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60" yWindow="180" windowWidth="15480" windowHeight="11400"/>
  </bookViews>
  <sheets>
    <sheet name="стр.1_4" sheetId="28" r:id="rId1"/>
    <sheet name="стр.5_6" sheetId="29" r:id="rId2"/>
    <sheet name="Приложение 2025 (1)" sheetId="22" r:id="rId3"/>
    <sheet name="Приложение 2025 (2)" sheetId="23" r:id="rId4"/>
    <sheet name="Приложение 2026 (1)" sheetId="24" r:id="rId5"/>
    <sheet name="Приложение 2026 (2)" sheetId="25" r:id="rId6"/>
    <sheet name="Приложение 2027 (1)" sheetId="26" r:id="rId7"/>
    <sheet name="Приложение 2027 (2)" sheetId="27" r:id="rId8"/>
  </sheets>
  <definedNames>
    <definedName name="TABLE" localSheetId="0">стр.1_4!#REF!</definedName>
    <definedName name="TABLE" localSheetId="1">стр.5_6!#REF!</definedName>
    <definedName name="TABLE_2" localSheetId="0">стр.1_4!#REF!</definedName>
    <definedName name="TABLE_2" localSheetId="1">стр.5_6!#REF!</definedName>
    <definedName name="_xlnm.Print_Titles" localSheetId="0">стр.1_4!$24:$27</definedName>
    <definedName name="_xlnm.Print_Titles" localSheetId="1">стр.5_6!$3:$6</definedName>
    <definedName name="_xlnm.Print_Area" localSheetId="2">'Приложение 2025 (1)'!$A$1:$FE$81</definedName>
    <definedName name="_xlnm.Print_Area" localSheetId="4">'Приложение 2026 (1)'!$A$1:$FE$81</definedName>
    <definedName name="_xlnm.Print_Area" localSheetId="5">'Приложение 2026 (2)'!$A$1:$DF$248</definedName>
    <definedName name="_xlnm.Print_Area" localSheetId="6">'Приложение 2027 (1)'!$A$1:$FE$81</definedName>
    <definedName name="_xlnm.Print_Area" localSheetId="7">'Приложение 2027 (2)'!$A$1:$DF$273</definedName>
    <definedName name="_xlnm.Print_Area" localSheetId="0">стр.1_4!$A$1:$FE$95</definedName>
    <definedName name="_xlnm.Print_Area" localSheetId="1">стр.5_6!$A$1:$FE$48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213" i="23" l="1"/>
  <c r="CM53" i="27" l="1"/>
  <c r="CM52" i="27"/>
  <c r="CM48" i="27"/>
  <c r="CM44" i="27" s="1"/>
  <c r="CM45" i="27"/>
  <c r="CM42" i="27"/>
  <c r="CM40" i="27"/>
  <c r="CM39" i="27" s="1"/>
  <c r="CM53" i="25"/>
  <c r="CM52" i="25"/>
  <c r="CM48" i="25"/>
  <c r="CM45" i="25"/>
  <c r="CM44" i="25"/>
  <c r="CM42" i="25"/>
  <c r="CM39" i="25" s="1"/>
  <c r="CM54" i="25" s="1"/>
  <c r="CM40" i="25"/>
  <c r="CM53" i="23"/>
  <c r="CM52" i="23"/>
  <c r="CM54" i="27" l="1"/>
  <c r="CM54" i="23" l="1"/>
  <c r="CQ74" i="26" l="1"/>
  <c r="BX74" i="26"/>
  <c r="AO74" i="26"/>
  <c r="Y74" i="26"/>
  <c r="AO73" i="26"/>
  <c r="EO73" i="26" s="1"/>
  <c r="EO72" i="26"/>
  <c r="AO72" i="26"/>
  <c r="AO71" i="26"/>
  <c r="EO71" i="26" s="1"/>
  <c r="EO70" i="26"/>
  <c r="EO74" i="26" s="1"/>
  <c r="AO70" i="26"/>
  <c r="CQ68" i="26"/>
  <c r="BX68" i="26"/>
  <c r="Y68" i="26"/>
  <c r="AO67" i="26"/>
  <c r="EO67" i="26" s="1"/>
  <c r="AO66" i="26"/>
  <c r="EO66" i="26" s="1"/>
  <c r="AO65" i="26"/>
  <c r="EO65" i="26" s="1"/>
  <c r="CQ63" i="26"/>
  <c r="BX63" i="26"/>
  <c r="AO63" i="26"/>
  <c r="Y63" i="26"/>
  <c r="AO62" i="26"/>
  <c r="EO62" i="26" s="1"/>
  <c r="EO61" i="26"/>
  <c r="AO61" i="26"/>
  <c r="AO60" i="26"/>
  <c r="EO60" i="26" s="1"/>
  <c r="CQ58" i="26"/>
  <c r="BX58" i="26"/>
  <c r="Y58" i="26"/>
  <c r="AO57" i="26"/>
  <c r="EO57" i="26" s="1"/>
  <c r="AO56" i="26"/>
  <c r="AO58" i="26" s="1"/>
  <c r="AO55" i="26"/>
  <c r="EO55" i="26" s="1"/>
  <c r="CQ53" i="26"/>
  <c r="BX53" i="26"/>
  <c r="Y53" i="26"/>
  <c r="EO52" i="26"/>
  <c r="AO52" i="26"/>
  <c r="AO51" i="26"/>
  <c r="AO53" i="26" s="1"/>
  <c r="CQ49" i="26"/>
  <c r="BX49" i="26"/>
  <c r="BX75" i="26" s="1"/>
  <c r="Y49" i="26"/>
  <c r="AO48" i="26"/>
  <c r="EO48" i="26" s="1"/>
  <c r="AO47" i="26"/>
  <c r="EO47" i="26" s="1"/>
  <c r="AO46" i="26"/>
  <c r="EO46" i="26" s="1"/>
  <c r="AO45" i="26"/>
  <c r="AO49" i="26" s="1"/>
  <c r="AO44" i="26"/>
  <c r="EO44" i="26" s="1"/>
  <c r="CQ42" i="26"/>
  <c r="CQ75" i="26" s="1"/>
  <c r="BX42" i="26"/>
  <c r="Y42" i="26"/>
  <c r="Y75" i="26" s="1"/>
  <c r="EO41" i="26"/>
  <c r="AO41" i="26"/>
  <c r="AO40" i="26"/>
  <c r="EO40" i="26" s="1"/>
  <c r="EO39" i="26"/>
  <c r="AO39" i="26"/>
  <c r="AO38" i="26"/>
  <c r="EO38" i="26" s="1"/>
  <c r="EO37" i="26"/>
  <c r="AO37" i="26"/>
  <c r="AO36" i="26"/>
  <c r="EO36" i="26" s="1"/>
  <c r="EO35" i="26"/>
  <c r="AO35" i="26"/>
  <c r="AO34" i="26"/>
  <c r="EO34" i="26" s="1"/>
  <c r="EO33" i="26"/>
  <c r="AO33" i="26"/>
  <c r="AO32" i="26"/>
  <c r="EO32" i="26" s="1"/>
  <c r="EO31" i="26"/>
  <c r="AO31" i="26"/>
  <c r="AO30" i="26"/>
  <c r="EO30" i="26" s="1"/>
  <c r="EO29" i="26"/>
  <c r="AO29" i="26"/>
  <c r="AO28" i="26"/>
  <c r="EO28" i="26" s="1"/>
  <c r="EO27" i="26"/>
  <c r="AO27" i="26"/>
  <c r="AO26" i="26"/>
  <c r="EO26" i="26" s="1"/>
  <c r="EO25" i="26"/>
  <c r="AO25" i="26"/>
  <c r="AO24" i="26"/>
  <c r="EO24" i="26" s="1"/>
  <c r="EO23" i="26"/>
  <c r="AO23" i="26"/>
  <c r="AO22" i="26"/>
  <c r="AO42" i="26" s="1"/>
  <c r="EO21" i="26"/>
  <c r="AO21" i="26"/>
  <c r="CQ74" i="24"/>
  <c r="BX74" i="24"/>
  <c r="AO74" i="24"/>
  <c r="Y74" i="24"/>
  <c r="EO73" i="24"/>
  <c r="AO73" i="24"/>
  <c r="EO72" i="24"/>
  <c r="AO72" i="24"/>
  <c r="EO71" i="24"/>
  <c r="AO71" i="24"/>
  <c r="EO70" i="24"/>
  <c r="EO74" i="24" s="1"/>
  <c r="AO70" i="24"/>
  <c r="CQ68" i="24"/>
  <c r="BX68" i="24"/>
  <c r="Y68" i="24"/>
  <c r="AO67" i="24"/>
  <c r="EO67" i="24" s="1"/>
  <c r="AO66" i="24"/>
  <c r="EO66" i="24" s="1"/>
  <c r="AO65" i="24"/>
  <c r="EO65" i="24" s="1"/>
  <c r="EO68" i="24" s="1"/>
  <c r="CQ63" i="24"/>
  <c r="BX63" i="24"/>
  <c r="AO63" i="24"/>
  <c r="Y63" i="24"/>
  <c r="EO62" i="24"/>
  <c r="AO62" i="24"/>
  <c r="EO61" i="24"/>
  <c r="AO61" i="24"/>
  <c r="EO60" i="24"/>
  <c r="EO63" i="24" s="1"/>
  <c r="AO60" i="24"/>
  <c r="CQ58" i="24"/>
  <c r="BX58" i="24"/>
  <c r="Y58" i="24"/>
  <c r="AO57" i="24"/>
  <c r="EO57" i="24" s="1"/>
  <c r="AO56" i="24"/>
  <c r="EO56" i="24" s="1"/>
  <c r="AO55" i="24"/>
  <c r="AO58" i="24" s="1"/>
  <c r="CQ53" i="24"/>
  <c r="BX53" i="24"/>
  <c r="AO53" i="24"/>
  <c r="Y53" i="24"/>
  <c r="EO52" i="24"/>
  <c r="AO52" i="24"/>
  <c r="EO51" i="24"/>
  <c r="EO53" i="24" s="1"/>
  <c r="AO51" i="24"/>
  <c r="CQ49" i="24"/>
  <c r="BX49" i="24"/>
  <c r="BX75" i="24" s="1"/>
  <c r="Y49" i="24"/>
  <c r="AO48" i="24"/>
  <c r="EO48" i="24" s="1"/>
  <c r="AO47" i="24"/>
  <c r="EO47" i="24" s="1"/>
  <c r="AO46" i="24"/>
  <c r="EO46" i="24" s="1"/>
  <c r="AO45" i="24"/>
  <c r="EO45" i="24" s="1"/>
  <c r="AO44" i="24"/>
  <c r="AO49" i="24" s="1"/>
  <c r="CQ42" i="24"/>
  <c r="CQ75" i="24" s="1"/>
  <c r="BX42" i="24"/>
  <c r="Y42" i="24"/>
  <c r="Y75" i="24" s="1"/>
  <c r="EO41" i="24"/>
  <c r="AO41" i="24"/>
  <c r="EO40" i="24"/>
  <c r="AO40" i="24"/>
  <c r="EO39" i="24"/>
  <c r="AO39" i="24"/>
  <c r="EO38" i="24"/>
  <c r="AO38" i="24"/>
  <c r="EO37" i="24"/>
  <c r="AO37" i="24"/>
  <c r="EO36" i="24"/>
  <c r="AO36" i="24"/>
  <c r="EO35" i="24"/>
  <c r="AO35" i="24"/>
  <c r="EO34" i="24"/>
  <c r="AO34" i="24"/>
  <c r="EO33" i="24"/>
  <c r="AO33" i="24"/>
  <c r="EO32" i="24"/>
  <c r="AO32" i="24"/>
  <c r="EO31" i="24"/>
  <c r="AO31" i="24"/>
  <c r="AO30" i="24"/>
  <c r="EO30" i="24" s="1"/>
  <c r="EO29" i="24"/>
  <c r="AO29" i="24"/>
  <c r="AO28" i="24"/>
  <c r="EO28" i="24" s="1"/>
  <c r="EO27" i="24"/>
  <c r="AO27" i="24"/>
  <c r="AO26" i="24"/>
  <c r="EO26" i="24" s="1"/>
  <c r="EO25" i="24"/>
  <c r="AO25" i="24"/>
  <c r="AO24" i="24"/>
  <c r="EO24" i="24" s="1"/>
  <c r="EO23" i="24"/>
  <c r="AO23" i="24"/>
  <c r="AO22" i="24"/>
  <c r="EO22" i="24" s="1"/>
  <c r="EO21" i="24"/>
  <c r="AO21" i="24"/>
  <c r="EO42" i="26" l="1"/>
  <c r="EO58" i="26"/>
  <c r="EO63" i="26"/>
  <c r="EO68" i="26"/>
  <c r="EO22" i="26"/>
  <c r="EO51" i="26"/>
  <c r="EO53" i="26" s="1"/>
  <c r="AO68" i="26"/>
  <c r="AO75" i="26" s="1"/>
  <c r="EO45" i="26"/>
  <c r="EO49" i="26" s="1"/>
  <c r="EO56" i="26"/>
  <c r="EO42" i="24"/>
  <c r="EO75" i="24" s="1"/>
  <c r="EO80" i="24" s="1"/>
  <c r="AO42" i="24"/>
  <c r="AO75" i="24" s="1"/>
  <c r="EO44" i="24"/>
  <c r="EO49" i="24" s="1"/>
  <c r="EO55" i="24"/>
  <c r="EO58" i="24" s="1"/>
  <c r="AO68" i="24"/>
  <c r="EO75" i="26" l="1"/>
  <c r="EO80" i="26" s="1"/>
  <c r="CJ272" i="27"/>
  <c r="CJ247" i="25"/>
  <c r="CJ8" i="23" l="1"/>
  <c r="CL102" i="27" l="1"/>
  <c r="CL103" i="25" l="1"/>
  <c r="CL103" i="23" l="1"/>
  <c r="CL107" i="27" l="1"/>
  <c r="CL107" i="23" l="1"/>
  <c r="CJ248" i="23" l="1"/>
  <c r="EF26" i="29" l="1"/>
  <c r="DS26" i="29"/>
  <c r="DF26" i="29"/>
  <c r="EF22" i="29"/>
  <c r="DS22" i="29"/>
  <c r="DF22" i="29"/>
  <c r="EF15" i="29"/>
  <c r="EF11" i="29" s="1"/>
  <c r="EF7" i="29" s="1"/>
  <c r="DS15" i="29"/>
  <c r="DF15" i="29"/>
  <c r="EF12" i="29"/>
  <c r="DF12" i="29"/>
  <c r="DS11" i="29"/>
  <c r="DS7" i="29" s="1"/>
  <c r="EF83" i="28"/>
  <c r="DS83" i="28"/>
  <c r="DF83" i="28"/>
  <c r="EF63" i="28"/>
  <c r="DS63" i="28"/>
  <c r="DF63" i="28"/>
  <c r="DF58" i="28" s="1"/>
  <c r="EF54" i="28"/>
  <c r="DS54" i="28"/>
  <c r="DF54" i="28"/>
  <c r="EF49" i="28"/>
  <c r="DS49" i="28"/>
  <c r="DF49" i="28"/>
  <c r="EF46" i="28"/>
  <c r="DS46" i="28"/>
  <c r="DF46" i="28"/>
  <c r="EF37" i="28"/>
  <c r="EF36" i="28" s="1"/>
  <c r="DS37" i="28"/>
  <c r="DS36" i="28" s="1"/>
  <c r="DS30" i="28" s="1"/>
  <c r="DF37" i="28"/>
  <c r="DF36" i="28" s="1"/>
  <c r="ES32" i="28"/>
  <c r="EF32" i="28"/>
  <c r="DS32" i="28"/>
  <c r="DF32" i="28"/>
  <c r="ES30" i="28"/>
  <c r="ES29" i="28"/>
  <c r="ES28" i="28"/>
  <c r="DF11" i="29" l="1"/>
  <c r="DF7" i="29" s="1"/>
  <c r="DF30" i="28"/>
  <c r="EF30" i="28"/>
  <c r="EF58" i="28"/>
  <c r="EF45" i="28"/>
  <c r="DS45" i="28"/>
  <c r="DS58" i="28"/>
  <c r="DF45" i="28"/>
  <c r="DF44" i="28" s="1"/>
  <c r="DS44" i="28" l="1"/>
  <c r="EF44" i="28"/>
  <c r="CJ6" i="27"/>
  <c r="CJ8" i="27"/>
  <c r="CJ9" i="27"/>
  <c r="CJ11" i="27"/>
  <c r="CJ12" i="27"/>
  <c r="CJ13" i="27"/>
  <c r="CJ14" i="27"/>
  <c r="CJ17" i="27"/>
  <c r="CJ18" i="27"/>
  <c r="CJ20" i="27"/>
  <c r="CJ21" i="27"/>
  <c r="CJ23" i="27"/>
  <c r="CJ25" i="27"/>
  <c r="CJ26" i="27"/>
  <c r="BT27" i="27"/>
  <c r="BD27" i="27"/>
  <c r="CJ19" i="27"/>
  <c r="CJ14" i="25"/>
  <c r="CJ6" i="25"/>
  <c r="CJ8" i="25"/>
  <c r="CJ9" i="25"/>
  <c r="CJ11" i="25"/>
  <c r="CJ12" i="25"/>
  <c r="CJ13" i="25"/>
  <c r="CJ17" i="25"/>
  <c r="CJ18" i="25"/>
  <c r="CJ25" i="25"/>
  <c r="CJ26" i="25"/>
  <c r="BT27" i="25"/>
  <c r="BD27" i="25"/>
  <c r="CJ9" i="23"/>
  <c r="CL103" i="27"/>
  <c r="CL105" i="27"/>
  <c r="BW110" i="27" s="1"/>
  <c r="CL106" i="27"/>
  <c r="CL108" i="27"/>
  <c r="CL108" i="25"/>
  <c r="CJ163" i="27"/>
  <c r="CJ164" i="25"/>
  <c r="CM40" i="23"/>
  <c r="CM42" i="23"/>
  <c r="CM39" i="23" s="1"/>
  <c r="CM45" i="23"/>
  <c r="CM48" i="23"/>
  <c r="CJ164" i="23"/>
  <c r="BD73" i="27"/>
  <c r="BD74" i="25"/>
  <c r="CJ59" i="27"/>
  <c r="CJ60" i="27"/>
  <c r="CJ60" i="25"/>
  <c r="CJ61" i="25" s="1"/>
  <c r="CJ60" i="23"/>
  <c r="CJ61" i="23"/>
  <c r="CQ73" i="22"/>
  <c r="BX73" i="22"/>
  <c r="Y73" i="22"/>
  <c r="AO72" i="22"/>
  <c r="EO72" i="22" s="1"/>
  <c r="AO71" i="22"/>
  <c r="EO71" i="22"/>
  <c r="AO70" i="22"/>
  <c r="EO70" i="22" s="1"/>
  <c r="AO69" i="22"/>
  <c r="EO69" i="22" s="1"/>
  <c r="CQ67" i="22"/>
  <c r="BX67" i="22"/>
  <c r="Y67" i="22"/>
  <c r="AO66" i="22"/>
  <c r="EO66" i="22"/>
  <c r="AO65" i="22"/>
  <c r="AO64" i="22"/>
  <c r="AO67" i="22" s="1"/>
  <c r="CQ62" i="22"/>
  <c r="BX62" i="22"/>
  <c r="Y62" i="22"/>
  <c r="AO61" i="22"/>
  <c r="EO61" i="22" s="1"/>
  <c r="AO60" i="22"/>
  <c r="AO59" i="22"/>
  <c r="EO59" i="22" s="1"/>
  <c r="CQ57" i="22"/>
  <c r="BX57" i="22"/>
  <c r="Y57" i="22"/>
  <c r="AO56" i="22"/>
  <c r="EO56" i="22" s="1"/>
  <c r="AO55" i="22"/>
  <c r="EO55" i="22" s="1"/>
  <c r="AO54" i="22"/>
  <c r="CQ52" i="22"/>
  <c r="BX52" i="22"/>
  <c r="AO50" i="22"/>
  <c r="AO51" i="22"/>
  <c r="AO52" i="22" s="1"/>
  <c r="Y52" i="22"/>
  <c r="EO50" i="22"/>
  <c r="CQ48" i="22"/>
  <c r="BX48" i="22"/>
  <c r="Y48" i="22"/>
  <c r="Y41" i="22"/>
  <c r="Y74" i="22"/>
  <c r="AO47" i="22"/>
  <c r="EO47" i="22"/>
  <c r="AO46" i="22"/>
  <c r="EO46" i="22" s="1"/>
  <c r="AO45" i="22"/>
  <c r="EO45" i="22" s="1"/>
  <c r="AO44" i="22"/>
  <c r="EO44" i="22"/>
  <c r="AO43" i="22"/>
  <c r="CQ41" i="22"/>
  <c r="BX41" i="22"/>
  <c r="AO40" i="22"/>
  <c r="EO40" i="22" s="1"/>
  <c r="AO39" i="22"/>
  <c r="EO39" i="22" s="1"/>
  <c r="AO38" i="22"/>
  <c r="EO38" i="22" s="1"/>
  <c r="AO37" i="22"/>
  <c r="EO37" i="22" s="1"/>
  <c r="AO36" i="22"/>
  <c r="EO36" i="22" s="1"/>
  <c r="AO35" i="22"/>
  <c r="EO35" i="22" s="1"/>
  <c r="AO34" i="22"/>
  <c r="EO34" i="22" s="1"/>
  <c r="AO33" i="22"/>
  <c r="EO33" i="22" s="1"/>
  <c r="AO32" i="22"/>
  <c r="EO32" i="22"/>
  <c r="AO31" i="22"/>
  <c r="EO31" i="22" s="1"/>
  <c r="AO30" i="22"/>
  <c r="EO30" i="22" s="1"/>
  <c r="AO29" i="22"/>
  <c r="EO29" i="22"/>
  <c r="AO28" i="22"/>
  <c r="EO28" i="22" s="1"/>
  <c r="AO27" i="22"/>
  <c r="EO27" i="22" s="1"/>
  <c r="AO26" i="22"/>
  <c r="EO26" i="22" s="1"/>
  <c r="AO25" i="22"/>
  <c r="EO25" i="22" s="1"/>
  <c r="AO24" i="22"/>
  <c r="EO24" i="22" s="1"/>
  <c r="AO23" i="22"/>
  <c r="EO23" i="22"/>
  <c r="AO22" i="22"/>
  <c r="EO22" i="22" s="1"/>
  <c r="AO21" i="22"/>
  <c r="EO21" i="22" s="1"/>
  <c r="AO20" i="22"/>
  <c r="EO20" i="22"/>
  <c r="EO54" i="22"/>
  <c r="EO65" i="22"/>
  <c r="EO60" i="22"/>
  <c r="CJ244" i="27"/>
  <c r="CJ220" i="27"/>
  <c r="BD212" i="27"/>
  <c r="AP193" i="27"/>
  <c r="CN186" i="27"/>
  <c r="CJ121" i="27"/>
  <c r="CJ94" i="27"/>
  <c r="CJ96" i="27"/>
  <c r="AP88" i="27"/>
  <c r="CJ33" i="27"/>
  <c r="CJ95" i="25"/>
  <c r="CJ97" i="25" s="1"/>
  <c r="CJ95" i="23"/>
  <c r="CJ97" i="23" s="1"/>
  <c r="CJ221" i="25"/>
  <c r="BD213" i="25"/>
  <c r="AP194" i="25"/>
  <c r="CN187" i="25"/>
  <c r="CJ122" i="25"/>
  <c r="CL109" i="25"/>
  <c r="CL107" i="25"/>
  <c r="CL106" i="25"/>
  <c r="CL104" i="25"/>
  <c r="AP89" i="25"/>
  <c r="CJ33" i="25"/>
  <c r="CL106" i="23"/>
  <c r="CL105" i="23" s="1"/>
  <c r="CL108" i="23"/>
  <c r="CL109" i="23"/>
  <c r="CJ18" i="23"/>
  <c r="CJ23" i="23"/>
  <c r="CL104" i="23"/>
  <c r="CJ221" i="23"/>
  <c r="AP194" i="23"/>
  <c r="CN187" i="23"/>
  <c r="CJ122" i="23"/>
  <c r="AP89" i="23"/>
  <c r="BD74" i="23"/>
  <c r="CJ33" i="23"/>
  <c r="BT27" i="23"/>
  <c r="BD27" i="23"/>
  <c r="CJ26" i="23"/>
  <c r="CJ25" i="23"/>
  <c r="CJ21" i="23"/>
  <c r="CJ20" i="23"/>
  <c r="CJ19" i="23"/>
  <c r="CJ17" i="23"/>
  <c r="CJ14" i="23"/>
  <c r="CJ13" i="23"/>
  <c r="CJ12" i="23"/>
  <c r="CJ11" i="23"/>
  <c r="CJ6" i="23"/>
  <c r="BY111" i="25" l="1"/>
  <c r="CM44" i="23"/>
  <c r="EO64" i="22"/>
  <c r="EO67" i="22" s="1"/>
  <c r="EO73" i="22"/>
  <c r="AO73" i="22"/>
  <c r="EO62" i="22"/>
  <c r="AO62" i="22"/>
  <c r="AO48" i="22"/>
  <c r="EO57" i="22"/>
  <c r="AO57" i="22"/>
  <c r="EO51" i="22"/>
  <c r="EO52" i="22" s="1"/>
  <c r="CQ74" i="22"/>
  <c r="BX74" i="22"/>
  <c r="EO43" i="22"/>
  <c r="EO48" i="22" s="1"/>
  <c r="AO41" i="22"/>
  <c r="EO41" i="22"/>
  <c r="CL110" i="23"/>
  <c r="CJ27" i="27"/>
  <c r="CJ27" i="25"/>
  <c r="CJ27" i="23"/>
  <c r="CL104" i="27"/>
  <c r="CL109" i="27"/>
  <c r="CL105" i="25"/>
  <c r="CL110" i="25" s="1"/>
  <c r="AO74" i="22" l="1"/>
  <c r="EO74" i="22"/>
  <c r="EO79" i="22" s="1"/>
</calcChain>
</file>

<file path=xl/sharedStrings.xml><?xml version="1.0" encoding="utf-8"?>
<sst xmlns="http://schemas.openxmlformats.org/spreadsheetml/2006/main" count="2033" uniqueCount="538">
  <si>
    <t>Наименование показателя</t>
  </si>
  <si>
    <t>в том числе:</t>
  </si>
  <si>
    <t>16</t>
  </si>
  <si>
    <t>17</t>
  </si>
  <si>
    <t>№ 
п/п</t>
  </si>
  <si>
    <t>Наименование 
расходов</t>
  </si>
  <si>
    <t>Средний размер выплаты на одного работника в день, руб.</t>
  </si>
  <si>
    <t>Количество работников, 
чел.</t>
  </si>
  <si>
    <t>Количество 
дней</t>
  </si>
  <si>
    <t>Сумма, руб. 
(гр. 3 x гр. 4 x 
гр. 5)</t>
  </si>
  <si>
    <t xml:space="preserve">Итого: </t>
  </si>
  <si>
    <t>х</t>
  </si>
  <si>
    <t>Наименование государственного внебюджетного фонда</t>
  </si>
  <si>
    <t>Размер базы 
для начисления страховых взносов, руб.</t>
  </si>
  <si>
    <t>Сумма 
взноса, 
руб.</t>
  </si>
  <si>
    <t>1</t>
  </si>
  <si>
    <t>Страховые взносы в Пенсионный фонд Российской Федерации, всего</t>
  </si>
  <si>
    <t>1.1</t>
  </si>
  <si>
    <t>по ставке 22,0%</t>
  </si>
  <si>
    <t>1.2</t>
  </si>
  <si>
    <t>по ставке 10,0%</t>
  </si>
  <si>
    <t>1.3</t>
  </si>
  <si>
    <t>с применением пониженных тарифов взносов в Пенсионный фонд Российской Федерации для отдельных категорий плательщиков</t>
  </si>
  <si>
    <t>2</t>
  </si>
  <si>
    <t>Страховые взносы в Фонд социального страхования Российской Федерации, всего</t>
  </si>
  <si>
    <t>2.1</t>
  </si>
  <si>
    <t>обязательное социальное страхование на случай временной нетрудоспособности и в связи с материнством по ставке 2,9%</t>
  </si>
  <si>
    <t>2.2</t>
  </si>
  <si>
    <t>с применением ставки взносов в Фонд социального страхования Российской Федерации по ставке 0,0%</t>
  </si>
  <si>
    <t>2.3</t>
  </si>
  <si>
    <t>обязательное социальное страхование от несчастных случаев на производстве и профессиональных заболеваний по ставке 0,2%</t>
  </si>
  <si>
    <t>2.4</t>
  </si>
  <si>
    <t>обязательное социальное страхование от несчастных случаев на производстве и профессиональных заболеваний по ставке 0,_%*</t>
  </si>
  <si>
    <t>2.5</t>
  </si>
  <si>
    <t>3</t>
  </si>
  <si>
    <t>Страховые взносы в Федеральный фонд обязательного медицинского страхования, всего (по ставке 5,1%)</t>
  </si>
  <si>
    <t>Код видов расходов</t>
  </si>
  <si>
    <t xml:space="preserve">Источник финансового обеспечения </t>
  </si>
  <si>
    <t>Наименование расходов</t>
  </si>
  <si>
    <t xml:space="preserve"> Итого:</t>
  </si>
  <si>
    <t>Количество 
услуг 
перевозки</t>
  </si>
  <si>
    <t>Цена услуги перевозки, 
руб.</t>
  </si>
  <si>
    <t>Сумма, руб. 
(гр. 3 x гр. 4)</t>
  </si>
  <si>
    <t>Размер потребления ресурсов</t>
  </si>
  <si>
    <t>Количество</t>
  </si>
  <si>
    <t>Объект</t>
  </si>
  <si>
    <t>Количество 
работ 
(услуг)</t>
  </si>
  <si>
    <t>Стоимость 
работ (услуг), 
руб.</t>
  </si>
  <si>
    <t>Количество договоров</t>
  </si>
  <si>
    <t>Стоимость 
услуги, руб.</t>
  </si>
  <si>
    <t>Средняя стоимость, руб.</t>
  </si>
  <si>
    <t>Сумма, руб. 
(гр. 2 x гр. 3)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</si>
  <si>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</si>
  <si>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</si>
  <si>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</si>
  <si>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</si>
  <si>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</si>
  <si>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</si>
  <si>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</si>
  <si>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</si>
  <si>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</si>
  <si>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</si>
  <si>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</si>
  <si>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</si>
  <si>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</si>
  <si>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18</t>
  </si>
  <si>
    <t>1.3. Расчеты (обоснования) выплат персоналу при направлении в служебные командировки</t>
  </si>
  <si>
    <t>1.2. Расчеты (обоснования) выплат персоналу на проезд в отпуск</t>
  </si>
  <si>
    <t>Место проведения отпуска</t>
  </si>
  <si>
    <t>Количество работников, использующих право на компенсацию</t>
  </si>
  <si>
    <t>Количество членов семьи, имеющих право на компенсацию</t>
  </si>
  <si>
    <t>Москва</t>
  </si>
  <si>
    <t>Сочи</t>
  </si>
  <si>
    <t>Сумма, руб. 
(гр. 3 x (гр. 4 + 
гр. 5) х 2)</t>
  </si>
  <si>
    <t xml:space="preserve">Суточные при командировках </t>
  </si>
  <si>
    <t>2. Расчет (обоснование) расходов на уплату налогов, сборов и иных платежей</t>
  </si>
  <si>
    <t xml:space="preserve">      850</t>
  </si>
  <si>
    <t>Субсидии на выполнение государственного задания</t>
  </si>
  <si>
    <t>Уплата транспортного налога</t>
  </si>
  <si>
    <t xml:space="preserve">Сумма исчисленного 
налога, подлежащего 
уплате, руб. 
</t>
  </si>
  <si>
    <t>Услуги Ростелеком (телефонная связь, интернет)</t>
  </si>
  <si>
    <t>Услуги по сопровождению 1С-Бухгалтерия</t>
  </si>
  <si>
    <t>Технический сервис персональных компьютеров и информационных сетей</t>
  </si>
  <si>
    <t xml:space="preserve">      244</t>
  </si>
  <si>
    <t>4.2. Расчет (обоснование) расходов на оплату транспортных услуг</t>
  </si>
  <si>
    <t>Почтовые расходы</t>
  </si>
  <si>
    <t xml:space="preserve">Сумма, руб. 
</t>
  </si>
  <si>
    <t>Служебная командировка в Петропавловск-Камчатский</t>
  </si>
  <si>
    <t>Единица измерения</t>
  </si>
  <si>
    <t>Сумма, руб. 
(гр. 4 x гр. 5)</t>
  </si>
  <si>
    <t>кВ./час</t>
  </si>
  <si>
    <t>гКал</t>
  </si>
  <si>
    <t>3.1</t>
  </si>
  <si>
    <t>3.2</t>
  </si>
  <si>
    <t>куб. м/гКал</t>
  </si>
  <si>
    <t>куб. м</t>
  </si>
  <si>
    <t>Оплата потребления электроэнергии</t>
  </si>
  <si>
    <t>Оплата потребления теплоэнергии</t>
  </si>
  <si>
    <t>Оплата потребления горячего водоснабжения в том числе:</t>
  </si>
  <si>
    <t>Оплата потребления воды</t>
  </si>
  <si>
    <t>Оплата  водоотведения и стоков ГВС</t>
  </si>
  <si>
    <t>Средний тариф 
(с учетом НДС), руб.</t>
  </si>
  <si>
    <t xml:space="preserve">    244</t>
  </si>
  <si>
    <t>Доходы от оказания услуг, работ (приносящая доход деятельность)</t>
  </si>
  <si>
    <t xml:space="preserve">Приобретение продуктов питания для опекаемых </t>
  </si>
  <si>
    <t>Хозяйственный инвентарь, расходные материалы</t>
  </si>
  <si>
    <t>Концелярские товары</t>
  </si>
  <si>
    <t>Система водоснабжения и отоплнеия учреждения</t>
  </si>
  <si>
    <t>Подготовка системы водоснабжения и отоплнеия к прохождению отопительного сезона (гидравлические испытания)</t>
  </si>
  <si>
    <t>Услуги по размещению объявлений, информации в районной газете "Панорама"</t>
  </si>
  <si>
    <t>Услуги по выполнению санитарно-эпидемиологической экспертизы при осуществлении производственного контроля ФГУЗ  "Центр гигиены и эпидемиологии в Камчатском крае в Тигильском районе"</t>
  </si>
  <si>
    <t>Проведение периодических медицинских осмотров сотрудников учреждения в ГБУЗ КК "Тигильская районная больница" (в соответствии с СОУТ)</t>
  </si>
  <si>
    <t xml:space="preserve">Ритуальные услуги (погребение умерших опекаемых) </t>
  </si>
  <si>
    <t>Услуги по стрижке волос опекаемых</t>
  </si>
  <si>
    <t>Услуги по бритью опекаемых</t>
  </si>
  <si>
    <t>Обучение на курсах повышения квалификации специалиста по социальной работе</t>
  </si>
  <si>
    <t>Прочие услуги по договорам</t>
  </si>
  <si>
    <t>Услуги по утилизации медицинских отходов класса "Б"</t>
  </si>
  <si>
    <t>Прочие сборы и платежи</t>
  </si>
  <si>
    <t>Услуги по сопровождению СБИС (ЦентрИнформ)</t>
  </si>
  <si>
    <t>Водопровод</t>
  </si>
  <si>
    <t>Расходы на установку насоса во внутренний противопожарный водопровод</t>
  </si>
  <si>
    <t>Страховые взносы в Пенсионный фонд Российской Федерации по дополнительному тарифу для граждан, занятых на соответствующих видах работ, всего (по ставке 4%)</t>
  </si>
  <si>
    <t>Калининград</t>
  </si>
  <si>
    <t>Техническое обслуживание телевизионной системы охраны и наблюдения</t>
  </si>
  <si>
    <t>Пособия за первые три дня временной нетрудоспособности (за счет средств предприятия)</t>
  </si>
  <si>
    <t>Число случаев получения пособий</t>
  </si>
  <si>
    <t>Средний размер 
выплаты 
(пособия) 
в месяц, руб.</t>
  </si>
  <si>
    <t>Услуги по страхованию имущества, гражданской ответственности и здоровья (автотранспорт)</t>
  </si>
  <si>
    <t>Оплата услуг по подготовке смет на проведение ремонтных работ</t>
  </si>
  <si>
    <t>Средняя стоимость проезда к месту отпуска и обратно, руб.</t>
  </si>
  <si>
    <t>1. Расчеты (обоснования) выплат персоналу (строка 210)</t>
  </si>
  <si>
    <t xml:space="preserve">     110</t>
  </si>
  <si>
    <t xml:space="preserve">    Субсидии на выполнение государственного задания</t>
  </si>
  <si>
    <t>1.1. Расчеты (обоснования) расходов на оплату труда</t>
  </si>
  <si>
    <t>дефлятор</t>
  </si>
  <si>
    <t>Должность, 
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</si>
  <si>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</si>
  <si>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</si>
  <si>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Ежемесячная надбавка к должностному окладу, %</t>
  </si>
  <si>
    <t>Районный и Северный коэффициент</t>
  </si>
  <si>
    <t xml:space="preserve">Фонд оплаты труда в год, руб. </t>
  </si>
  <si>
    <t>всего</t>
  </si>
  <si>
    <t>по должностному окладу (с учетом повышения за работу в сельской местности (25%))</t>
  </si>
  <si>
    <t>по выплатам компенсационного характера</t>
  </si>
  <si>
    <t>по выплатам стимулирующего характера</t>
  </si>
  <si>
    <t>Директор</t>
  </si>
  <si>
    <t>Заместитель директора по медицинской части</t>
  </si>
  <si>
    <t>Главная медицинская сестра</t>
  </si>
  <si>
    <t>Главный бухгалтер</t>
  </si>
  <si>
    <t>Бухгалтер</t>
  </si>
  <si>
    <t>Специалист по кадрам</t>
  </si>
  <si>
    <t>Начальник хозяйственного отдела</t>
  </si>
  <si>
    <t>Кассир</t>
  </si>
  <si>
    <t>Заведующий складом</t>
  </si>
  <si>
    <t xml:space="preserve">Специалист по охране труда </t>
  </si>
  <si>
    <t>Специалист гражданской обороны</t>
  </si>
  <si>
    <t>Слесарь-сантехник</t>
  </si>
  <si>
    <t>Электромонтер по ремонту и обслуживанию электрооборудования</t>
  </si>
  <si>
    <t>Рабочий по комплексному обслуживанию и ремонту зданий</t>
  </si>
  <si>
    <t>Сторож</t>
  </si>
  <si>
    <t>Уборщик территории</t>
  </si>
  <si>
    <t>19</t>
  </si>
  <si>
    <t>Подсобный транспортный рабочий</t>
  </si>
  <si>
    <t>20</t>
  </si>
  <si>
    <t>Водитель автомобиля</t>
  </si>
  <si>
    <t>21</t>
  </si>
  <si>
    <t>Специалист по противопожарной профилактике</t>
  </si>
  <si>
    <t>22</t>
  </si>
  <si>
    <t>Машинист по стирке белья</t>
  </si>
  <si>
    <t>23</t>
  </si>
  <si>
    <t>Кастелянша</t>
  </si>
  <si>
    <t>24</t>
  </si>
  <si>
    <t>Швея</t>
  </si>
  <si>
    <t>25</t>
  </si>
  <si>
    <t>Повар</t>
  </si>
  <si>
    <t>26</t>
  </si>
  <si>
    <t>Официант</t>
  </si>
  <si>
    <t>27</t>
  </si>
  <si>
    <t>Кухонный рабочий</t>
  </si>
  <si>
    <t>28</t>
  </si>
  <si>
    <t>Врач-психиатр</t>
  </si>
  <si>
    <t>29</t>
  </si>
  <si>
    <t>30</t>
  </si>
  <si>
    <t>31</t>
  </si>
  <si>
    <t>32</t>
  </si>
  <si>
    <t>Санитар сопровождения</t>
  </si>
  <si>
    <t>33</t>
  </si>
  <si>
    <t>Медицинская сестра диетическая</t>
  </si>
  <si>
    <t>34</t>
  </si>
  <si>
    <t>35</t>
  </si>
  <si>
    <t>Специалист по социальной работе</t>
  </si>
  <si>
    <t>36</t>
  </si>
  <si>
    <t>Сестра хозяйка</t>
  </si>
  <si>
    <t>37</t>
  </si>
  <si>
    <t>Младшая медицинская сестра по уходу за больными</t>
  </si>
  <si>
    <t>39</t>
  </si>
  <si>
    <t>Медицинская сестра палатная</t>
  </si>
  <si>
    <t>40</t>
  </si>
  <si>
    <t>Санитар-ванщик</t>
  </si>
  <si>
    <t>Делопроизводитель</t>
  </si>
  <si>
    <t>Библиотекарь</t>
  </si>
  <si>
    <t>Культорганизатор</t>
  </si>
  <si>
    <t>Доплаты за работу в ночное время и праздничные дни</t>
  </si>
  <si>
    <t>Фонд оплаты труда на замену лиц, уходящих в отпуск</t>
  </si>
  <si>
    <t>Фонд стимулирующих выплат (для доведения среднего уровня заработной платы работников учреждения до целевых показателей, установленных Планом мероприятий ("дорожной картой")</t>
  </si>
  <si>
    <t>Услуги по найму жидых помещений при служебных командировках</t>
  </si>
  <si>
    <t>Обслуживание узла учета тепловой энергии</t>
  </si>
  <si>
    <t>Осуществление внутреннего контроля качества и безопасности медицинской деятельности</t>
  </si>
  <si>
    <t>Услуги по дезинфекции, дератизации и дезинсекции</t>
  </si>
  <si>
    <t>Обучение на курсах повышения квалификации и переподготовки</t>
  </si>
  <si>
    <t>Услуги по поверке медицинских изделий</t>
  </si>
  <si>
    <t>Приобретение прочих материальных запасов (моющие средства, туалетная бумага, прочие)</t>
  </si>
  <si>
    <t>Лекарственные средства, медикаменты, перевязочные средства</t>
  </si>
  <si>
    <t>Административно-хозяйственная часть</t>
  </si>
  <si>
    <t>Уборщик производственных помещений</t>
  </si>
  <si>
    <t>Социально-медицинское отделение</t>
  </si>
  <si>
    <t>Отделение милосердия</t>
  </si>
  <si>
    <t>Общее отделение</t>
  </si>
  <si>
    <t>Социально-реабилитационное отделение</t>
  </si>
  <si>
    <t>Бытовое обслуживание</t>
  </si>
  <si>
    <t>38</t>
  </si>
  <si>
    <t>Пищеюлок</t>
  </si>
  <si>
    <t>ВСЕГО: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</si>
  <si>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</si>
  <si>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Уплата земельного налога</t>
  </si>
  <si>
    <t>Санкт-Петербург</t>
  </si>
  <si>
    <t>1.5. Расчеты (обоснования) выплат персоналу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</t>
  </si>
  <si>
    <t>Вывоз бытовых отходов</t>
  </si>
  <si>
    <t>Владикавказ</t>
  </si>
  <si>
    <t>3. Расчет (обоснование) расходов на закупку товаров, работ, услуг</t>
  </si>
  <si>
    <t>3.1. Расчет (обоснование) расходов на услуги связи</t>
  </si>
  <si>
    <t>3.2. Расчет (обоснование) расходов на оплату транспортных услуг</t>
  </si>
  <si>
    <t>3.3. Расчет (обоснование) расходов на оплату коммунальных услуг</t>
  </si>
  <si>
    <t>3.4. Расчет (обоснование) расходов на оплату работ, услуг по содержанию имущества</t>
  </si>
  <si>
    <t>3.5. Расчет (обоснование) расходов на оплату прочих работ, услуг</t>
  </si>
  <si>
    <t>3.6. Расчет (обоснование) расходов на приобретение материальных запасов</t>
  </si>
  <si>
    <t>3.7. Расчет (обоснование) расходов на страхование</t>
  </si>
  <si>
    <t>4. Расчет (обоснование) расходов за счет доходов от иной приносящей доход деятельности, предусмотренной уставом учреждения</t>
  </si>
  <si>
    <t>4.1. Расчет (обоснование) расходов на приобретение материальных запасов</t>
  </si>
  <si>
    <t>Приобретение хозтоваров</t>
  </si>
  <si>
    <t>Приобретение маcок, перчаток медицинских, спецодежды, дезсредств и антисептиков</t>
  </si>
  <si>
    <t>Приобретение медицинских изделий</t>
  </si>
  <si>
    <t>Приобретение ГСМ (бензин, масло, тосол, антифриз)</t>
  </si>
  <si>
    <t xml:space="preserve">Оплата транспортных услуг по доставке груза </t>
  </si>
  <si>
    <t>4.3. Расчет (обоснование) расходов на оплату прочих работ, услуг</t>
  </si>
  <si>
    <t>Услуги по технической поддержке программного продукта "Учет медикаментов"</t>
  </si>
  <si>
    <t xml:space="preserve">Услуги по сопровождению информационно-правовой системы </t>
  </si>
  <si>
    <t>Приобретение прочих материальных запасов (картриджи)</t>
  </si>
  <si>
    <t>П-Камчатский</t>
  </si>
  <si>
    <t>Хабаровск</t>
  </si>
  <si>
    <t>Белгород</t>
  </si>
  <si>
    <t>Расчеты (обоснования) к плану финансово-хозяйственной деятельности государственного (муниципального) учреждения                             на 2025 год</t>
  </si>
  <si>
    <t>Приобретение мягкого инвентаря</t>
  </si>
  <si>
    <t>Мойщик посуды</t>
  </si>
  <si>
    <t>Фонд стимулирующих выплат (для доведения уровня заработной платы отдельных работников учреждения до МРОТ</t>
  </si>
  <si>
    <t>Приобретение прочих материальных запасов (запчасти на автомобиль, картриджи)</t>
  </si>
  <si>
    <t>Приобретение дезсрелств</t>
  </si>
  <si>
    <t>Благовещенск</t>
  </si>
  <si>
    <t>Астрахань</t>
  </si>
  <si>
    <t>Краснодар</t>
  </si>
  <si>
    <t>Владивосток</t>
  </si>
  <si>
    <t>УТВЕРЖДАЮ</t>
  </si>
  <si>
    <t>(наименование должностиа)</t>
  </si>
  <si>
    <t>КГАУ СЗ "Тигильский дом-интернат психоневрологического типа"</t>
  </si>
  <si>
    <t>(наименование органа - учредителя (учреждения)</t>
  </si>
  <si>
    <t>Захаревич С.В.</t>
  </si>
  <si>
    <t>(подпись)</t>
  </si>
  <si>
    <t>(расшифровка подписи)</t>
  </si>
  <si>
    <t>декабря</t>
  </si>
  <si>
    <t xml:space="preserve"> г.</t>
  </si>
  <si>
    <t>(на 20</t>
  </si>
  <si>
    <t>г. и плановый период 20</t>
  </si>
  <si>
    <t>и 20</t>
  </si>
  <si>
    <r>
      <t xml:space="preserve"> годов </t>
    </r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>)</t>
    </r>
  </si>
  <si>
    <t>Коды</t>
  </si>
  <si>
    <t>от "</t>
  </si>
  <si>
    <r>
      <t xml:space="preserve"> г.</t>
    </r>
    <r>
      <rPr>
        <vertAlign val="superscript"/>
        <sz val="8"/>
        <rFont val="Times New Roman"/>
        <family val="1"/>
        <charset val="204"/>
      </rPr>
      <t>2</t>
    </r>
  </si>
  <si>
    <t>Дата</t>
  </si>
  <si>
    <t>Орган, осуществляющий</t>
  </si>
  <si>
    <t>по Сводному реестру</t>
  </si>
  <si>
    <t>функции и полномочия учредителя</t>
  </si>
  <si>
    <t>Министерство социального благополучия и семейной политики Камчатского края</t>
  </si>
  <si>
    <t>глава по БК</t>
  </si>
  <si>
    <t>815</t>
  </si>
  <si>
    <t>302Ч9083</t>
  </si>
  <si>
    <t>ИНН</t>
  </si>
  <si>
    <t>8202008769</t>
  </si>
  <si>
    <t>Учреждение</t>
  </si>
  <si>
    <t>Краевое государственное автономное стационарное учреждение социальной защиты «Тигильский дом-интернат психоневрологического типа»</t>
  </si>
  <si>
    <t>КПП</t>
  </si>
  <si>
    <t>820201001</t>
  </si>
  <si>
    <t>Единица измерения: руб.</t>
  </si>
  <si>
    <t>по ОКЕИ</t>
  </si>
  <si>
    <t>383</t>
  </si>
  <si>
    <t>Раздел 1. Поступления и выплаты</t>
  </si>
  <si>
    <t>Код строки</t>
  </si>
  <si>
    <t xml:space="preserve">Код по бюджетной классификации Российской Федерации </t>
  </si>
  <si>
    <t xml:space="preserve">Аналити-ческий код </t>
  </si>
  <si>
    <t>Сумма</t>
  </si>
  <si>
    <t>на 20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</si>
  <si>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</si>
  <si>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</si>
  <si>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</si>
  <si>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</si>
  <si>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r>
      <t xml:space="preserve">Остаток средств на начало текущего финансового года </t>
    </r>
    <r>
      <rPr>
        <vertAlign val="superscript"/>
        <sz val="8"/>
        <rFont val="Times New Roman"/>
        <family val="1"/>
        <charset val="204"/>
      </rPr>
      <t>5</t>
    </r>
  </si>
  <si>
    <t>0001</t>
  </si>
  <si>
    <r>
      <t xml:space="preserve">Остаток средств на конец текущего финансового года </t>
    </r>
    <r>
      <rPr>
        <vertAlign val="superscript"/>
        <sz val="8"/>
        <rFont val="Times New Roman"/>
        <family val="1"/>
        <charset val="204"/>
      </rPr>
      <t>5</t>
    </r>
  </si>
  <si>
    <t>0002</t>
  </si>
  <si>
    <t>Доходы, всего:</t>
  </si>
  <si>
    <t>1000</t>
  </si>
  <si>
    <t>100</t>
  </si>
  <si>
    <t>в том числе:
доходы от собственности, всего</t>
  </si>
  <si>
    <t>1100</t>
  </si>
  <si>
    <t>120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</si>
  <si>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</si>
  <si>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</si>
  <si>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</si>
  <si>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</si>
  <si>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</si>
  <si>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1002 0541410140 621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</si>
  <si>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</si>
  <si>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1002 0570110140 622</t>
  </si>
  <si>
    <t>доходы от иной приносящей доход деятельности, предусмотренной уставом учреждения</t>
  </si>
  <si>
    <t>1220</t>
  </si>
  <si>
    <t>0000 0000000000 000</t>
  </si>
  <si>
    <t>прочие доходы, всего</t>
  </si>
  <si>
    <t>1300</t>
  </si>
  <si>
    <t>150</t>
  </si>
  <si>
    <t>в том числе целевые субсидии:</t>
  </si>
  <si>
    <t>1310</t>
  </si>
  <si>
    <t xml:space="preserve"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"Укрепление материально-технической базы учрежлений социального обслуживания граждан" </t>
  </si>
  <si>
    <t>1311</t>
  </si>
  <si>
    <t>1002 0540910910 622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</si>
  <si>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"Обеспечение комплексной безопасности учреждений социального обслуживания граждан" (обеспечение пожарной безопасности)</t>
  </si>
  <si>
    <t>1002 0540910900 622</t>
  </si>
  <si>
    <t>1314</t>
  </si>
  <si>
    <t>1002 0540309990 622</t>
  </si>
  <si>
    <t>субсидии на осуществление капитальных вложений</t>
  </si>
  <si>
    <t>1320</t>
  </si>
  <si>
    <t>180</t>
  </si>
  <si>
    <t>доходы от операций с активами, всего</t>
  </si>
  <si>
    <t>1400</t>
  </si>
  <si>
    <t>Расходы, всего</t>
  </si>
  <si>
    <t>2000</t>
  </si>
  <si>
    <t>в том числе:
на выплаты персоналу, всего</t>
  </si>
  <si>
    <t>2100</t>
  </si>
  <si>
    <t>210</t>
  </si>
  <si>
    <t>в том числе:
оплата труда</t>
  </si>
  <si>
    <t>2110</t>
  </si>
  <si>
    <t>1002 0541410140 111</t>
  </si>
  <si>
    <t>из них: заработная плата</t>
  </si>
  <si>
    <t>2111</t>
  </si>
  <si>
    <t>социальные пособия и компенсации персоналу в денежной форме</t>
  </si>
  <si>
    <t>2112</t>
  </si>
  <si>
    <t>прочие выплаты персоналу, в том числе компенсационного характера</t>
  </si>
  <si>
    <t>2120</t>
  </si>
  <si>
    <t>1002 0541410140 112</t>
  </si>
  <si>
    <t>из них: прочие выплаты персоналу</t>
  </si>
  <si>
    <t>2121</t>
  </si>
  <si>
    <t xml:space="preserve"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семей; </t>
  </si>
  <si>
    <t>2122</t>
  </si>
  <si>
    <t>иные выплаты, за исключением фонда оплаты труда учреждения, для выполнения отдельных полномочий</t>
  </si>
  <si>
    <t>2130</t>
  </si>
  <si>
    <t>1002 0541410140 113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</si>
  <si>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</si>
  <si>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</si>
  <si>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1002 0541410140 119</t>
  </si>
  <si>
    <t>уплата налогов, сборов и иных платежей, всего</t>
  </si>
  <si>
    <t>2200</t>
  </si>
  <si>
    <t>1002 0541410140 850</t>
  </si>
  <si>
    <t>из них:
уплата налога на имущество и земельного налога</t>
  </si>
  <si>
    <t>2210</t>
  </si>
  <si>
    <t>1002 0541410140 852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</si>
  <si>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</si>
  <si>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2220</t>
  </si>
  <si>
    <t>уплата штрафов (в том числе административных), пеней, иных платежей</t>
  </si>
  <si>
    <t>2230</t>
  </si>
  <si>
    <t>1002 0541410140 853</t>
  </si>
  <si>
    <r>
      <t xml:space="preserve">расходы на закупку товаров, работ, услуг, всего </t>
    </r>
    <r>
      <rPr>
        <vertAlign val="superscript"/>
        <sz val="8"/>
        <rFont val="Times New Roman"/>
        <family val="1"/>
        <charset val="204"/>
      </rPr>
      <t>7</t>
    </r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</si>
  <si>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</si>
  <si>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</si>
  <si>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</si>
  <si>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</si>
  <si>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</si>
  <si>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</si>
  <si>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</si>
  <si>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увеличение стоимости основных средств (иные цели)</t>
  </si>
  <si>
    <t>2623</t>
  </si>
  <si>
    <t>1002 0540409990 242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</si>
  <si>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</si>
  <si>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</si>
  <si>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</si>
  <si>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услуг, всего</t>
  </si>
  <si>
    <t>2640</t>
  </si>
  <si>
    <t>244</t>
  </si>
  <si>
    <t>из них: услуги связи (госзадание)</t>
  </si>
  <si>
    <t>2641</t>
  </si>
  <si>
    <t>1002 0541410140 244</t>
  </si>
  <si>
    <t>транспортные услуги (госзадание)</t>
  </si>
  <si>
    <t>2642</t>
  </si>
  <si>
    <t>коммунальные услуги (госзадание)</t>
  </si>
  <si>
    <t>2643</t>
  </si>
  <si>
    <t>работы, услуги по содержанию имущества (госзадание)</t>
  </si>
  <si>
    <t>2644</t>
  </si>
  <si>
    <t>прочие работы, услуги (госзадание)</t>
  </si>
  <si>
    <t>2645</t>
  </si>
  <si>
    <t>страхование (госзадание)</t>
  </si>
  <si>
    <t>2646</t>
  </si>
  <si>
    <t>увеличение стоимости материальных запасов (госзадание)</t>
  </si>
  <si>
    <t>2647</t>
  </si>
  <si>
    <t>увеличение стоимости материальных запасов (приносящая доход деятельность)</t>
  </si>
  <si>
    <t>2648</t>
  </si>
  <si>
    <t>0000 0000000000 244</t>
  </si>
  <si>
    <t>транспортные услуги (приносящая доход деятельность)</t>
  </si>
  <si>
    <t>2649</t>
  </si>
  <si>
    <t>прочие работы, услуги (приносящая доход деятельность)</t>
  </si>
  <si>
    <t>2650</t>
  </si>
  <si>
    <t>2651</t>
  </si>
  <si>
    <t>1002 0540409990 244</t>
  </si>
  <si>
    <t>2652</t>
  </si>
  <si>
    <t>увеличение стоимости материальных запасов (иные цели)</t>
  </si>
  <si>
    <t>1002 0540309990 244</t>
  </si>
  <si>
    <t>прочие работы, услуги (иные цели)</t>
  </si>
  <si>
    <t>1002 0560109990 244</t>
  </si>
  <si>
    <t>работы, услуги по содержанию имущества (иные цели)</t>
  </si>
  <si>
    <t>1002 0540910900 244</t>
  </si>
  <si>
    <t>1002 0540910910 244</t>
  </si>
  <si>
    <t>2653</t>
  </si>
  <si>
    <t>2654</t>
  </si>
  <si>
    <t>закупку энергетических ресурсов, всего</t>
  </si>
  <si>
    <t>2660</t>
  </si>
  <si>
    <t>247</t>
  </si>
  <si>
    <t>из них: коммунальные услуги (госзадание)</t>
  </si>
  <si>
    <t>2661</t>
  </si>
  <si>
    <t>1002 0541410140 247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</si>
  <si>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</si>
  <si>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</si>
  <si>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</si>
  <si>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</si>
  <si>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</si>
  <si>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</si>
  <si>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</si>
  <si>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</si>
  <si>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r>
      <t xml:space="preserve">Выплаты, уменьшающие доход, всего </t>
    </r>
    <r>
      <rPr>
        <b/>
        <vertAlign val="superscript"/>
        <sz val="8"/>
        <rFont val="Times New Roman"/>
        <family val="1"/>
        <charset val="204"/>
      </rPr>
      <t>8</t>
    </r>
  </si>
  <si>
    <t>3000</t>
  </si>
  <si>
    <r>
      <t xml:space="preserve">в том числе:
налог на прибыль </t>
    </r>
    <r>
      <rPr>
        <vertAlign val="superscript"/>
        <sz val="8"/>
        <rFont val="Times New Roman"/>
        <family val="1"/>
        <charset val="204"/>
      </rPr>
      <t>8</t>
    </r>
  </si>
  <si>
    <t>3010</t>
  </si>
  <si>
    <r>
      <t xml:space="preserve">налог на добавленную стоимость </t>
    </r>
    <r>
      <rPr>
        <vertAlign val="superscript"/>
        <sz val="8"/>
        <rFont val="Times New Roman"/>
        <family val="1"/>
        <charset val="204"/>
      </rPr>
      <t>8</t>
    </r>
  </si>
  <si>
    <t>3020</t>
  </si>
  <si>
    <r>
      <t xml:space="preserve">прочие налоги, уменьшающие доход </t>
    </r>
    <r>
      <rPr>
        <vertAlign val="superscript"/>
        <sz val="8"/>
        <rFont val="Times New Roman"/>
        <family val="1"/>
        <charset val="204"/>
      </rPr>
      <t>8</t>
    </r>
  </si>
  <si>
    <t>3030</t>
  </si>
  <si>
    <r>
      <t xml:space="preserve">Прочие выплаты, всего </t>
    </r>
    <r>
      <rPr>
        <b/>
        <vertAlign val="superscript"/>
        <sz val="8"/>
        <rFont val="Times New Roman"/>
        <family val="1"/>
        <charset val="204"/>
      </rPr>
      <t>9</t>
    </r>
  </si>
  <si>
    <t>4000</t>
  </si>
  <si>
    <t>из них:
возврат в бюджет средств субсидии</t>
  </si>
  <si>
    <t>4010</t>
  </si>
  <si>
    <t>610</t>
  </si>
  <si>
    <t xml:space="preserve">Раздел 2. Сведения по выплатам на закупки товаров, работ, услуг </t>
  </si>
  <si>
    <t>№
п/п</t>
  </si>
  <si>
    <t>Коды
строк</t>
  </si>
  <si>
    <t>Год
начала закупки</t>
  </si>
  <si>
    <t>(текущий финансовый год)</t>
  </si>
  <si>
    <t>(первый год планового периода)</t>
  </si>
  <si>
    <t>(второй год планового периода)</t>
  </si>
  <si>
    <t xml:space="preserve">Выплаты на закупку товаров, работ, услуг, всего </t>
  </si>
  <si>
    <t>26000</t>
  </si>
  <si>
    <r>
  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  </r>
    <r>
      <rPr>
        <vertAlign val="superscript"/>
        <sz val="8"/>
        <rFont val="Times New Roman"/>
        <family val="1"/>
        <charset val="204"/>
      </rPr>
      <t>12</t>
    </r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</si>
  <si>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</si>
  <si>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</t>
  </si>
  <si>
    <t>26200</t>
  </si>
  <si>
    <r>
      <t xml:space="preserve"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</t>
    </r>
    <r>
      <rPr>
        <vertAlign val="superscript"/>
        <sz val="8"/>
        <rFont val="Times New Roman"/>
        <family val="1"/>
        <charset val="204"/>
      </rPr>
      <t>13</t>
    </r>
  </si>
  <si>
    <t>26300</t>
  </si>
  <si>
    <t>1.4</t>
  </si>
  <si>
    <t xml:space="preserve"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</t>
  </si>
  <si>
    <t>26400</t>
  </si>
  <si>
    <t>1.4.1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</si>
  <si>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</si>
  <si>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</si>
  <si>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</si>
  <si>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в том числе:
в соответствии с Федеральным законом № 44-ФЗ</t>
  </si>
  <si>
    <t>26411</t>
  </si>
  <si>
    <t>1.4.1.2</t>
  </si>
  <si>
    <t xml:space="preserve">в соответствии с Федеральным законом № 223-ФЗ 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</si>
  <si>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</si>
  <si>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</si>
  <si>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</si>
  <si>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</si>
  <si>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</si>
  <si>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</si>
  <si>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</si>
  <si>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</si>
  <si>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</si>
  <si>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за счет субсидий, предоставляемых на осуществление капитальных вложений 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</si>
  <si>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</si>
  <si>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</si>
  <si>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</si>
  <si>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</si>
  <si>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</si>
  <si>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</si>
  <si>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</si>
  <si>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</si>
  <si>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</si>
  <si>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</si>
  <si>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</si>
  <si>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</si>
  <si>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</si>
  <si>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</si>
  <si>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в соответствии с Федеральным законом № 223-ФЗ</t>
  </si>
  <si>
    <t>26452</t>
  </si>
  <si>
    <t xml:space="preserve"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 </t>
  </si>
  <si>
    <t>26500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</si>
  <si>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</si>
  <si>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</si>
  <si>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Руководитель учреждения</t>
  </si>
  <si>
    <t>(уполномоченное лицо учреждения)</t>
  </si>
  <si>
    <t>директор</t>
  </si>
  <si>
    <t>(должность)</t>
  </si>
  <si>
    <t>Исполнитель</t>
  </si>
  <si>
    <t>и.о. главного бухгалтера</t>
  </si>
  <si>
    <t>Тейкепова А.Г.</t>
  </si>
  <si>
    <t>8(415-37) 21134</t>
  </si>
  <si>
    <t>(фамилия, инициалы)</t>
  </si>
  <si>
    <t>(телефон)</t>
  </si>
  <si>
    <t>СОГЛАСОВАНО</t>
  </si>
  <si>
    <t>Референт отдела развития системы социальной поддержки Министерства социального благополучия и семейной политики</t>
  </si>
  <si>
    <t>(наименование должности уполномоченного лица органа-учредителя)</t>
  </si>
  <si>
    <t>Косоног Ю.П.</t>
  </si>
  <si>
    <t>План финансово-хозяйственной деятельности на 2025 год</t>
  </si>
  <si>
    <t>5. Расчет (обоснование) расходов на иные цели</t>
  </si>
  <si>
    <t>Государственная программа Камчатского края "Социальная поддержка граждан в Камчатском крае" подпрограмма "Развитие системы социального обслуживания населения в Камчатском крае"</t>
  </si>
  <si>
    <t>Иные субсидии, предоставленные из бюджета Камчатского края (за счет средств Госпрограмм Камчатского края)</t>
  </si>
  <si>
    <t>5.1. Расчет (обоснование) расходов на оплату работ, услуг по содержанию имущества</t>
  </si>
  <si>
    <t>Цена</t>
  </si>
  <si>
    <t>Техническое обслуживание системы пожарной сигнализации и оповещения о пожаре</t>
  </si>
  <si>
    <t>Прочие мероприятия по обеспечению пожарной безопасности</t>
  </si>
  <si>
    <t>Приобретение наглядной агитации противопожарной безопасности</t>
  </si>
  <si>
    <t>Мягкий инвентарь</t>
  </si>
  <si>
    <t>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</si>
</sst>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0000"/>
  </numFmts>
  <fonts count="2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7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 style="mediumDashDot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76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top"/>
    </xf>
    <xf numFmtId="0" fontId="1" fillId="2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/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23" fillId="0" borderId="0" xfId="0" applyNumberFormat="1" applyFont="1" applyBorder="1" applyAlignment="1">
      <alignment horizontal="left"/>
    </xf>
    <xf numFmtId="0" fontId="23" fillId="2" borderId="0" xfId="0" applyNumberFormat="1" applyFont="1" applyFill="1" applyBorder="1" applyAlignment="1">
      <alignment horizontal="left"/>
    </xf>
    <xf numFmtId="0" fontId="2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center" vertical="top"/>
    </xf>
    <xf numFmtId="0" fontId="5" fillId="2" borderId="26" xfId="0" applyNumberFormat="1" applyFont="1" applyFill="1" applyBorder="1" applyAlignment="1">
      <alignment horizontal="left"/>
    </xf>
    <xf numFmtId="0" fontId="5" fillId="2" borderId="27" xfId="0" applyNumberFormat="1" applyFont="1" applyFill="1" applyBorder="1" applyAlignment="1">
      <alignment horizontal="left"/>
    </xf>
    <xf numFmtId="0" fontId="5" fillId="2" borderId="28" xfId="0" applyNumberFormat="1" applyFont="1" applyFill="1" applyBorder="1" applyAlignment="1">
      <alignment horizontal="left"/>
    </xf>
    <xf numFmtId="0" fontId="5" fillId="2" borderId="29" xfId="0" applyNumberFormat="1" applyFont="1" applyFill="1" applyBorder="1" applyAlignment="1">
      <alignment horizontal="left"/>
    </xf>
    <xf numFmtId="0" fontId="13" fillId="0" borderId="28" xfId="0" applyNumberFormat="1" applyFont="1" applyBorder="1" applyAlignment="1">
      <alignment horizontal="center" vertical="top"/>
    </xf>
    <xf numFmtId="0" fontId="13" fillId="0" borderId="0" xfId="0" applyNumberFormat="1" applyFont="1" applyBorder="1" applyAlignment="1">
      <alignment horizontal="center" vertical="top"/>
    </xf>
    <xf numFmtId="0" fontId="13" fillId="0" borderId="29" xfId="0" applyNumberFormat="1" applyFont="1" applyBorder="1" applyAlignment="1">
      <alignment horizontal="center" vertical="top"/>
    </xf>
    <xf numFmtId="0" fontId="5" fillId="0" borderId="28" xfId="0" applyNumberFormat="1" applyFont="1" applyBorder="1" applyAlignment="1">
      <alignment horizontal="left"/>
    </xf>
    <xf numFmtId="0" fontId="5" fillId="0" borderId="29" xfId="0" applyNumberFormat="1" applyFont="1" applyBorder="1" applyAlignment="1">
      <alignment horizontal="left"/>
    </xf>
    <xf numFmtId="0" fontId="5" fillId="0" borderId="34" xfId="0" applyNumberFormat="1" applyFont="1" applyBorder="1" applyAlignment="1">
      <alignment horizontal="left"/>
    </xf>
    <xf numFmtId="0" fontId="5" fillId="0" borderId="35" xfId="0" applyNumberFormat="1" applyFont="1" applyBorder="1" applyAlignment="1">
      <alignment horizontal="left"/>
    </xf>
    <xf numFmtId="0" fontId="5" fillId="0" borderId="36" xfId="0" applyNumberFormat="1" applyFont="1" applyBorder="1" applyAlignment="1">
      <alignment horizontal="left"/>
    </xf>
    <xf numFmtId="0" fontId="5" fillId="0" borderId="37" xfId="0" applyNumberFormat="1" applyFont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 vertical="center"/>
    </xf>
    <xf numFmtId="49" fontId="4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49" fontId="4" fillId="2" borderId="1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" fontId="21" fillId="2" borderId="21" xfId="0" applyNumberFormat="1" applyFont="1" applyFill="1" applyBorder="1" applyAlignment="1">
      <alignment horizontal="right" vertical="center"/>
    </xf>
    <xf numFmtId="4" fontId="22" fillId="2" borderId="21" xfId="0" applyNumberFormat="1" applyFont="1" applyFill="1" applyBorder="1" applyAlignment="1">
      <alignment horizontal="right" vertical="center"/>
    </xf>
    <xf numFmtId="0" fontId="5" fillId="2" borderId="21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5" fillId="2" borderId="21" xfId="0" applyNumberFormat="1" applyFont="1" applyFill="1" applyBorder="1" applyAlignment="1">
      <alignment horizontal="left" wrapText="1" indent="2"/>
    </xf>
    <xf numFmtId="0" fontId="5" fillId="2" borderId="21" xfId="0" applyNumberFormat="1" applyFont="1" applyFill="1" applyBorder="1" applyAlignment="1">
      <alignment horizontal="left" indent="2"/>
    </xf>
    <xf numFmtId="49" fontId="5" fillId="2" borderId="21" xfId="0" applyNumberFormat="1" applyFont="1" applyFill="1" applyBorder="1" applyAlignment="1">
      <alignment horizontal="center"/>
    </xf>
    <xf numFmtId="0" fontId="23" fillId="2" borderId="21" xfId="0" applyNumberFormat="1" applyFont="1" applyFill="1" applyBorder="1" applyAlignment="1">
      <alignment horizontal="left"/>
    </xf>
    <xf numFmtId="49" fontId="23" fillId="2" borderId="21" xfId="0" applyNumberFormat="1" applyFont="1" applyFill="1" applyBorder="1" applyAlignment="1">
      <alignment horizontal="center"/>
    </xf>
    <xf numFmtId="0" fontId="19" fillId="2" borderId="21" xfId="0" applyNumberFormat="1" applyFont="1" applyFill="1" applyBorder="1" applyAlignment="1">
      <alignment horizontal="center" vertical="top"/>
    </xf>
    <xf numFmtId="0" fontId="17" fillId="2" borderId="21" xfId="0" applyNumberFormat="1" applyFont="1" applyFill="1" applyBorder="1" applyAlignment="1">
      <alignment horizontal="center" vertical="top"/>
    </xf>
    <xf numFmtId="0" fontId="5" fillId="2" borderId="21" xfId="0" applyNumberFormat="1" applyFont="1" applyFill="1" applyBorder="1" applyAlignment="1">
      <alignment horizontal="left" wrapText="1" indent="4"/>
    </xf>
    <xf numFmtId="0" fontId="5" fillId="2" borderId="21" xfId="0" applyNumberFormat="1" applyFont="1" applyFill="1" applyBorder="1" applyAlignment="1">
      <alignment horizontal="left" indent="4"/>
    </xf>
    <xf numFmtId="0" fontId="5" fillId="2" borderId="21" xfId="0" applyNumberFormat="1" applyFont="1" applyFill="1" applyBorder="1" applyAlignment="1">
      <alignment horizontal="left" wrapText="1" indent="3"/>
    </xf>
    <xf numFmtId="0" fontId="5" fillId="2" borderId="21" xfId="0" applyNumberFormat="1" applyFont="1" applyFill="1" applyBorder="1" applyAlignment="1">
      <alignment horizontal="left" indent="3"/>
    </xf>
    <xf numFmtId="0" fontId="5" fillId="2" borderId="21" xfId="0" applyNumberFormat="1" applyFont="1" applyFill="1" applyBorder="1" applyAlignment="1">
      <alignment horizontal="left" wrapText="1" indent="1"/>
    </xf>
    <xf numFmtId="0" fontId="5" fillId="2" borderId="21" xfId="0" applyNumberFormat="1" applyFont="1" applyFill="1" applyBorder="1" applyAlignment="1">
      <alignment horizontal="left" indent="1"/>
    </xf>
    <xf numFmtId="49" fontId="21" fillId="2" borderId="21" xfId="0" applyNumberFormat="1" applyFont="1" applyFill="1" applyBorder="1" applyAlignment="1">
      <alignment horizontal="center"/>
    </xf>
    <xf numFmtId="49" fontId="22" fillId="2" borderId="21" xfId="0" applyNumberFormat="1" applyFont="1" applyFill="1" applyBorder="1" applyAlignment="1">
      <alignment horizontal="center"/>
    </xf>
    <xf numFmtId="0" fontId="21" fillId="2" borderId="21" xfId="0" applyNumberFormat="1" applyFont="1" applyFill="1" applyBorder="1" applyAlignment="1">
      <alignment horizontal="center" vertical="top"/>
    </xf>
    <xf numFmtId="0" fontId="22" fillId="2" borderId="21" xfId="0" applyNumberFormat="1" applyFont="1" applyFill="1" applyBorder="1" applyAlignment="1">
      <alignment horizontal="center" vertical="top"/>
    </xf>
    <xf numFmtId="0" fontId="21" fillId="2" borderId="21" xfId="0" applyNumberFormat="1" applyFont="1" applyFill="1" applyBorder="1" applyAlignment="1">
      <alignment horizontal="center" vertical="center"/>
    </xf>
    <xf numFmtId="0" fontId="22" fillId="2" borderId="21" xfId="0" applyNumberFormat="1" applyFont="1" applyFill="1" applyBorder="1" applyAlignment="1">
      <alignment horizontal="center" vertical="center"/>
    </xf>
    <xf numFmtId="4" fontId="21" fillId="2" borderId="21" xfId="0" applyNumberFormat="1" applyFont="1" applyFill="1" applyBorder="1" applyAlignment="1">
      <alignment horizontal="center" vertical="top"/>
    </xf>
    <xf numFmtId="4" fontId="24" fillId="2" borderId="21" xfId="0" applyNumberFormat="1" applyFont="1" applyFill="1" applyBorder="1" applyAlignment="1">
      <alignment horizontal="right" vertical="center"/>
    </xf>
    <xf numFmtId="4" fontId="5" fillId="2" borderId="21" xfId="0" applyNumberFormat="1" applyFont="1" applyFill="1" applyBorder="1" applyAlignment="1">
      <alignment horizontal="center"/>
    </xf>
    <xf numFmtId="4" fontId="21" fillId="2" borderId="21" xfId="0" applyNumberFormat="1" applyFont="1" applyFill="1" applyBorder="1" applyAlignment="1">
      <alignment horizontal="right"/>
    </xf>
    <xf numFmtId="4" fontId="22" fillId="2" borderId="21" xfId="0" applyNumberFormat="1" applyFont="1" applyFill="1" applyBorder="1" applyAlignment="1">
      <alignment horizontal="right"/>
    </xf>
    <xf numFmtId="0" fontId="21" fillId="2" borderId="21" xfId="0" applyNumberFormat="1" applyFont="1" applyFill="1" applyBorder="1" applyAlignment="1">
      <alignment horizontal="center"/>
    </xf>
    <xf numFmtId="0" fontId="22" fillId="2" borderId="21" xfId="0" applyNumberFormat="1" applyFont="1" applyFill="1" applyBorder="1" applyAlignment="1">
      <alignment horizontal="center"/>
    </xf>
    <xf numFmtId="0" fontId="5" fillId="2" borderId="21" xfId="0" applyNumberFormat="1" applyFont="1" applyFill="1" applyBorder="1" applyAlignment="1">
      <alignment horizontal="left"/>
    </xf>
    <xf numFmtId="49" fontId="5" fillId="2" borderId="21" xfId="0" applyNumberFormat="1" applyFont="1" applyFill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0" fontId="19" fillId="0" borderId="2" xfId="0" applyNumberFormat="1" applyFont="1" applyBorder="1" applyAlignment="1">
      <alignment horizontal="left" wrapText="1"/>
    </xf>
    <xf numFmtId="0" fontId="17" fillId="0" borderId="2" xfId="0" applyNumberFormat="1" applyFont="1" applyBorder="1" applyAlignment="1">
      <alignment horizontal="left"/>
    </xf>
    <xf numFmtId="49" fontId="21" fillId="0" borderId="16" xfId="0" applyNumberFormat="1" applyFont="1" applyBorder="1" applyAlignment="1">
      <alignment horizontal="center"/>
    </xf>
    <xf numFmtId="49" fontId="22" fillId="0" borderId="7" xfId="0" applyNumberFormat="1" applyFont="1" applyBorder="1" applyAlignment="1">
      <alignment horizontal="center"/>
    </xf>
    <xf numFmtId="49" fontId="22" fillId="0" borderId="17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0" fontId="23" fillId="0" borderId="0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right"/>
    </xf>
    <xf numFmtId="49" fontId="19" fillId="2" borderId="21" xfId="0" applyNumberFormat="1" applyFont="1" applyFill="1" applyBorder="1" applyAlignment="1">
      <alignment horizontal="left"/>
    </xf>
    <xf numFmtId="49" fontId="17" fillId="2" borderId="21" xfId="0" applyNumberFormat="1" applyFont="1" applyFill="1" applyBorder="1" applyAlignment="1">
      <alignment horizontal="left"/>
    </xf>
    <xf numFmtId="0" fontId="5" fillId="2" borderId="2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/>
    </xf>
    <xf numFmtId="0" fontId="19" fillId="0" borderId="2" xfId="0" applyNumberFormat="1" applyFont="1" applyBorder="1" applyAlignment="1">
      <alignment horizontal="left"/>
    </xf>
    <xf numFmtId="0" fontId="5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49" fontId="19" fillId="2" borderId="2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49" fontId="19" fillId="0" borderId="2" xfId="0" applyNumberFormat="1" applyFont="1" applyBorder="1" applyAlignment="1">
      <alignment horizontal="left"/>
    </xf>
    <xf numFmtId="49" fontId="17" fillId="0" borderId="2" xfId="0" applyNumberFormat="1" applyFont="1" applyBorder="1" applyAlignment="1">
      <alignment horizontal="left"/>
    </xf>
    <xf numFmtId="49" fontId="21" fillId="2" borderId="13" xfId="0" applyNumberFormat="1" applyFont="1" applyFill="1" applyBorder="1" applyAlignment="1">
      <alignment horizontal="center"/>
    </xf>
    <xf numFmtId="49" fontId="22" fillId="2" borderId="14" xfId="0" applyNumberFormat="1" applyFont="1" applyFill="1" applyBorder="1" applyAlignment="1">
      <alignment horizontal="center"/>
    </xf>
    <xf numFmtId="49" fontId="22" fillId="2" borderId="15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15" fillId="0" borderId="0" xfId="0" applyNumberFormat="1" applyFont="1" applyBorder="1" applyAlignment="1">
      <alignment horizontal="right"/>
    </xf>
    <xf numFmtId="49" fontId="16" fillId="0" borderId="2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/>
    </xf>
    <xf numFmtId="49" fontId="12" fillId="2" borderId="2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 wrapText="1"/>
    </xf>
    <xf numFmtId="0" fontId="5" fillId="0" borderId="28" xfId="0" applyNumberFormat="1" applyFont="1" applyBorder="1" applyAlignment="1">
      <alignment horizontal="right"/>
    </xf>
    <xf numFmtId="49" fontId="21" fillId="0" borderId="2" xfId="0" applyNumberFormat="1" applyFont="1" applyBorder="1" applyAlignment="1">
      <alignment horizontal="center"/>
    </xf>
    <xf numFmtId="49" fontId="22" fillId="0" borderId="2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left"/>
    </xf>
    <xf numFmtId="49" fontId="22" fillId="0" borderId="2" xfId="0" applyNumberFormat="1" applyFont="1" applyBorder="1" applyAlignment="1">
      <alignment horizontal="left"/>
    </xf>
    <xf numFmtId="0" fontId="21" fillId="2" borderId="30" xfId="0" applyNumberFormat="1" applyFont="1" applyFill="1" applyBorder="1" applyAlignment="1">
      <alignment horizontal="left" wrapText="1"/>
    </xf>
    <xf numFmtId="0" fontId="22" fillId="2" borderId="2" xfId="0" applyNumberFormat="1" applyFont="1" applyFill="1" applyBorder="1" applyAlignment="1">
      <alignment horizontal="left" wrapText="1"/>
    </xf>
    <xf numFmtId="0" fontId="22" fillId="2" borderId="31" xfId="0" applyNumberFormat="1" applyFont="1" applyFill="1" applyBorder="1" applyAlignment="1">
      <alignment horizontal="left" wrapText="1"/>
    </xf>
    <xf numFmtId="0" fontId="13" fillId="0" borderId="32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3" fillId="0" borderId="33" xfId="0" applyNumberFormat="1" applyFont="1" applyBorder="1" applyAlignment="1">
      <alignment horizontal="center" vertical="top"/>
    </xf>
    <xf numFmtId="0" fontId="21" fillId="0" borderId="30" xfId="0" applyNumberFormat="1" applyFont="1" applyBorder="1" applyAlignment="1">
      <alignment horizontal="center"/>
    </xf>
    <xf numFmtId="0" fontId="22" fillId="0" borderId="2" xfId="0" applyNumberFormat="1" applyFont="1" applyBorder="1" applyAlignment="1">
      <alignment horizontal="center"/>
    </xf>
    <xf numFmtId="0" fontId="21" fillId="0" borderId="2" xfId="0" applyNumberFormat="1" applyFont="1" applyBorder="1" applyAlignment="1">
      <alignment horizontal="center"/>
    </xf>
    <xf numFmtId="0" fontId="22" fillId="0" borderId="31" xfId="0" applyNumberFormat="1" applyFont="1" applyBorder="1" applyAlignment="1">
      <alignment horizontal="center"/>
    </xf>
    <xf numFmtId="0" fontId="5" fillId="2" borderId="0" xfId="0" applyNumberFormat="1" applyFont="1" applyFill="1" applyBorder="1" applyAlignment="1">
      <alignment horizontal="right"/>
    </xf>
    <xf numFmtId="49" fontId="21" fillId="2" borderId="2" xfId="0" applyNumberFormat="1" applyFont="1" applyFill="1" applyBorder="1" applyAlignment="1">
      <alignment horizontal="center"/>
    </xf>
    <xf numFmtId="49" fontId="22" fillId="2" borderId="2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left"/>
    </xf>
    <xf numFmtId="49" fontId="21" fillId="2" borderId="2" xfId="0" applyNumberFormat="1" applyFont="1" applyFill="1" applyBorder="1" applyAlignment="1">
      <alignment horizontal="left"/>
    </xf>
    <xf numFmtId="49" fontId="22" fillId="2" borderId="2" xfId="0" applyNumberFormat="1" applyFont="1" applyFill="1" applyBorder="1" applyAlignment="1">
      <alignment horizontal="left"/>
    </xf>
    <xf numFmtId="0" fontId="21" fillId="2" borderId="2" xfId="0" applyNumberFormat="1" applyFont="1" applyFill="1" applyBorder="1" applyAlignment="1">
      <alignment horizontal="center"/>
    </xf>
    <xf numFmtId="0" fontId="22" fillId="2" borderId="2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 vertical="top"/>
    </xf>
    <xf numFmtId="4" fontId="19" fillId="2" borderId="4" xfId="0" applyNumberFormat="1" applyFont="1" applyFill="1" applyBorder="1" applyAlignment="1">
      <alignment horizontal="center"/>
    </xf>
    <xf numFmtId="4" fontId="17" fillId="2" borderId="7" xfId="0" applyNumberFormat="1" applyFont="1" applyFill="1" applyBorder="1" applyAlignment="1">
      <alignment horizontal="center"/>
    </xf>
    <xf numFmtId="4" fontId="17" fillId="2" borderId="8" xfId="0" applyNumberFormat="1" applyFont="1" applyFill="1" applyBorder="1" applyAlignment="1">
      <alignment horizontal="center"/>
    </xf>
    <xf numFmtId="4" fontId="17" fillId="2" borderId="17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 wrapText="1"/>
    </xf>
    <xf numFmtId="0" fontId="5" fillId="2" borderId="7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 wrapText="1" indent="3"/>
    </xf>
    <xf numFmtId="0" fontId="5" fillId="2" borderId="7" xfId="0" applyNumberFormat="1" applyFont="1" applyFill="1" applyBorder="1" applyAlignment="1">
      <alignment horizontal="left" indent="3"/>
    </xf>
    <xf numFmtId="4" fontId="19" fillId="2" borderId="22" xfId="0" applyNumberFormat="1" applyFont="1" applyFill="1" applyBorder="1" applyAlignment="1">
      <alignment horizontal="center"/>
    </xf>
    <xf numFmtId="4" fontId="17" fillId="2" borderId="19" xfId="0" applyNumberFormat="1" applyFont="1" applyFill="1" applyBorder="1" applyAlignment="1">
      <alignment horizontal="center"/>
    </xf>
    <xf numFmtId="4" fontId="17" fillId="2" borderId="23" xfId="0" applyNumberFormat="1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49" fontId="5" fillId="2" borderId="14" xfId="0" applyNumberFormat="1" applyFont="1" applyFill="1" applyBorder="1" applyAlignment="1">
      <alignment horizontal="center"/>
    </xf>
    <xf numFmtId="49" fontId="5" fillId="2" borderId="24" xfId="0" applyNumberFormat="1" applyFont="1" applyFill="1" applyBorder="1" applyAlignment="1">
      <alignment horizontal="center"/>
    </xf>
    <xf numFmtId="49" fontId="5" fillId="2" borderId="25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 wrapText="1" indent="2"/>
    </xf>
    <xf numFmtId="0" fontId="5" fillId="2" borderId="7" xfId="0" applyNumberFormat="1" applyFont="1" applyFill="1" applyBorder="1" applyAlignment="1">
      <alignment horizontal="left" indent="2"/>
    </xf>
    <xf numFmtId="49" fontId="5" fillId="2" borderId="18" xfId="0" applyNumberFormat="1" applyFont="1" applyFill="1" applyBorder="1" applyAlignment="1">
      <alignment horizontal="center"/>
    </xf>
    <xf numFmtId="49" fontId="5" fillId="2" borderId="19" xfId="0" applyNumberFormat="1" applyFont="1" applyFill="1" applyBorder="1" applyAlignment="1">
      <alignment horizontal="center"/>
    </xf>
    <xf numFmtId="49" fontId="5" fillId="2" borderId="23" xfId="0" applyNumberFormat="1" applyFont="1" applyFill="1" applyBorder="1" applyAlignment="1">
      <alignment horizontal="center"/>
    </xf>
    <xf numFmtId="49" fontId="5" fillId="2" borderId="22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left" wrapText="1" indent="1"/>
    </xf>
    <xf numFmtId="0" fontId="5" fillId="2" borderId="7" xfId="0" applyNumberFormat="1" applyFont="1" applyFill="1" applyBorder="1" applyAlignment="1">
      <alignment horizontal="left" indent="1"/>
    </xf>
    <xf numFmtId="49" fontId="5" fillId="2" borderId="4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5" fillId="2" borderId="8" xfId="0" applyNumberFormat="1" applyFont="1" applyFill="1" applyBorder="1" applyAlignment="1">
      <alignment horizontal="center" vertical="top"/>
    </xf>
    <xf numFmtId="49" fontId="5" fillId="2" borderId="5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9" xfId="0" applyNumberFormat="1" applyFont="1" applyFill="1" applyBorder="1" applyAlignment="1">
      <alignment horizontal="center" vertical="top"/>
    </xf>
    <xf numFmtId="49" fontId="5" fillId="2" borderId="22" xfId="0" applyNumberFormat="1" applyFont="1" applyFill="1" applyBorder="1" applyAlignment="1">
      <alignment horizontal="center" vertical="top"/>
    </xf>
    <xf numFmtId="49" fontId="5" fillId="2" borderId="19" xfId="0" applyNumberFormat="1" applyFont="1" applyFill="1" applyBorder="1" applyAlignment="1">
      <alignment horizontal="center" vertical="top"/>
    </xf>
    <xf numFmtId="49" fontId="5" fillId="2" borderId="23" xfId="0" applyNumberFormat="1" applyFont="1" applyFill="1" applyBorder="1" applyAlignment="1">
      <alignment horizontal="center" vertical="top"/>
    </xf>
    <xf numFmtId="49" fontId="23" fillId="2" borderId="4" xfId="0" applyNumberFormat="1" applyFont="1" applyFill="1" applyBorder="1" applyAlignment="1">
      <alignment horizontal="center"/>
    </xf>
    <xf numFmtId="49" fontId="23" fillId="2" borderId="7" xfId="0" applyNumberFormat="1" applyFont="1" applyFill="1" applyBorder="1" applyAlignment="1">
      <alignment horizontal="center"/>
    </xf>
    <xf numFmtId="49" fontId="23" fillId="2" borderId="8" xfId="0" applyNumberFormat="1" applyFont="1" applyFill="1" applyBorder="1" applyAlignment="1">
      <alignment horizontal="center"/>
    </xf>
    <xf numFmtId="0" fontId="23" fillId="2" borderId="4" xfId="0" applyNumberFormat="1" applyFont="1" applyFill="1" applyBorder="1" applyAlignment="1">
      <alignment horizontal="left"/>
    </xf>
    <xf numFmtId="0" fontId="23" fillId="2" borderId="7" xfId="0" applyNumberFormat="1" applyFont="1" applyFill="1" applyBorder="1" applyAlignment="1">
      <alignment horizontal="left"/>
    </xf>
    <xf numFmtId="49" fontId="23" fillId="2" borderId="13" xfId="0" applyNumberFormat="1" applyFont="1" applyFill="1" applyBorder="1" applyAlignment="1">
      <alignment horizontal="center"/>
    </xf>
    <xf numFmtId="49" fontId="23" fillId="2" borderId="14" xfId="0" applyNumberFormat="1" applyFont="1" applyFill="1" applyBorder="1" applyAlignment="1">
      <alignment horizontal="center"/>
    </xf>
    <xf numFmtId="49" fontId="23" fillId="2" borderId="24" xfId="0" applyNumberFormat="1" applyFont="1" applyFill="1" applyBorder="1" applyAlignment="1">
      <alignment horizontal="center"/>
    </xf>
    <xf numFmtId="49" fontId="23" fillId="2" borderId="25" xfId="0" applyNumberFormat="1" applyFont="1" applyFill="1" applyBorder="1" applyAlignment="1">
      <alignment horizontal="center"/>
    </xf>
    <xf numFmtId="4" fontId="16" fillId="2" borderId="25" xfId="0" applyNumberFormat="1" applyFont="1" applyFill="1" applyBorder="1" applyAlignment="1">
      <alignment horizontal="center"/>
    </xf>
    <xf numFmtId="4" fontId="17" fillId="2" borderId="14" xfId="0" applyNumberFormat="1" applyFont="1" applyFill="1" applyBorder="1" applyAlignment="1">
      <alignment horizontal="center"/>
    </xf>
    <xf numFmtId="4" fontId="17" fillId="2" borderId="24" xfId="0" applyNumberFormat="1" applyFont="1" applyFill="1" applyBorder="1" applyAlignment="1">
      <alignment horizontal="center"/>
    </xf>
    <xf numFmtId="4" fontId="16" fillId="2" borderId="4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left"/>
    </xf>
    <xf numFmtId="49" fontId="17" fillId="2" borderId="7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5" fillId="2" borderId="9" xfId="0" applyNumberFormat="1" applyFont="1" applyFill="1" applyBorder="1" applyAlignment="1">
      <alignment horizontal="left"/>
    </xf>
    <xf numFmtId="0" fontId="5" fillId="2" borderId="5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right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23" fillId="2" borderId="0" xfId="0" applyNumberFormat="1" applyFont="1" applyFill="1" applyBorder="1" applyAlignment="1">
      <alignment horizont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10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right" vertical="center"/>
    </xf>
    <xf numFmtId="49" fontId="9" fillId="2" borderId="7" xfId="0" applyNumberFormat="1" applyFont="1" applyFill="1" applyBorder="1" applyAlignment="1">
      <alignment horizontal="right" vertical="center"/>
    </xf>
    <xf numFmtId="49" fontId="9" fillId="2" borderId="8" xfId="0" applyNumberFormat="1" applyFont="1" applyFill="1" applyBorder="1" applyAlignment="1">
      <alignment horizontal="right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1" fontId="1" fillId="2" borderId="4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9" fillId="2" borderId="3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2" xfId="0" applyNumberFormat="1" applyFont="1" applyFill="1" applyBorder="1" applyAlignment="1">
      <alignment horizontal="left"/>
    </xf>
    <xf numFmtId="0" fontId="1" fillId="2" borderId="4" xfId="0" applyNumberFormat="1" applyFont="1" applyFill="1" applyBorder="1" applyAlignment="1">
      <alignment horizontal="right"/>
    </xf>
    <xf numFmtId="0" fontId="1" fillId="2" borderId="7" xfId="0" applyNumberFormat="1" applyFont="1" applyFill="1" applyBorder="1" applyAlignment="1">
      <alignment horizontal="right"/>
    </xf>
    <xf numFmtId="0" fontId="1" fillId="2" borderId="8" xfId="0" applyNumberFormat="1" applyFont="1" applyFill="1" applyBorder="1" applyAlignment="1">
      <alignment horizontal="right"/>
    </xf>
    <xf numFmtId="0" fontId="1" fillId="2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top"/>
    </xf>
    <xf numFmtId="49" fontId="9" fillId="2" borderId="3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1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right" vertical="center"/>
    </xf>
    <xf numFmtId="0" fontId="6" fillId="2" borderId="7" xfId="0" applyNumberFormat="1" applyFont="1" applyFill="1" applyBorder="1" applyAlignment="1">
      <alignment horizontal="right" vertical="center"/>
    </xf>
    <xf numFmtId="0" fontId="6" fillId="2" borderId="8" xfId="0" applyNumberFormat="1" applyFont="1" applyFill="1" applyBorder="1" applyAlignment="1">
      <alignment horizontal="right" vertical="center"/>
    </xf>
    <xf numFmtId="2" fontId="26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1" fillId="2" borderId="8" xfId="0" applyNumberFormat="1" applyFont="1" applyFill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top"/>
    </xf>
    <xf numFmtId="0" fontId="1" fillId="2" borderId="7" xfId="0" applyNumberFormat="1" applyFont="1" applyFill="1" applyBorder="1" applyAlignment="1">
      <alignment horizontal="center" vertical="top"/>
    </xf>
    <xf numFmtId="0" fontId="1" fillId="2" borderId="8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 indent="2"/>
    </xf>
    <xf numFmtId="0" fontId="1" fillId="2" borderId="9" xfId="0" applyNumberFormat="1" applyFont="1" applyFill="1" applyBorder="1" applyAlignment="1">
      <alignment horizontal="left" vertical="center" wrapText="1" indent="2"/>
    </xf>
    <xf numFmtId="0" fontId="1" fillId="2" borderId="5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 indent="2"/>
    </xf>
    <xf numFmtId="0" fontId="1" fillId="2" borderId="8" xfId="0" applyNumberFormat="1" applyFont="1" applyFill="1" applyBorder="1" applyAlignment="1">
      <alignment horizontal="left" vertical="center" wrapText="1" indent="2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right" vertical="center"/>
    </xf>
    <xf numFmtId="0" fontId="1" fillId="2" borderId="7" xfId="0" applyNumberFormat="1" applyFont="1" applyFill="1" applyBorder="1" applyAlignment="1">
      <alignment horizontal="right" vertical="center"/>
    </xf>
    <xf numFmtId="0" fontId="1" fillId="2" borderId="8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/>
    </xf>
    <xf numFmtId="166" fontId="1" fillId="2" borderId="3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center" wrapText="1"/>
    </xf>
    <xf numFmtId="0" fontId="4" fillId="3" borderId="0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0" fontId="4" fillId="3" borderId="2" xfId="0" applyNumberFormat="1" applyFont="1" applyFill="1" applyBorder="1" applyAlignment="1">
      <alignment horizontal="left"/>
    </xf>
    <xf numFmtId="165" fontId="1" fillId="2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96"/>
  <sheetViews>
    <sheetView tabSelected="1" view="pageBreakPreview" zoomScale="110" zoomScaleNormal="100" zoomScaleSheetLayoutView="110" workbookViewId="0">
      <selection activeCell="DK15" sqref="DK15"/>
    </sheetView>
  </sheetViews>
  <sheetFormatPr defaultColWidth="0.85546875" defaultRowHeight="11.25" x14ac:dyDescent="0.2"/>
  <cols>
    <col min="1" max="8" width="0.85546875" style="34"/>
    <col min="9" max="9" width="1.7109375" style="34" customWidth="1"/>
    <col min="10" max="18" width="0.85546875" style="34"/>
    <col min="19" max="19" width="0.85546875" style="34" customWidth="1"/>
    <col min="20" max="65" width="0.85546875" style="34"/>
    <col min="66" max="66" width="0.85546875" style="34" customWidth="1"/>
    <col min="67" max="69" width="0.85546875" style="34"/>
    <col min="70" max="70" width="0.85546875" style="34" customWidth="1"/>
    <col min="71" max="81" width="0.85546875" style="34"/>
    <col min="82" max="83" width="0.85546875" style="34" customWidth="1"/>
    <col min="84" max="95" width="0.85546875" style="34"/>
    <col min="96" max="96" width="3.5703125" style="34" customWidth="1"/>
    <col min="97" max="103" width="0.85546875" style="34"/>
    <col min="104" max="105" width="0.85546875" style="34" customWidth="1"/>
    <col min="106" max="107" width="0.85546875" style="34" hidden="1" customWidth="1"/>
    <col min="108" max="108" width="0.5703125" style="34" customWidth="1"/>
    <col min="109" max="109" width="0.85546875" style="34" hidden="1" customWidth="1"/>
    <col min="110" max="151" width="0.85546875" style="34"/>
    <col min="152" max="152" width="1.42578125" style="34" customWidth="1"/>
    <col min="153" max="158" width="0.85546875" style="34"/>
    <col min="159" max="160" width="0.85546875" style="34" hidden="1" customWidth="1"/>
    <col min="161" max="16384" width="0.85546875" style="34"/>
  </cols>
  <sheetData>
    <row r="1" spans="1:161" ht="5.25" customHeight="1" x14ac:dyDescent="0.2"/>
    <row r="2" spans="1:161" s="35" customFormat="1" ht="12.75" x14ac:dyDescent="0.2">
      <c r="DO2" s="162" t="s">
        <v>262</v>
      </c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</row>
    <row r="3" spans="1:161" s="35" customFormat="1" ht="13.5" customHeight="1" x14ac:dyDescent="0.2">
      <c r="DO3" s="163" t="s">
        <v>146</v>
      </c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163"/>
      <c r="EY3" s="163"/>
      <c r="EZ3" s="163"/>
      <c r="FA3" s="163"/>
      <c r="FB3" s="163"/>
      <c r="FC3" s="163"/>
      <c r="FD3" s="163"/>
      <c r="FE3" s="163"/>
    </row>
    <row r="4" spans="1:161" s="36" customFormat="1" ht="8.25" x14ac:dyDescent="0.15">
      <c r="DW4" s="153" t="s">
        <v>263</v>
      </c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</row>
    <row r="5" spans="1:161" s="35" customFormat="1" ht="40.5" customHeight="1" x14ac:dyDescent="0.2">
      <c r="DO5" s="164" t="s">
        <v>264</v>
      </c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  <c r="FD5" s="164"/>
      <c r="FE5" s="164"/>
    </row>
    <row r="6" spans="1:161" s="36" customFormat="1" ht="10.5" x14ac:dyDescent="0.2">
      <c r="DP6" s="35"/>
      <c r="DQ6" s="35"/>
      <c r="DR6" s="35"/>
      <c r="DS6" s="35"/>
      <c r="DT6" s="35"/>
      <c r="DU6" s="35"/>
      <c r="DV6" s="35"/>
      <c r="DW6" s="153" t="s">
        <v>265</v>
      </c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</row>
    <row r="7" spans="1:161" s="35" customFormat="1" ht="13.5" customHeight="1" x14ac:dyDescent="0.2">
      <c r="DO7" s="154" t="s">
        <v>266</v>
      </c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</row>
    <row r="8" spans="1:161" s="36" customFormat="1" ht="8.25" x14ac:dyDescent="0.15">
      <c r="DU8" s="37"/>
      <c r="DV8" s="37"/>
      <c r="DW8" s="153" t="s">
        <v>267</v>
      </c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37"/>
      <c r="EK8" s="37"/>
      <c r="EL8" s="153" t="s">
        <v>268</v>
      </c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</row>
    <row r="9" spans="1:161" s="35" customFormat="1" ht="13.5" x14ac:dyDescent="0.25">
      <c r="DW9" s="154" t="s">
        <v>52</v>
      </c>
      <c r="DX9" s="154"/>
      <c r="DY9" s="155" t="s">
        <v>174</v>
      </c>
      <c r="DZ9" s="156"/>
      <c r="EA9" s="156"/>
      <c r="EB9" s="157" t="s">
        <v>52</v>
      </c>
      <c r="EC9" s="157"/>
      <c r="ED9" s="22"/>
      <c r="EE9" s="158" t="s">
        <v>269</v>
      </c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4">
        <v>20</v>
      </c>
      <c r="EU9" s="154"/>
      <c r="EV9" s="154"/>
      <c r="EW9" s="160" t="s">
        <v>172</v>
      </c>
      <c r="EX9" s="161"/>
      <c r="EY9" s="161"/>
      <c r="EZ9" s="22" t="s">
        <v>270</v>
      </c>
      <c r="FA9" s="22"/>
      <c r="FB9" s="22"/>
      <c r="FC9" s="22"/>
      <c r="FD9" s="22"/>
      <c r="FE9" s="22"/>
    </row>
    <row r="10" spans="1:161" ht="3.75" customHeight="1" x14ac:dyDescent="0.2"/>
    <row r="11" spans="1:161" s="38" customFormat="1" ht="12.75" customHeight="1" x14ac:dyDescent="0.25">
      <c r="AF11" s="149" t="s">
        <v>527</v>
      </c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</row>
    <row r="12" spans="1:161" s="38" customFormat="1" ht="14.25" x14ac:dyDescent="0.2">
      <c r="AY12" s="150" t="s">
        <v>271</v>
      </c>
      <c r="AZ12" s="150"/>
      <c r="BA12" s="150"/>
      <c r="BB12" s="150"/>
      <c r="BC12" s="150"/>
      <c r="BD12" s="150"/>
      <c r="BE12" s="150"/>
      <c r="BF12" s="151" t="s">
        <v>174</v>
      </c>
      <c r="BG12" s="145"/>
      <c r="BH12" s="145"/>
      <c r="BI12" s="150" t="s">
        <v>272</v>
      </c>
      <c r="BJ12" s="150"/>
      <c r="BK12" s="150"/>
      <c r="BL12" s="150"/>
      <c r="BM12" s="150"/>
      <c r="BN12" s="150"/>
      <c r="BO12" s="150"/>
      <c r="BP12" s="150"/>
      <c r="BQ12" s="150"/>
      <c r="BR12" s="150"/>
      <c r="BS12" s="150"/>
      <c r="BT12" s="150"/>
      <c r="BU12" s="150"/>
      <c r="BV12" s="150"/>
      <c r="BW12" s="150"/>
      <c r="BX12" s="150"/>
      <c r="BY12" s="150"/>
      <c r="BZ12" s="150"/>
      <c r="CA12" s="150"/>
      <c r="CB12" s="150"/>
      <c r="CC12" s="150"/>
      <c r="CD12" s="150"/>
      <c r="CE12" s="151" t="s">
        <v>176</v>
      </c>
      <c r="CF12" s="145"/>
      <c r="CG12" s="145"/>
      <c r="CH12" s="150" t="s">
        <v>273</v>
      </c>
      <c r="CI12" s="150"/>
      <c r="CJ12" s="150"/>
      <c r="CK12" s="150"/>
      <c r="CL12" s="150"/>
      <c r="CM12" s="151" t="s">
        <v>178</v>
      </c>
      <c r="CN12" s="145"/>
      <c r="CO12" s="145"/>
      <c r="CP12" s="152" t="s">
        <v>274</v>
      </c>
      <c r="CQ12" s="152"/>
      <c r="CR12" s="152"/>
      <c r="CS12" s="152"/>
      <c r="CT12" s="152"/>
      <c r="CU12" s="152"/>
      <c r="CV12" s="152"/>
      <c r="CW12" s="152"/>
      <c r="CX12" s="152"/>
      <c r="ES12" s="133" t="s">
        <v>275</v>
      </c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5"/>
    </row>
    <row r="13" spans="1:161" ht="6.75" customHeight="1" thickBot="1" x14ac:dyDescent="0.25">
      <c r="ES13" s="136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8"/>
    </row>
    <row r="14" spans="1:161" ht="12.75" customHeight="1" x14ac:dyDescent="0.2">
      <c r="BG14" s="139" t="s">
        <v>276</v>
      </c>
      <c r="BH14" s="139"/>
      <c r="BI14" s="139"/>
      <c r="BJ14" s="139"/>
      <c r="BK14" s="140" t="s">
        <v>174</v>
      </c>
      <c r="BL14" s="141"/>
      <c r="BM14" s="141"/>
      <c r="BN14" s="131" t="s">
        <v>52</v>
      </c>
      <c r="BO14" s="131"/>
      <c r="BQ14" s="142" t="s">
        <v>269</v>
      </c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39">
        <v>20</v>
      </c>
      <c r="CG14" s="139"/>
      <c r="CH14" s="139"/>
      <c r="CI14" s="144" t="s">
        <v>172</v>
      </c>
      <c r="CJ14" s="145"/>
      <c r="CK14" s="145"/>
      <c r="CL14" s="34" t="s">
        <v>277</v>
      </c>
      <c r="EQ14" s="39" t="s">
        <v>278</v>
      </c>
      <c r="ES14" s="146" t="s">
        <v>537</v>
      </c>
      <c r="ET14" s="147"/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8"/>
    </row>
    <row r="15" spans="1:161" ht="18" customHeight="1" x14ac:dyDescent="0.2">
      <c r="A15" s="131" t="s">
        <v>279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EQ15" s="39" t="s">
        <v>280</v>
      </c>
      <c r="ES15" s="117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9"/>
    </row>
    <row r="16" spans="1:161" ht="11.25" customHeight="1" x14ac:dyDescent="0.2">
      <c r="A16" s="34" t="s">
        <v>281</v>
      </c>
      <c r="AB16" s="132" t="s">
        <v>282</v>
      </c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EQ16" s="39" t="s">
        <v>283</v>
      </c>
      <c r="ES16" s="117" t="s">
        <v>284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3" x14ac:dyDescent="0.2">
      <c r="EQ17" s="39" t="s">
        <v>280</v>
      </c>
      <c r="ES17" s="117" t="s">
        <v>285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9"/>
    </row>
    <row r="18" spans="1:163" x14ac:dyDescent="0.2">
      <c r="EQ18" s="39" t="s">
        <v>286</v>
      </c>
      <c r="ES18" s="117" t="s">
        <v>287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9"/>
    </row>
    <row r="19" spans="1:163" ht="25.5" customHeight="1" x14ac:dyDescent="0.2">
      <c r="A19" s="34" t="s">
        <v>288</v>
      </c>
      <c r="K19" s="115" t="s">
        <v>289</v>
      </c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EQ19" s="39" t="s">
        <v>290</v>
      </c>
      <c r="ES19" s="117" t="s">
        <v>291</v>
      </c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9"/>
    </row>
    <row r="20" spans="1:163" ht="14.25" customHeight="1" thickBot="1" x14ac:dyDescent="0.25">
      <c r="A20" s="34" t="s">
        <v>292</v>
      </c>
      <c r="EQ20" s="39" t="s">
        <v>293</v>
      </c>
      <c r="ES20" s="120" t="s">
        <v>294</v>
      </c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2"/>
    </row>
    <row r="21" spans="1:163" ht="1.5" customHeight="1" x14ac:dyDescent="0.2"/>
    <row r="22" spans="1:163" s="40" customFormat="1" ht="10.5" x14ac:dyDescent="0.15">
      <c r="A22" s="123" t="s">
        <v>295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3"/>
      <c r="ER22" s="123"/>
      <c r="ES22" s="123"/>
      <c r="ET22" s="123"/>
      <c r="EU22" s="123"/>
      <c r="EV22" s="123"/>
      <c r="EW22" s="123"/>
      <c r="EX22" s="123"/>
      <c r="EY22" s="123"/>
      <c r="EZ22" s="123"/>
      <c r="FA22" s="123"/>
      <c r="FB22" s="123"/>
      <c r="FC22" s="123"/>
      <c r="FD22" s="123"/>
      <c r="FE22" s="123"/>
    </row>
    <row r="23" spans="1:163" ht="2.25" customHeight="1" x14ac:dyDescent="0.2"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</row>
    <row r="24" spans="1:163" x14ac:dyDescent="0.2">
      <c r="A24" s="124" t="s">
        <v>0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5" t="s">
        <v>296</v>
      </c>
      <c r="BY24" s="125"/>
      <c r="BZ24" s="125"/>
      <c r="CA24" s="125"/>
      <c r="CB24" s="125"/>
      <c r="CC24" s="125"/>
      <c r="CD24" s="125"/>
      <c r="CE24" s="125"/>
      <c r="CF24" s="125" t="s">
        <v>297</v>
      </c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 t="s">
        <v>298</v>
      </c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6" t="s">
        <v>299</v>
      </c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6"/>
      <c r="ES24" s="126"/>
      <c r="ET24" s="126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6"/>
      <c r="FF24" s="8"/>
      <c r="FG24" s="8"/>
    </row>
    <row r="25" spans="1:163" ht="11.25" customHeight="1" x14ac:dyDescent="0.2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7" t="s">
        <v>300</v>
      </c>
      <c r="DG25" s="127"/>
      <c r="DH25" s="127"/>
      <c r="DI25" s="127"/>
      <c r="DJ25" s="127"/>
      <c r="DK25" s="127"/>
      <c r="DL25" s="128" t="s">
        <v>174</v>
      </c>
      <c r="DM25" s="129"/>
      <c r="DN25" s="129"/>
      <c r="DO25" s="112" t="s">
        <v>270</v>
      </c>
      <c r="DP25" s="112"/>
      <c r="DQ25" s="112"/>
      <c r="DR25" s="112"/>
      <c r="DS25" s="127" t="s">
        <v>300</v>
      </c>
      <c r="DT25" s="127"/>
      <c r="DU25" s="127"/>
      <c r="DV25" s="127"/>
      <c r="DW25" s="127"/>
      <c r="DX25" s="127"/>
      <c r="DY25" s="128" t="s">
        <v>176</v>
      </c>
      <c r="DZ25" s="129"/>
      <c r="EA25" s="129"/>
      <c r="EB25" s="112" t="s">
        <v>270</v>
      </c>
      <c r="EC25" s="112"/>
      <c r="ED25" s="112"/>
      <c r="EE25" s="112"/>
      <c r="EF25" s="127" t="s">
        <v>300</v>
      </c>
      <c r="EG25" s="127"/>
      <c r="EH25" s="127"/>
      <c r="EI25" s="127"/>
      <c r="EJ25" s="127"/>
      <c r="EK25" s="127"/>
      <c r="EL25" s="128" t="s">
        <v>178</v>
      </c>
      <c r="EM25" s="129"/>
      <c r="EN25" s="129"/>
      <c r="EO25" s="112" t="s">
        <v>270</v>
      </c>
      <c r="EP25" s="112"/>
      <c r="EQ25" s="112"/>
      <c r="ER25" s="112"/>
      <c r="ES25" s="125" t="s">
        <v>301</v>
      </c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8"/>
      <c r="FG25" s="8"/>
    </row>
    <row r="26" spans="1:163" ht="39" customHeight="1" x14ac:dyDescent="0.2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30" t="s">
        <v>302</v>
      </c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 t="s">
        <v>303</v>
      </c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 t="s">
        <v>304</v>
      </c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8"/>
      <c r="FG26" s="8"/>
    </row>
    <row r="27" spans="1:163" x14ac:dyDescent="0.2">
      <c r="A27" s="114" t="s">
        <v>15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3" t="s">
        <v>23</v>
      </c>
      <c r="BY27" s="113"/>
      <c r="BZ27" s="113"/>
      <c r="CA27" s="113"/>
      <c r="CB27" s="113"/>
      <c r="CC27" s="113"/>
      <c r="CD27" s="113"/>
      <c r="CE27" s="113"/>
      <c r="CF27" s="113" t="s">
        <v>34</v>
      </c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 t="s">
        <v>53</v>
      </c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 t="s">
        <v>54</v>
      </c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 t="s">
        <v>55</v>
      </c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 t="s">
        <v>56</v>
      </c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 t="s">
        <v>57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8"/>
      <c r="FG27" s="8"/>
    </row>
    <row r="28" spans="1:163" ht="12.75" customHeight="1" x14ac:dyDescent="0.2">
      <c r="A28" s="112" t="s">
        <v>305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88" t="s">
        <v>306</v>
      </c>
      <c r="BY28" s="88"/>
      <c r="BZ28" s="88"/>
      <c r="CA28" s="88"/>
      <c r="CB28" s="88"/>
      <c r="CC28" s="88"/>
      <c r="CD28" s="88"/>
      <c r="CE28" s="88"/>
      <c r="CF28" s="88" t="s">
        <v>11</v>
      </c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 t="s">
        <v>11</v>
      </c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1">
        <v>0</v>
      </c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1">
        <v>0</v>
      </c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1">
        <v>0</v>
      </c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1">
        <f>ES29+ES33</f>
        <v>0</v>
      </c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"/>
      <c r="FG28" s="8"/>
    </row>
    <row r="29" spans="1:163" ht="12.75" customHeight="1" x14ac:dyDescent="0.2">
      <c r="A29" s="112" t="s">
        <v>307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88" t="s">
        <v>308</v>
      </c>
      <c r="BY29" s="88"/>
      <c r="BZ29" s="88"/>
      <c r="CA29" s="88"/>
      <c r="CB29" s="88"/>
      <c r="CC29" s="88"/>
      <c r="CD29" s="88"/>
      <c r="CE29" s="88"/>
      <c r="CF29" s="88" t="s">
        <v>11</v>
      </c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 t="s">
        <v>11</v>
      </c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1">
        <v>0</v>
      </c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1">
        <v>0</v>
      </c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1">
        <v>0</v>
      </c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1">
        <f>ES30+ES35</f>
        <v>0</v>
      </c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"/>
      <c r="FG29" s="8"/>
    </row>
    <row r="30" spans="1:163" x14ac:dyDescent="0.2">
      <c r="A30" s="89" t="s">
        <v>309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90" t="s">
        <v>310</v>
      </c>
      <c r="BY30" s="90"/>
      <c r="BZ30" s="90"/>
      <c r="CA30" s="90"/>
      <c r="CB30" s="90"/>
      <c r="CC30" s="90"/>
      <c r="CD30" s="90"/>
      <c r="CE30" s="90"/>
      <c r="CF30" s="88" t="s">
        <v>11</v>
      </c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90" t="s">
        <v>311</v>
      </c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106">
        <f>DF32+DF36</f>
        <v>110543378</v>
      </c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106">
        <f>DS32+DS36</f>
        <v>112912878</v>
      </c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106">
        <f>EF32+EF36</f>
        <v>115576438</v>
      </c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1">
        <f>ES31+ES36</f>
        <v>0</v>
      </c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"/>
      <c r="FG30" s="8"/>
    </row>
    <row r="31" spans="1:163" ht="22.5" customHeight="1" x14ac:dyDescent="0.2">
      <c r="A31" s="97" t="s">
        <v>312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88" t="s">
        <v>313</v>
      </c>
      <c r="BY31" s="88"/>
      <c r="BZ31" s="88"/>
      <c r="CA31" s="88"/>
      <c r="CB31" s="88"/>
      <c r="CC31" s="88"/>
      <c r="CD31" s="88"/>
      <c r="CE31" s="88"/>
      <c r="CF31" s="88" t="s">
        <v>314</v>
      </c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 t="s">
        <v>11</v>
      </c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1">
        <v>0</v>
      </c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1">
        <v>0</v>
      </c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1">
        <v>0</v>
      </c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1">
        <v>0</v>
      </c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"/>
      <c r="FG31" s="8"/>
    </row>
    <row r="32" spans="1:163" ht="15.75" customHeight="1" x14ac:dyDescent="0.2">
      <c r="A32" s="97" t="s">
        <v>315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88" t="s">
        <v>316</v>
      </c>
      <c r="BY32" s="88"/>
      <c r="BZ32" s="88"/>
      <c r="CA32" s="88"/>
      <c r="CB32" s="88"/>
      <c r="CC32" s="88"/>
      <c r="CD32" s="88"/>
      <c r="CE32" s="88"/>
      <c r="CF32" s="88" t="s">
        <v>317</v>
      </c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110">
        <v>131</v>
      </c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81">
        <f>DF33+DF35+DF34</f>
        <v>110293378</v>
      </c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1">
        <f>DS33+DS35+DS34</f>
        <v>112662878</v>
      </c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1">
        <f>EF33+EF35+EF34</f>
        <v>115326438</v>
      </c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1">
        <f>ES33+ES35</f>
        <v>0</v>
      </c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"/>
      <c r="FG32" s="8"/>
    </row>
    <row r="33" spans="1:163" ht="33.75" customHeight="1" x14ac:dyDescent="0.2">
      <c r="A33" s="95" t="s">
        <v>318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88" t="s">
        <v>319</v>
      </c>
      <c r="BY33" s="88"/>
      <c r="BZ33" s="88"/>
      <c r="CA33" s="88"/>
      <c r="CB33" s="88"/>
      <c r="CC33" s="88"/>
      <c r="CD33" s="88"/>
      <c r="CE33" s="88"/>
      <c r="CF33" s="88" t="s">
        <v>320</v>
      </c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110">
        <v>131</v>
      </c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81">
        <v>98293378</v>
      </c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1">
        <v>100462878</v>
      </c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1">
        <v>103026438</v>
      </c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1">
        <v>0</v>
      </c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"/>
      <c r="FG33" s="8"/>
    </row>
    <row r="34" spans="1:163" ht="35.25" hidden="1" customHeight="1" x14ac:dyDescent="0.2">
      <c r="A34" s="95" t="s">
        <v>321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88" t="s">
        <v>319</v>
      </c>
      <c r="BY34" s="88"/>
      <c r="BZ34" s="88"/>
      <c r="CA34" s="88"/>
      <c r="CB34" s="88"/>
      <c r="CC34" s="88"/>
      <c r="CD34" s="88"/>
      <c r="CE34" s="88"/>
      <c r="CF34" s="88" t="s">
        <v>322</v>
      </c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110">
        <v>131</v>
      </c>
      <c r="CT34" s="111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81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1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1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1">
        <v>0</v>
      </c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"/>
      <c r="FG34" s="8"/>
    </row>
    <row r="35" spans="1:163" ht="22.5" customHeight="1" x14ac:dyDescent="0.2">
      <c r="A35" s="95" t="s">
        <v>323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88" t="s">
        <v>324</v>
      </c>
      <c r="BY35" s="88"/>
      <c r="BZ35" s="88"/>
      <c r="CA35" s="88"/>
      <c r="CB35" s="88"/>
      <c r="CC35" s="88"/>
      <c r="CD35" s="88"/>
      <c r="CE35" s="88"/>
      <c r="CF35" s="88" t="s">
        <v>325</v>
      </c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110">
        <v>131</v>
      </c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81">
        <v>12000000</v>
      </c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1">
        <v>12200000</v>
      </c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1">
        <v>12300000</v>
      </c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1">
        <v>0</v>
      </c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"/>
      <c r="FG35" s="8"/>
    </row>
    <row r="36" spans="1:163" ht="12" customHeight="1" x14ac:dyDescent="0.2">
      <c r="A36" s="97" t="s">
        <v>326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88" t="s">
        <v>327</v>
      </c>
      <c r="BY36" s="88"/>
      <c r="BZ36" s="88"/>
      <c r="CA36" s="88"/>
      <c r="CB36" s="88"/>
      <c r="CC36" s="88"/>
      <c r="CD36" s="88"/>
      <c r="CE36" s="88"/>
      <c r="CF36" s="88" t="s">
        <v>328</v>
      </c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101">
        <v>152</v>
      </c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81">
        <f>DF37</f>
        <v>250000</v>
      </c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1">
        <f>DS37</f>
        <v>250000</v>
      </c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1">
        <f>EF37</f>
        <v>250000</v>
      </c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108">
        <v>0</v>
      </c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09"/>
      <c r="FF36" s="8"/>
      <c r="FG36" s="8"/>
    </row>
    <row r="37" spans="1:163" ht="12.75" customHeight="1" x14ac:dyDescent="0.2">
      <c r="A37" s="96" t="s">
        <v>329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88" t="s">
        <v>330</v>
      </c>
      <c r="BY37" s="88"/>
      <c r="BZ37" s="88"/>
      <c r="CA37" s="88"/>
      <c r="CB37" s="88"/>
      <c r="CC37" s="88"/>
      <c r="CD37" s="88"/>
      <c r="CE37" s="88"/>
      <c r="CF37" s="88" t="s">
        <v>328</v>
      </c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101">
        <v>152</v>
      </c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81">
        <f>DF38+DF39+DF40+DF41</f>
        <v>250000</v>
      </c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>
        <f>DS38+DS39+DS40+DS41</f>
        <v>250000</v>
      </c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>
        <f>EF38+EF39+EF40+EF41</f>
        <v>250000</v>
      </c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>
        <v>0</v>
      </c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"/>
      <c r="FG37" s="8"/>
    </row>
    <row r="38" spans="1:163" ht="52.5" hidden="1" customHeight="1" x14ac:dyDescent="0.2">
      <c r="A38" s="95" t="s">
        <v>331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88" t="s">
        <v>332</v>
      </c>
      <c r="BY38" s="88"/>
      <c r="BZ38" s="88"/>
      <c r="CA38" s="88"/>
      <c r="CB38" s="88"/>
      <c r="CC38" s="88"/>
      <c r="CD38" s="88"/>
      <c r="CE38" s="88"/>
      <c r="CF38" s="88" t="s">
        <v>333</v>
      </c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110">
        <v>152</v>
      </c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"/>
      <c r="FG38" s="8"/>
    </row>
    <row r="39" spans="1:163" ht="47.25" customHeight="1" x14ac:dyDescent="0.2">
      <c r="A39" s="95" t="s">
        <v>334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88" t="s">
        <v>332</v>
      </c>
      <c r="BY39" s="88"/>
      <c r="BZ39" s="88"/>
      <c r="CA39" s="88"/>
      <c r="CB39" s="88"/>
      <c r="CC39" s="88"/>
      <c r="CD39" s="88"/>
      <c r="CE39" s="88"/>
      <c r="CF39" s="88" t="s">
        <v>335</v>
      </c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110">
        <v>152</v>
      </c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81">
        <v>250000</v>
      </c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>
        <v>250000</v>
      </c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>
        <v>250000</v>
      </c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>
        <v>0</v>
      </c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"/>
      <c r="FG39" s="8"/>
    </row>
    <row r="40" spans="1:163" ht="60" hidden="1" customHeight="1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110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>
        <v>0</v>
      </c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"/>
      <c r="FG40" s="8"/>
    </row>
    <row r="41" spans="1:163" ht="60" hidden="1" customHeight="1" x14ac:dyDescent="0.2">
      <c r="A41" s="95" t="s">
        <v>334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88" t="s">
        <v>336</v>
      </c>
      <c r="BY41" s="88"/>
      <c r="BZ41" s="88"/>
      <c r="CA41" s="88"/>
      <c r="CB41" s="88"/>
      <c r="CC41" s="88"/>
      <c r="CD41" s="88"/>
      <c r="CE41" s="88"/>
      <c r="CF41" s="88" t="s">
        <v>337</v>
      </c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110">
        <v>152</v>
      </c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>
        <v>0</v>
      </c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"/>
      <c r="FG41" s="8"/>
    </row>
    <row r="42" spans="1:163" ht="11.1" customHeight="1" x14ac:dyDescent="0.2">
      <c r="A42" s="95" t="s">
        <v>338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88" t="s">
        <v>339</v>
      </c>
      <c r="BY42" s="88"/>
      <c r="BZ42" s="88"/>
      <c r="CA42" s="88"/>
      <c r="CB42" s="88"/>
      <c r="CC42" s="88"/>
      <c r="CD42" s="88"/>
      <c r="CE42" s="88"/>
      <c r="CF42" s="88" t="s">
        <v>340</v>
      </c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101" t="s">
        <v>11</v>
      </c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81">
        <v>0</v>
      </c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1">
        <v>0</v>
      </c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1">
        <v>0</v>
      </c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108">
        <v>0</v>
      </c>
      <c r="ET42" s="109"/>
      <c r="EU42" s="109"/>
      <c r="EV42" s="109"/>
      <c r="EW42" s="109"/>
      <c r="EX42" s="109"/>
      <c r="EY42" s="109"/>
      <c r="EZ42" s="109"/>
      <c r="FA42" s="109"/>
      <c r="FB42" s="109"/>
      <c r="FC42" s="109"/>
      <c r="FD42" s="109"/>
      <c r="FE42" s="109"/>
      <c r="FF42" s="8"/>
      <c r="FG42" s="8"/>
    </row>
    <row r="43" spans="1:163" ht="11.1" customHeight="1" x14ac:dyDescent="0.2">
      <c r="A43" s="97" t="s">
        <v>341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88" t="s">
        <v>342</v>
      </c>
      <c r="BY43" s="88"/>
      <c r="BZ43" s="88"/>
      <c r="CA43" s="88"/>
      <c r="CB43" s="88"/>
      <c r="CC43" s="88"/>
      <c r="CD43" s="88"/>
      <c r="CE43" s="88"/>
      <c r="CF43" s="107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101" t="s">
        <v>11</v>
      </c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81">
        <v>0</v>
      </c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1">
        <v>0</v>
      </c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1">
        <v>0</v>
      </c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1">
        <v>0</v>
      </c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"/>
      <c r="FG43" s="8"/>
    </row>
    <row r="44" spans="1:163" ht="14.25" customHeight="1" x14ac:dyDescent="0.2">
      <c r="A44" s="89" t="s">
        <v>343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90" t="s">
        <v>344</v>
      </c>
      <c r="BY44" s="90"/>
      <c r="BZ44" s="90"/>
      <c r="CA44" s="90"/>
      <c r="CB44" s="90"/>
      <c r="CC44" s="90"/>
      <c r="CD44" s="90"/>
      <c r="CE44" s="90"/>
      <c r="CF44" s="90" t="s">
        <v>11</v>
      </c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105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6">
        <f>DF45+DF54+DF58</f>
        <v>110543378</v>
      </c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106">
        <f>DS45+DS54+DS58</f>
        <v>112912878</v>
      </c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106">
        <f>EF45+EF54+EF58</f>
        <v>115576438</v>
      </c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1">
        <v>0</v>
      </c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"/>
      <c r="FG44" s="8"/>
    </row>
    <row r="45" spans="1:163" ht="22.5" customHeight="1" x14ac:dyDescent="0.2">
      <c r="A45" s="86" t="s">
        <v>345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8" t="s">
        <v>346</v>
      </c>
      <c r="BY45" s="88"/>
      <c r="BZ45" s="88"/>
      <c r="CA45" s="88"/>
      <c r="CB45" s="88"/>
      <c r="CC45" s="88"/>
      <c r="CD45" s="88"/>
      <c r="CE45" s="88"/>
      <c r="CF45" s="88" t="s">
        <v>11</v>
      </c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99" t="s">
        <v>347</v>
      </c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81">
        <f>DF46+DF49+DF53</f>
        <v>81606280</v>
      </c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1">
        <f>DS46+DS49+DS53</f>
        <v>81606280</v>
      </c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1">
        <f>EF46+EF49+EF53</f>
        <v>81606280</v>
      </c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3" t="s">
        <v>11</v>
      </c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"/>
      <c r="FG45" s="8"/>
    </row>
    <row r="46" spans="1:163" ht="22.5" customHeight="1" x14ac:dyDescent="0.2">
      <c r="A46" s="95" t="s">
        <v>348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88" t="s">
        <v>349</v>
      </c>
      <c r="BY46" s="88"/>
      <c r="BZ46" s="88"/>
      <c r="CA46" s="88"/>
      <c r="CB46" s="88"/>
      <c r="CC46" s="88"/>
      <c r="CD46" s="88"/>
      <c r="CE46" s="88"/>
      <c r="CF46" s="88" t="s">
        <v>350</v>
      </c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 t="s">
        <v>11</v>
      </c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1">
        <f>DF47+DF48</f>
        <v>60463200</v>
      </c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1">
        <f>DS47+DS48</f>
        <v>60463200</v>
      </c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1">
        <f>EF47+EF48</f>
        <v>60463200</v>
      </c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3" t="s">
        <v>11</v>
      </c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8"/>
      <c r="FG46" s="8"/>
    </row>
    <row r="47" spans="1:163" ht="14.25" customHeight="1" x14ac:dyDescent="0.2">
      <c r="A47" s="95" t="s">
        <v>351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88" t="s">
        <v>352</v>
      </c>
      <c r="BY47" s="88"/>
      <c r="BZ47" s="88"/>
      <c r="CA47" s="88"/>
      <c r="CB47" s="88"/>
      <c r="CC47" s="88"/>
      <c r="CD47" s="88"/>
      <c r="CE47" s="88"/>
      <c r="CF47" s="88" t="s">
        <v>350</v>
      </c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103">
        <v>211</v>
      </c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81">
        <v>60200000</v>
      </c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1">
        <v>60200000</v>
      </c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1">
        <v>60200000</v>
      </c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3" t="s">
        <v>11</v>
      </c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"/>
      <c r="FG47" s="8"/>
    </row>
    <row r="48" spans="1:163" ht="13.5" customHeight="1" x14ac:dyDescent="0.2">
      <c r="A48" s="95" t="s">
        <v>353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88" t="s">
        <v>354</v>
      </c>
      <c r="BY48" s="88"/>
      <c r="BZ48" s="88"/>
      <c r="CA48" s="88"/>
      <c r="CB48" s="88"/>
      <c r="CC48" s="88"/>
      <c r="CD48" s="88"/>
      <c r="CE48" s="88"/>
      <c r="CF48" s="88" t="s">
        <v>350</v>
      </c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103">
        <v>266</v>
      </c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81">
        <v>263200</v>
      </c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1">
        <v>263200</v>
      </c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1">
        <v>263200</v>
      </c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3" t="s">
        <v>11</v>
      </c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"/>
      <c r="FG48" s="8"/>
    </row>
    <row r="49" spans="1:163" ht="15" customHeight="1" x14ac:dyDescent="0.2">
      <c r="A49" s="95" t="s">
        <v>355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88" t="s">
        <v>356</v>
      </c>
      <c r="BY49" s="88"/>
      <c r="BZ49" s="88"/>
      <c r="CA49" s="88"/>
      <c r="CB49" s="88"/>
      <c r="CC49" s="88"/>
      <c r="CD49" s="88"/>
      <c r="CE49" s="88"/>
      <c r="CF49" s="88" t="s">
        <v>357</v>
      </c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 t="s">
        <v>11</v>
      </c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1">
        <f>DF50+DF51</f>
        <v>2022680</v>
      </c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1">
        <f>DS50+DS51</f>
        <v>2022680</v>
      </c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1">
        <f>EF50+EF51</f>
        <v>2022680</v>
      </c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3" t="s">
        <v>11</v>
      </c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"/>
      <c r="FG49" s="8"/>
    </row>
    <row r="50" spans="1:163" ht="11.1" customHeight="1" x14ac:dyDescent="0.2">
      <c r="A50" s="95" t="s">
        <v>358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88" t="s">
        <v>359</v>
      </c>
      <c r="BY50" s="88"/>
      <c r="BZ50" s="88"/>
      <c r="CA50" s="88"/>
      <c r="CB50" s="88"/>
      <c r="CC50" s="88"/>
      <c r="CD50" s="88"/>
      <c r="CE50" s="88"/>
      <c r="CF50" s="88" t="s">
        <v>357</v>
      </c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103">
        <v>212</v>
      </c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81">
        <v>22680</v>
      </c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1">
        <v>22680</v>
      </c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1">
        <v>22680</v>
      </c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3" t="s">
        <v>11</v>
      </c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"/>
      <c r="FG50" s="8"/>
    </row>
    <row r="51" spans="1:163" ht="33.75" customHeight="1" x14ac:dyDescent="0.2">
      <c r="A51" s="95" t="s">
        <v>360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88" t="s">
        <v>361</v>
      </c>
      <c r="BY51" s="88"/>
      <c r="BZ51" s="88"/>
      <c r="CA51" s="88"/>
      <c r="CB51" s="88"/>
      <c r="CC51" s="88"/>
      <c r="CD51" s="88"/>
      <c r="CE51" s="88"/>
      <c r="CF51" s="88" t="s">
        <v>357</v>
      </c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103">
        <v>214</v>
      </c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81">
        <v>2000000</v>
      </c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1">
        <v>2000000</v>
      </c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1">
        <v>2000000</v>
      </c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3" t="s">
        <v>11</v>
      </c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"/>
      <c r="FG51" s="8"/>
    </row>
    <row r="52" spans="1:163" ht="22.5" customHeight="1" x14ac:dyDescent="0.2">
      <c r="A52" s="95" t="s">
        <v>362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88" t="s">
        <v>363</v>
      </c>
      <c r="BY52" s="88"/>
      <c r="BZ52" s="88"/>
      <c r="CA52" s="88"/>
      <c r="CB52" s="88"/>
      <c r="CC52" s="88"/>
      <c r="CD52" s="88"/>
      <c r="CE52" s="88"/>
      <c r="CF52" s="88" t="s">
        <v>364</v>
      </c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 t="s">
        <v>11</v>
      </c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1">
        <v>0</v>
      </c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1">
        <v>0</v>
      </c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1">
        <v>0</v>
      </c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1">
        <v>0</v>
      </c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"/>
      <c r="FG52" s="8"/>
    </row>
    <row r="53" spans="1:163" ht="22.5" customHeight="1" x14ac:dyDescent="0.2">
      <c r="A53" s="95" t="s">
        <v>365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88" t="s">
        <v>366</v>
      </c>
      <c r="BY53" s="88"/>
      <c r="BZ53" s="88"/>
      <c r="CA53" s="88"/>
      <c r="CB53" s="88"/>
      <c r="CC53" s="88"/>
      <c r="CD53" s="88"/>
      <c r="CE53" s="88"/>
      <c r="CF53" s="88" t="s">
        <v>367</v>
      </c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103">
        <v>213</v>
      </c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81">
        <v>19120400</v>
      </c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>
        <v>19120400</v>
      </c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>
        <v>19120400</v>
      </c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3" t="s">
        <v>11</v>
      </c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"/>
      <c r="FG53" s="8"/>
    </row>
    <row r="54" spans="1:163" ht="14.25" customHeight="1" x14ac:dyDescent="0.2">
      <c r="A54" s="97" t="s">
        <v>368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88" t="s">
        <v>369</v>
      </c>
      <c r="BY54" s="88"/>
      <c r="BZ54" s="88"/>
      <c r="CA54" s="88"/>
      <c r="CB54" s="88"/>
      <c r="CC54" s="88"/>
      <c r="CD54" s="88"/>
      <c r="CE54" s="88"/>
      <c r="CF54" s="99" t="s">
        <v>370</v>
      </c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3">
        <v>290</v>
      </c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81">
        <f>DF55+DF56+DF57</f>
        <v>50000</v>
      </c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1">
        <f>DS55+DS56+DS57</f>
        <v>51000</v>
      </c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1">
        <f>EF55+EF56+EF57</f>
        <v>53000</v>
      </c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3" t="s">
        <v>11</v>
      </c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"/>
      <c r="FG54" s="8"/>
    </row>
    <row r="55" spans="1:163" ht="21.75" customHeight="1" x14ac:dyDescent="0.2">
      <c r="A55" s="95" t="s">
        <v>371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88" t="s">
        <v>372</v>
      </c>
      <c r="BY55" s="88"/>
      <c r="BZ55" s="88"/>
      <c r="CA55" s="88"/>
      <c r="CB55" s="88"/>
      <c r="CC55" s="88"/>
      <c r="CD55" s="88"/>
      <c r="CE55" s="88"/>
      <c r="CF55" s="99" t="s">
        <v>373</v>
      </c>
      <c r="CG55" s="100"/>
      <c r="CH55" s="100"/>
      <c r="CI55" s="100"/>
      <c r="CJ55" s="100"/>
      <c r="CK55" s="100"/>
      <c r="CL55" s="100"/>
      <c r="CM55" s="100"/>
      <c r="CN55" s="100"/>
      <c r="CO55" s="100"/>
      <c r="CP55" s="100"/>
      <c r="CQ55" s="100"/>
      <c r="CR55" s="100"/>
      <c r="CS55" s="101">
        <v>291</v>
      </c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81">
        <v>5000</v>
      </c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1">
        <v>5000</v>
      </c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1">
        <v>5000</v>
      </c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3" t="s">
        <v>11</v>
      </c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"/>
      <c r="FG55" s="8"/>
    </row>
    <row r="56" spans="1:163" ht="21.75" customHeight="1" x14ac:dyDescent="0.2">
      <c r="A56" s="95" t="s">
        <v>374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88" t="s">
        <v>375</v>
      </c>
      <c r="BY56" s="88"/>
      <c r="BZ56" s="88"/>
      <c r="CA56" s="88"/>
      <c r="CB56" s="88"/>
      <c r="CC56" s="88"/>
      <c r="CD56" s="88"/>
      <c r="CE56" s="88"/>
      <c r="CF56" s="99" t="s">
        <v>373</v>
      </c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1">
        <v>291</v>
      </c>
      <c r="CT56" s="102"/>
      <c r="CU56" s="102"/>
      <c r="CV56" s="102"/>
      <c r="CW56" s="102"/>
      <c r="CX56" s="102"/>
      <c r="CY56" s="102"/>
      <c r="CZ56" s="102"/>
      <c r="DA56" s="102"/>
      <c r="DB56" s="102"/>
      <c r="DC56" s="102"/>
      <c r="DD56" s="102"/>
      <c r="DE56" s="102"/>
      <c r="DF56" s="81">
        <v>3000</v>
      </c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1">
        <v>3000</v>
      </c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1">
        <v>3000</v>
      </c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3" t="s">
        <v>11</v>
      </c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"/>
      <c r="FG56" s="8"/>
    </row>
    <row r="57" spans="1:163" ht="11.1" customHeight="1" x14ac:dyDescent="0.2">
      <c r="A57" s="95" t="s">
        <v>376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88" t="s">
        <v>377</v>
      </c>
      <c r="BY57" s="88"/>
      <c r="BZ57" s="88"/>
      <c r="CA57" s="88"/>
      <c r="CB57" s="88"/>
      <c r="CC57" s="88"/>
      <c r="CD57" s="88"/>
      <c r="CE57" s="88"/>
      <c r="CF57" s="99" t="s">
        <v>378</v>
      </c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1">
        <v>292</v>
      </c>
      <c r="CT57" s="102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81">
        <v>42000</v>
      </c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1">
        <v>43000</v>
      </c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1">
        <v>45000</v>
      </c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3" t="s">
        <v>11</v>
      </c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"/>
      <c r="FG57" s="8"/>
    </row>
    <row r="58" spans="1:163" ht="12.75" customHeight="1" x14ac:dyDescent="0.2">
      <c r="A58" s="97" t="s">
        <v>379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88" t="s">
        <v>380</v>
      </c>
      <c r="BY58" s="88"/>
      <c r="BZ58" s="88"/>
      <c r="CA58" s="88"/>
      <c r="CB58" s="88"/>
      <c r="CC58" s="88"/>
      <c r="CD58" s="88"/>
      <c r="CE58" s="88"/>
      <c r="CF58" s="88" t="s">
        <v>11</v>
      </c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 t="s">
        <v>11</v>
      </c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1">
        <f>DF60+DF63+DF83</f>
        <v>28887098</v>
      </c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1">
        <f>DS60+DS63+DS83</f>
        <v>31255598</v>
      </c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1">
        <f>EF60+EF63+EF83</f>
        <v>33917158</v>
      </c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1">
        <v>0</v>
      </c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"/>
      <c r="FG58" s="8"/>
    </row>
    <row r="59" spans="1:163" ht="21.75" customHeight="1" x14ac:dyDescent="0.2">
      <c r="A59" s="95" t="s">
        <v>381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88" t="s">
        <v>382</v>
      </c>
      <c r="BY59" s="88"/>
      <c r="BZ59" s="88"/>
      <c r="CA59" s="88"/>
      <c r="CB59" s="88"/>
      <c r="CC59" s="88"/>
      <c r="CD59" s="88"/>
      <c r="CE59" s="88"/>
      <c r="CF59" s="88" t="s">
        <v>383</v>
      </c>
      <c r="CG59" s="88"/>
      <c r="CH59" s="88"/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 t="s">
        <v>11</v>
      </c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1">
        <v>0</v>
      </c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1">
        <v>0</v>
      </c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1">
        <v>0</v>
      </c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1">
        <v>0</v>
      </c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"/>
      <c r="FG59" s="8"/>
    </row>
    <row r="60" spans="1:163" ht="27" customHeight="1" x14ac:dyDescent="0.2">
      <c r="A60" s="95" t="s">
        <v>384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88" t="s">
        <v>385</v>
      </c>
      <c r="BY60" s="88"/>
      <c r="BZ60" s="88"/>
      <c r="CA60" s="88"/>
      <c r="CB60" s="88"/>
      <c r="CC60" s="88"/>
      <c r="CD60" s="88"/>
      <c r="CE60" s="88"/>
      <c r="CF60" s="88" t="s">
        <v>386</v>
      </c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 t="s">
        <v>11</v>
      </c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1">
        <v>0</v>
      </c>
      <c r="DG60" s="82"/>
      <c r="DH60" s="82"/>
      <c r="DI60" s="82"/>
      <c r="DJ60" s="82"/>
      <c r="DK60" s="82"/>
      <c r="DL60" s="82"/>
      <c r="DM60" s="82"/>
      <c r="DN60" s="82"/>
      <c r="DO60" s="82"/>
      <c r="DP60" s="82"/>
      <c r="DQ60" s="82"/>
      <c r="DR60" s="82"/>
      <c r="DS60" s="81">
        <v>0</v>
      </c>
      <c r="DT60" s="82"/>
      <c r="DU60" s="82"/>
      <c r="DV60" s="82"/>
      <c r="DW60" s="82"/>
      <c r="DX60" s="82"/>
      <c r="DY60" s="82"/>
      <c r="DZ60" s="82"/>
      <c r="EA60" s="82"/>
      <c r="EB60" s="82"/>
      <c r="EC60" s="82"/>
      <c r="ED60" s="82"/>
      <c r="EE60" s="82"/>
      <c r="EF60" s="81">
        <v>0</v>
      </c>
      <c r="EG60" s="82"/>
      <c r="EH60" s="82"/>
      <c r="EI60" s="82"/>
      <c r="EJ60" s="82"/>
      <c r="EK60" s="82"/>
      <c r="EL60" s="82"/>
      <c r="EM60" s="82"/>
      <c r="EN60" s="82"/>
      <c r="EO60" s="82"/>
      <c r="EP60" s="82"/>
      <c r="EQ60" s="82"/>
      <c r="ER60" s="82"/>
      <c r="ES60" s="81">
        <v>0</v>
      </c>
      <c r="ET60" s="82"/>
      <c r="EU60" s="82"/>
      <c r="EV60" s="82"/>
      <c r="EW60" s="82"/>
      <c r="EX60" s="82"/>
      <c r="EY60" s="82"/>
      <c r="EZ60" s="82"/>
      <c r="FA60" s="82"/>
      <c r="FB60" s="82"/>
      <c r="FC60" s="82"/>
      <c r="FD60" s="82"/>
      <c r="FE60" s="82"/>
      <c r="FF60" s="8"/>
      <c r="FG60" s="8"/>
    </row>
    <row r="61" spans="1:163" ht="11.25" hidden="1" customHeight="1" x14ac:dyDescent="0.2">
      <c r="A61" s="97" t="s">
        <v>387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88" t="s">
        <v>388</v>
      </c>
      <c r="BY61" s="88"/>
      <c r="BZ61" s="88"/>
      <c r="CA61" s="88"/>
      <c r="CB61" s="88"/>
      <c r="CC61" s="88"/>
      <c r="CD61" s="88"/>
      <c r="CE61" s="88"/>
      <c r="CF61" s="99" t="s">
        <v>389</v>
      </c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1">
        <v>310</v>
      </c>
      <c r="CT61" s="102"/>
      <c r="CU61" s="102"/>
      <c r="CV61" s="102"/>
      <c r="CW61" s="102"/>
      <c r="CX61" s="102"/>
      <c r="CY61" s="102"/>
      <c r="CZ61" s="102"/>
      <c r="DA61" s="102"/>
      <c r="DB61" s="102"/>
      <c r="DC61" s="102"/>
      <c r="DD61" s="102"/>
      <c r="DE61" s="102"/>
      <c r="DF61" s="81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1">
        <v>0</v>
      </c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1">
        <v>0</v>
      </c>
      <c r="EG61" s="82"/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1">
        <v>0</v>
      </c>
      <c r="ET61" s="82"/>
      <c r="EU61" s="82"/>
      <c r="EV61" s="82"/>
      <c r="EW61" s="82"/>
      <c r="EX61" s="82"/>
      <c r="EY61" s="82"/>
      <c r="EZ61" s="82"/>
      <c r="FA61" s="82"/>
      <c r="FB61" s="82"/>
      <c r="FC61" s="82"/>
      <c r="FD61" s="82"/>
      <c r="FE61" s="82"/>
      <c r="FF61" s="8"/>
      <c r="FG61" s="8"/>
    </row>
    <row r="62" spans="1:163" ht="21.75" customHeight="1" x14ac:dyDescent="0.2">
      <c r="A62" s="95" t="s">
        <v>390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88" t="s">
        <v>391</v>
      </c>
      <c r="BY62" s="88"/>
      <c r="BZ62" s="88"/>
      <c r="CA62" s="88"/>
      <c r="CB62" s="88"/>
      <c r="CC62" s="88"/>
      <c r="CD62" s="88"/>
      <c r="CE62" s="88"/>
      <c r="CF62" s="88" t="s">
        <v>392</v>
      </c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 t="s">
        <v>11</v>
      </c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1">
        <v>0</v>
      </c>
      <c r="DG62" s="82"/>
      <c r="DH62" s="82"/>
      <c r="DI62" s="82"/>
      <c r="DJ62" s="82"/>
      <c r="DK62" s="82"/>
      <c r="DL62" s="82"/>
      <c r="DM62" s="82"/>
      <c r="DN62" s="82"/>
      <c r="DO62" s="82"/>
      <c r="DP62" s="82"/>
      <c r="DQ62" s="82"/>
      <c r="DR62" s="82"/>
      <c r="DS62" s="81">
        <v>0</v>
      </c>
      <c r="DT62" s="82"/>
      <c r="DU62" s="82"/>
      <c r="DV62" s="82"/>
      <c r="DW62" s="82"/>
      <c r="DX62" s="82"/>
      <c r="DY62" s="82"/>
      <c r="DZ62" s="82"/>
      <c r="EA62" s="82"/>
      <c r="EB62" s="82"/>
      <c r="EC62" s="82"/>
      <c r="ED62" s="82"/>
      <c r="EE62" s="82"/>
      <c r="EF62" s="81">
        <v>0</v>
      </c>
      <c r="EG62" s="82"/>
      <c r="EH62" s="82"/>
      <c r="EI62" s="82"/>
      <c r="EJ62" s="82"/>
      <c r="EK62" s="82"/>
      <c r="EL62" s="82"/>
      <c r="EM62" s="82"/>
      <c r="EN62" s="82"/>
      <c r="EO62" s="82"/>
      <c r="EP62" s="82"/>
      <c r="EQ62" s="82"/>
      <c r="ER62" s="82"/>
      <c r="ES62" s="81">
        <v>0</v>
      </c>
      <c r="ET62" s="82"/>
      <c r="EU62" s="82"/>
      <c r="EV62" s="82"/>
      <c r="EW62" s="82"/>
      <c r="EX62" s="82"/>
      <c r="EY62" s="82"/>
      <c r="EZ62" s="82"/>
      <c r="FA62" s="82"/>
      <c r="FB62" s="82"/>
      <c r="FC62" s="82"/>
      <c r="FD62" s="82"/>
      <c r="FE62" s="82"/>
      <c r="FF62" s="8"/>
      <c r="FG62" s="8"/>
    </row>
    <row r="63" spans="1:163" ht="11.25" customHeight="1" x14ac:dyDescent="0.2">
      <c r="A63" s="95" t="s">
        <v>393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88" t="s">
        <v>394</v>
      </c>
      <c r="BY63" s="88"/>
      <c r="BZ63" s="88"/>
      <c r="CA63" s="88"/>
      <c r="CB63" s="88"/>
      <c r="CC63" s="88"/>
      <c r="CD63" s="88"/>
      <c r="CE63" s="88"/>
      <c r="CF63" s="88" t="s">
        <v>395</v>
      </c>
      <c r="CG63" s="88"/>
      <c r="CH63" s="88"/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 t="s">
        <v>11</v>
      </c>
      <c r="CT63" s="88"/>
      <c r="CU63" s="88"/>
      <c r="CV63" s="88"/>
      <c r="CW63" s="88"/>
      <c r="CX63" s="88"/>
      <c r="CY63" s="88"/>
      <c r="CZ63" s="88"/>
      <c r="DA63" s="88"/>
      <c r="DB63" s="88"/>
      <c r="DC63" s="88"/>
      <c r="DD63" s="88"/>
      <c r="DE63" s="88"/>
      <c r="DF63" s="81">
        <f>SUM(DF64:DF82)</f>
        <v>17678503</v>
      </c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1">
        <f>SUM(DS64:DS82)</f>
        <v>18010758</v>
      </c>
      <c r="DT63" s="82"/>
      <c r="DU63" s="82"/>
      <c r="DV63" s="82"/>
      <c r="DW63" s="82"/>
      <c r="DX63" s="82"/>
      <c r="DY63" s="82"/>
      <c r="DZ63" s="82"/>
      <c r="EA63" s="82"/>
      <c r="EB63" s="82"/>
      <c r="EC63" s="82"/>
      <c r="ED63" s="82"/>
      <c r="EE63" s="82"/>
      <c r="EF63" s="81">
        <f>SUM(EF64:EF82)</f>
        <v>18246408</v>
      </c>
      <c r="EG63" s="82"/>
      <c r="EH63" s="82"/>
      <c r="EI63" s="82"/>
      <c r="EJ63" s="82"/>
      <c r="EK63" s="82"/>
      <c r="EL63" s="82"/>
      <c r="EM63" s="82"/>
      <c r="EN63" s="82"/>
      <c r="EO63" s="82"/>
      <c r="EP63" s="82"/>
      <c r="EQ63" s="82"/>
      <c r="ER63" s="82"/>
      <c r="ES63" s="81">
        <v>0</v>
      </c>
      <c r="ET63" s="82"/>
      <c r="EU63" s="82"/>
      <c r="EV63" s="82"/>
      <c r="EW63" s="82"/>
      <c r="EX63" s="82"/>
      <c r="EY63" s="82"/>
      <c r="EZ63" s="82"/>
      <c r="FA63" s="82"/>
      <c r="FB63" s="82"/>
      <c r="FC63" s="82"/>
      <c r="FD63" s="82"/>
      <c r="FE63" s="82"/>
      <c r="FF63" s="8"/>
      <c r="FG63" s="8"/>
    </row>
    <row r="64" spans="1:163" ht="11.25" customHeight="1" x14ac:dyDescent="0.2">
      <c r="A64" s="97" t="s">
        <v>396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9" t="s">
        <v>397</v>
      </c>
      <c r="BY64" s="100"/>
      <c r="BZ64" s="100"/>
      <c r="CA64" s="100"/>
      <c r="CB64" s="100"/>
      <c r="CC64" s="100"/>
      <c r="CD64" s="100"/>
      <c r="CE64" s="100"/>
      <c r="CF64" s="99" t="s">
        <v>398</v>
      </c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1">
        <v>221</v>
      </c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  <c r="DE64" s="102"/>
      <c r="DF64" s="81">
        <v>252000</v>
      </c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1">
        <v>256000</v>
      </c>
      <c r="DT64" s="82"/>
      <c r="DU64" s="82"/>
      <c r="DV64" s="82"/>
      <c r="DW64" s="82"/>
      <c r="DX64" s="82"/>
      <c r="DY64" s="82"/>
      <c r="DZ64" s="82"/>
      <c r="EA64" s="82"/>
      <c r="EB64" s="82"/>
      <c r="EC64" s="82"/>
      <c r="ED64" s="82"/>
      <c r="EE64" s="82"/>
      <c r="EF64" s="81">
        <v>260000</v>
      </c>
      <c r="EG64" s="82"/>
      <c r="EH64" s="82"/>
      <c r="EI64" s="82"/>
      <c r="EJ64" s="82"/>
      <c r="EK64" s="82"/>
      <c r="EL64" s="82"/>
      <c r="EM64" s="82"/>
      <c r="EN64" s="82"/>
      <c r="EO64" s="82"/>
      <c r="EP64" s="82"/>
      <c r="EQ64" s="82"/>
      <c r="ER64" s="82"/>
      <c r="ES64" s="81">
        <v>0</v>
      </c>
      <c r="ET64" s="82"/>
      <c r="EU64" s="82"/>
      <c r="EV64" s="82"/>
      <c r="EW64" s="82"/>
      <c r="EX64" s="82"/>
      <c r="EY64" s="82"/>
      <c r="EZ64" s="82"/>
      <c r="FA64" s="82"/>
      <c r="FB64" s="82"/>
      <c r="FC64" s="82"/>
      <c r="FD64" s="82"/>
      <c r="FE64" s="82"/>
      <c r="FF64" s="8"/>
      <c r="FG64" s="8"/>
    </row>
    <row r="65" spans="1:163" ht="11.25" customHeight="1" x14ac:dyDescent="0.2">
      <c r="A65" s="97" t="s">
        <v>399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9" t="s">
        <v>400</v>
      </c>
      <c r="BY65" s="100"/>
      <c r="BZ65" s="100"/>
      <c r="CA65" s="100"/>
      <c r="CB65" s="100"/>
      <c r="CC65" s="100"/>
      <c r="CD65" s="100"/>
      <c r="CE65" s="100"/>
      <c r="CF65" s="99" t="s">
        <v>398</v>
      </c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1">
        <v>222</v>
      </c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81">
        <v>26000</v>
      </c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1">
        <v>26000</v>
      </c>
      <c r="DT65" s="82"/>
      <c r="DU65" s="82"/>
      <c r="DV65" s="82"/>
      <c r="DW65" s="82"/>
      <c r="DX65" s="82"/>
      <c r="DY65" s="82"/>
      <c r="DZ65" s="82"/>
      <c r="EA65" s="82"/>
      <c r="EB65" s="82"/>
      <c r="EC65" s="82"/>
      <c r="ED65" s="82"/>
      <c r="EE65" s="82"/>
      <c r="EF65" s="81">
        <v>27000</v>
      </c>
      <c r="EG65" s="82"/>
      <c r="EH65" s="82"/>
      <c r="EI65" s="82"/>
      <c r="EJ65" s="82"/>
      <c r="EK65" s="82"/>
      <c r="EL65" s="82"/>
      <c r="EM65" s="82"/>
      <c r="EN65" s="82"/>
      <c r="EO65" s="82"/>
      <c r="EP65" s="82"/>
      <c r="EQ65" s="82"/>
      <c r="ER65" s="82"/>
      <c r="ES65" s="81">
        <v>0</v>
      </c>
      <c r="ET65" s="82"/>
      <c r="EU65" s="82"/>
      <c r="EV65" s="82"/>
      <c r="EW65" s="82"/>
      <c r="EX65" s="82"/>
      <c r="EY65" s="82"/>
      <c r="EZ65" s="82"/>
      <c r="FA65" s="82"/>
      <c r="FB65" s="82"/>
      <c r="FC65" s="82"/>
      <c r="FD65" s="82"/>
      <c r="FE65" s="82"/>
      <c r="FF65" s="8"/>
      <c r="FG65" s="8"/>
    </row>
    <row r="66" spans="1:163" ht="11.25" customHeight="1" x14ac:dyDescent="0.2">
      <c r="A66" s="97" t="s">
        <v>401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9" t="s">
        <v>402</v>
      </c>
      <c r="BY66" s="100"/>
      <c r="BZ66" s="100"/>
      <c r="CA66" s="100"/>
      <c r="CB66" s="100"/>
      <c r="CC66" s="100"/>
      <c r="CD66" s="100"/>
      <c r="CE66" s="100"/>
      <c r="CF66" s="99" t="s">
        <v>398</v>
      </c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1">
        <v>223</v>
      </c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81">
        <v>2578435</v>
      </c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1">
        <v>2711690</v>
      </c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1">
        <v>2849340</v>
      </c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1">
        <v>0</v>
      </c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  <c r="FF66" s="8"/>
      <c r="FG66" s="8"/>
    </row>
    <row r="67" spans="1:163" ht="11.25" customHeight="1" x14ac:dyDescent="0.2">
      <c r="A67" s="97" t="s">
        <v>403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9" t="s">
        <v>404</v>
      </c>
      <c r="BY67" s="100"/>
      <c r="BZ67" s="100"/>
      <c r="CA67" s="100"/>
      <c r="CB67" s="100"/>
      <c r="CC67" s="100"/>
      <c r="CD67" s="100"/>
      <c r="CE67" s="100"/>
      <c r="CF67" s="99" t="s">
        <v>398</v>
      </c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1">
        <v>225</v>
      </c>
      <c r="CT67" s="102"/>
      <c r="CU67" s="102"/>
      <c r="CV67" s="102"/>
      <c r="CW67" s="102"/>
      <c r="CX67" s="102"/>
      <c r="CY67" s="102"/>
      <c r="CZ67" s="102"/>
      <c r="DA67" s="102"/>
      <c r="DB67" s="102"/>
      <c r="DC67" s="102"/>
      <c r="DD67" s="102"/>
      <c r="DE67" s="102"/>
      <c r="DF67" s="81">
        <v>192000</v>
      </c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1">
        <v>205000</v>
      </c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1">
        <v>215000</v>
      </c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1">
        <v>0</v>
      </c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  <c r="FF67" s="8"/>
      <c r="FG67" s="8"/>
    </row>
    <row r="68" spans="1:163" ht="11.25" customHeight="1" x14ac:dyDescent="0.2">
      <c r="A68" s="97" t="s">
        <v>405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9" t="s">
        <v>406</v>
      </c>
      <c r="BY68" s="100"/>
      <c r="BZ68" s="100"/>
      <c r="CA68" s="100"/>
      <c r="CB68" s="100"/>
      <c r="CC68" s="100"/>
      <c r="CD68" s="100"/>
      <c r="CE68" s="100"/>
      <c r="CF68" s="99" t="s">
        <v>398</v>
      </c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1">
        <v>226</v>
      </c>
      <c r="CT68" s="102"/>
      <c r="CU68" s="102"/>
      <c r="CV68" s="102"/>
      <c r="CW68" s="102"/>
      <c r="CX68" s="102"/>
      <c r="CY68" s="102"/>
      <c r="CZ68" s="102"/>
      <c r="DA68" s="102"/>
      <c r="DB68" s="102"/>
      <c r="DC68" s="102"/>
      <c r="DD68" s="102"/>
      <c r="DE68" s="102"/>
      <c r="DF68" s="81">
        <v>2125348</v>
      </c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1">
        <v>2231000</v>
      </c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1">
        <v>2295000</v>
      </c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1">
        <v>0</v>
      </c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  <c r="FF68" s="8"/>
      <c r="FG68" s="8"/>
    </row>
    <row r="69" spans="1:163" ht="11.25" customHeight="1" x14ac:dyDescent="0.2">
      <c r="A69" s="97" t="s">
        <v>407</v>
      </c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9" t="s">
        <v>408</v>
      </c>
      <c r="BY69" s="100"/>
      <c r="BZ69" s="100"/>
      <c r="CA69" s="100"/>
      <c r="CB69" s="100"/>
      <c r="CC69" s="100"/>
      <c r="CD69" s="100"/>
      <c r="CE69" s="100"/>
      <c r="CF69" s="99" t="s">
        <v>398</v>
      </c>
      <c r="CG69" s="100"/>
      <c r="CH69" s="100"/>
      <c r="CI69" s="100"/>
      <c r="CJ69" s="100"/>
      <c r="CK69" s="100"/>
      <c r="CL69" s="100"/>
      <c r="CM69" s="100"/>
      <c r="CN69" s="100"/>
      <c r="CO69" s="100"/>
      <c r="CP69" s="100"/>
      <c r="CQ69" s="100"/>
      <c r="CR69" s="100"/>
      <c r="CS69" s="101">
        <v>227</v>
      </c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81">
        <v>29000</v>
      </c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1">
        <v>31000</v>
      </c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1">
        <v>33000</v>
      </c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1">
        <v>0</v>
      </c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  <c r="FF69" s="8"/>
      <c r="FG69" s="8"/>
    </row>
    <row r="70" spans="1:163" ht="11.25" customHeight="1" x14ac:dyDescent="0.2">
      <c r="A70" s="97" t="s">
        <v>409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9" t="s">
        <v>410</v>
      </c>
      <c r="BY70" s="100"/>
      <c r="BZ70" s="100"/>
      <c r="CA70" s="100"/>
      <c r="CB70" s="100"/>
      <c r="CC70" s="100"/>
      <c r="CD70" s="100"/>
      <c r="CE70" s="100"/>
      <c r="CF70" s="99" t="s">
        <v>398</v>
      </c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1">
        <v>340</v>
      </c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F70" s="81">
        <v>225720</v>
      </c>
      <c r="DG70" s="82"/>
      <c r="DH70" s="82"/>
      <c r="DI70" s="82"/>
      <c r="DJ70" s="82"/>
      <c r="DK70" s="82"/>
      <c r="DL70" s="82"/>
      <c r="DM70" s="82"/>
      <c r="DN70" s="82"/>
      <c r="DO70" s="82"/>
      <c r="DP70" s="82"/>
      <c r="DQ70" s="82"/>
      <c r="DR70" s="82"/>
      <c r="DS70" s="81">
        <v>100068</v>
      </c>
      <c r="DT70" s="82"/>
      <c r="DU70" s="82"/>
      <c r="DV70" s="82"/>
      <c r="DW70" s="82"/>
      <c r="DX70" s="82"/>
      <c r="DY70" s="82"/>
      <c r="DZ70" s="82"/>
      <c r="EA70" s="82"/>
      <c r="EB70" s="82"/>
      <c r="EC70" s="82"/>
      <c r="ED70" s="82"/>
      <c r="EE70" s="82"/>
      <c r="EF70" s="81">
        <v>17068</v>
      </c>
      <c r="EG70" s="82"/>
      <c r="EH70" s="82"/>
      <c r="EI70" s="82"/>
      <c r="EJ70" s="82"/>
      <c r="EK70" s="82"/>
      <c r="EL70" s="82"/>
      <c r="EM70" s="82"/>
      <c r="EN70" s="82"/>
      <c r="EO70" s="82"/>
      <c r="EP70" s="82"/>
      <c r="EQ70" s="82"/>
      <c r="ER70" s="82"/>
      <c r="ES70" s="81">
        <v>0</v>
      </c>
      <c r="ET70" s="82"/>
      <c r="EU70" s="82"/>
      <c r="EV70" s="82"/>
      <c r="EW70" s="82"/>
      <c r="EX70" s="82"/>
      <c r="EY70" s="82"/>
      <c r="EZ70" s="82"/>
      <c r="FA70" s="82"/>
      <c r="FB70" s="82"/>
      <c r="FC70" s="82"/>
      <c r="FD70" s="82"/>
      <c r="FE70" s="82"/>
      <c r="FF70" s="8"/>
      <c r="FG70" s="8"/>
    </row>
    <row r="71" spans="1:163" ht="11.25" customHeight="1" x14ac:dyDescent="0.2">
      <c r="A71" s="97" t="s">
        <v>411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9" t="s">
        <v>412</v>
      </c>
      <c r="BY71" s="100"/>
      <c r="BZ71" s="100"/>
      <c r="CA71" s="100"/>
      <c r="CB71" s="100"/>
      <c r="CC71" s="100"/>
      <c r="CD71" s="100"/>
      <c r="CE71" s="100"/>
      <c r="CF71" s="99" t="s">
        <v>413</v>
      </c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1">
        <v>340</v>
      </c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81">
        <v>11920000</v>
      </c>
      <c r="DG71" s="82"/>
      <c r="DH71" s="82"/>
      <c r="DI71" s="82"/>
      <c r="DJ71" s="82"/>
      <c r="DK71" s="82"/>
      <c r="DL71" s="82"/>
      <c r="DM71" s="82"/>
      <c r="DN71" s="82"/>
      <c r="DO71" s="82"/>
      <c r="DP71" s="82"/>
      <c r="DQ71" s="82"/>
      <c r="DR71" s="82"/>
      <c r="DS71" s="81">
        <v>12090000</v>
      </c>
      <c r="DT71" s="82"/>
      <c r="DU71" s="82"/>
      <c r="DV71" s="82"/>
      <c r="DW71" s="82"/>
      <c r="DX71" s="82"/>
      <c r="DY71" s="82"/>
      <c r="DZ71" s="82"/>
      <c r="EA71" s="82"/>
      <c r="EB71" s="82"/>
      <c r="EC71" s="82"/>
      <c r="ED71" s="82"/>
      <c r="EE71" s="82"/>
      <c r="EF71" s="81">
        <v>12200000</v>
      </c>
      <c r="EG71" s="82"/>
      <c r="EH71" s="82"/>
      <c r="EI71" s="82"/>
      <c r="EJ71" s="82"/>
      <c r="EK71" s="82"/>
      <c r="EL71" s="82"/>
      <c r="EM71" s="82"/>
      <c r="EN71" s="82"/>
      <c r="EO71" s="82"/>
      <c r="EP71" s="82"/>
      <c r="EQ71" s="82"/>
      <c r="ER71" s="82"/>
      <c r="ES71" s="81">
        <v>0</v>
      </c>
      <c r="ET71" s="82"/>
      <c r="EU71" s="82"/>
      <c r="EV71" s="82"/>
      <c r="EW71" s="82"/>
      <c r="EX71" s="82"/>
      <c r="EY71" s="82"/>
      <c r="EZ71" s="82"/>
      <c r="FA71" s="82"/>
      <c r="FB71" s="82"/>
      <c r="FC71" s="82"/>
      <c r="FD71" s="82"/>
      <c r="FE71" s="82"/>
      <c r="FF71" s="8"/>
      <c r="FG71" s="8"/>
    </row>
    <row r="72" spans="1:163" ht="11.25" customHeight="1" x14ac:dyDescent="0.2">
      <c r="A72" s="97" t="s">
        <v>414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9" t="s">
        <v>415</v>
      </c>
      <c r="BY72" s="100"/>
      <c r="BZ72" s="100"/>
      <c r="CA72" s="100"/>
      <c r="CB72" s="100"/>
      <c r="CC72" s="100"/>
      <c r="CD72" s="100"/>
      <c r="CE72" s="100"/>
      <c r="CF72" s="99" t="s">
        <v>413</v>
      </c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1">
        <v>222</v>
      </c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81">
        <v>80000</v>
      </c>
      <c r="DG72" s="82"/>
      <c r="DH72" s="82"/>
      <c r="DI72" s="82"/>
      <c r="DJ72" s="82"/>
      <c r="DK72" s="82"/>
      <c r="DL72" s="82"/>
      <c r="DM72" s="82"/>
      <c r="DN72" s="82"/>
      <c r="DO72" s="82"/>
      <c r="DP72" s="82"/>
      <c r="DQ72" s="82"/>
      <c r="DR72" s="82"/>
      <c r="DS72" s="81">
        <v>110000</v>
      </c>
      <c r="DT72" s="82"/>
      <c r="DU72" s="82"/>
      <c r="DV72" s="82"/>
      <c r="DW72" s="82"/>
      <c r="DX72" s="82"/>
      <c r="DY72" s="82"/>
      <c r="DZ72" s="82"/>
      <c r="EA72" s="82"/>
      <c r="EB72" s="82"/>
      <c r="EC72" s="82"/>
      <c r="ED72" s="82"/>
      <c r="EE72" s="82"/>
      <c r="EF72" s="81">
        <v>100000</v>
      </c>
      <c r="EG72" s="82"/>
      <c r="EH72" s="82"/>
      <c r="EI72" s="82"/>
      <c r="EJ72" s="82"/>
      <c r="EK72" s="82"/>
      <c r="EL72" s="82"/>
      <c r="EM72" s="82"/>
      <c r="EN72" s="82"/>
      <c r="EO72" s="82"/>
      <c r="EP72" s="82"/>
      <c r="EQ72" s="82"/>
      <c r="ER72" s="82"/>
      <c r="ES72" s="81">
        <v>0</v>
      </c>
      <c r="ET72" s="82"/>
      <c r="EU72" s="82"/>
      <c r="EV72" s="82"/>
      <c r="EW72" s="82"/>
      <c r="EX72" s="82"/>
      <c r="EY72" s="82"/>
      <c r="EZ72" s="82"/>
      <c r="FA72" s="82"/>
      <c r="FB72" s="82"/>
      <c r="FC72" s="82"/>
      <c r="FD72" s="82"/>
      <c r="FE72" s="82"/>
      <c r="FF72" s="8"/>
      <c r="FG72" s="8"/>
    </row>
    <row r="73" spans="1:163" ht="11.25" hidden="1" customHeight="1" x14ac:dyDescent="0.2">
      <c r="A73" s="97" t="s">
        <v>416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9" t="s">
        <v>417</v>
      </c>
      <c r="BY73" s="100"/>
      <c r="BZ73" s="100"/>
      <c r="CA73" s="100"/>
      <c r="CB73" s="100"/>
      <c r="CC73" s="100"/>
      <c r="CD73" s="100"/>
      <c r="CE73" s="100"/>
      <c r="CF73" s="99" t="s">
        <v>413</v>
      </c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1">
        <v>226</v>
      </c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81"/>
      <c r="DG73" s="82"/>
      <c r="DH73" s="82"/>
      <c r="DI73" s="82"/>
      <c r="DJ73" s="82"/>
      <c r="DK73" s="82"/>
      <c r="DL73" s="82"/>
      <c r="DM73" s="82"/>
      <c r="DN73" s="82"/>
      <c r="DO73" s="82"/>
      <c r="DP73" s="82"/>
      <c r="DQ73" s="82"/>
      <c r="DR73" s="82"/>
      <c r="DS73" s="81"/>
      <c r="DT73" s="82"/>
      <c r="DU73" s="82"/>
      <c r="DV73" s="82"/>
      <c r="DW73" s="82"/>
      <c r="DX73" s="82"/>
      <c r="DY73" s="82"/>
      <c r="DZ73" s="82"/>
      <c r="EA73" s="82"/>
      <c r="EB73" s="82"/>
      <c r="EC73" s="82"/>
      <c r="ED73" s="82"/>
      <c r="EE73" s="82"/>
      <c r="EF73" s="81"/>
      <c r="EG73" s="82"/>
      <c r="EH73" s="82"/>
      <c r="EI73" s="82"/>
      <c r="EJ73" s="82"/>
      <c r="EK73" s="82"/>
      <c r="EL73" s="82"/>
      <c r="EM73" s="82"/>
      <c r="EN73" s="82"/>
      <c r="EO73" s="82"/>
      <c r="EP73" s="82"/>
      <c r="EQ73" s="82"/>
      <c r="ER73" s="82"/>
      <c r="ES73" s="81">
        <v>0</v>
      </c>
      <c r="ET73" s="82"/>
      <c r="EU73" s="82"/>
      <c r="EV73" s="82"/>
      <c r="EW73" s="82"/>
      <c r="EX73" s="82"/>
      <c r="EY73" s="82"/>
      <c r="EZ73" s="82"/>
      <c r="FA73" s="82"/>
      <c r="FB73" s="82"/>
      <c r="FC73" s="82"/>
      <c r="FD73" s="82"/>
      <c r="FE73" s="82"/>
      <c r="FF73" s="8"/>
      <c r="FG73" s="8"/>
    </row>
    <row r="74" spans="1:163" ht="11.25" hidden="1" customHeight="1" x14ac:dyDescent="0.2">
      <c r="A74" s="97" t="s">
        <v>387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9" t="s">
        <v>418</v>
      </c>
      <c r="BY74" s="100"/>
      <c r="BZ74" s="100"/>
      <c r="CA74" s="100"/>
      <c r="CB74" s="100"/>
      <c r="CC74" s="100"/>
      <c r="CD74" s="100"/>
      <c r="CE74" s="100"/>
      <c r="CF74" s="99" t="s">
        <v>419</v>
      </c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1">
        <v>310</v>
      </c>
      <c r="CT74" s="102"/>
      <c r="CU74" s="102"/>
      <c r="CV74" s="102"/>
      <c r="CW74" s="102"/>
      <c r="CX74" s="102"/>
      <c r="CY74" s="102"/>
      <c r="CZ74" s="102"/>
      <c r="DA74" s="102"/>
      <c r="DB74" s="102"/>
      <c r="DC74" s="102"/>
      <c r="DD74" s="102"/>
      <c r="DE74" s="102"/>
      <c r="DF74" s="81"/>
      <c r="DG74" s="82"/>
      <c r="DH74" s="82"/>
      <c r="DI74" s="82"/>
      <c r="DJ74" s="82"/>
      <c r="DK74" s="82"/>
      <c r="DL74" s="82"/>
      <c r="DM74" s="82"/>
      <c r="DN74" s="82"/>
      <c r="DO74" s="82"/>
      <c r="DP74" s="82"/>
      <c r="DQ74" s="82"/>
      <c r="DR74" s="82"/>
      <c r="DS74" s="81"/>
      <c r="DT74" s="82"/>
      <c r="DU74" s="82"/>
      <c r="DV74" s="82"/>
      <c r="DW74" s="82"/>
      <c r="DX74" s="82"/>
      <c r="DY74" s="82"/>
      <c r="DZ74" s="82"/>
      <c r="EA74" s="82"/>
      <c r="EB74" s="82"/>
      <c r="EC74" s="82"/>
      <c r="ED74" s="82"/>
      <c r="EE74" s="82"/>
      <c r="EF74" s="81"/>
      <c r="EG74" s="82"/>
      <c r="EH74" s="82"/>
      <c r="EI74" s="82"/>
      <c r="EJ74" s="82"/>
      <c r="EK74" s="82"/>
      <c r="EL74" s="82"/>
      <c r="EM74" s="82"/>
      <c r="EN74" s="82"/>
      <c r="EO74" s="82"/>
      <c r="EP74" s="82"/>
      <c r="EQ74" s="82"/>
      <c r="ER74" s="82"/>
      <c r="ES74" s="81">
        <v>0</v>
      </c>
      <c r="ET74" s="82"/>
      <c r="EU74" s="82"/>
      <c r="EV74" s="82"/>
      <c r="EW74" s="82"/>
      <c r="EX74" s="82"/>
      <c r="EY74" s="82"/>
      <c r="EZ74" s="82"/>
      <c r="FA74" s="82"/>
      <c r="FB74" s="82"/>
      <c r="FC74" s="82"/>
      <c r="FD74" s="82"/>
      <c r="FE74" s="82"/>
      <c r="FF74" s="8"/>
      <c r="FG74" s="8"/>
    </row>
    <row r="75" spans="1:163" ht="11.25" hidden="1" customHeight="1" x14ac:dyDescent="0.2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98"/>
      <c r="BL75" s="98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9" t="s">
        <v>420</v>
      </c>
      <c r="BY75" s="100"/>
      <c r="BZ75" s="100"/>
      <c r="CA75" s="100"/>
      <c r="CB75" s="100"/>
      <c r="CC75" s="100"/>
      <c r="CD75" s="100"/>
      <c r="CE75" s="100"/>
      <c r="CF75" s="99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1"/>
      <c r="CT75" s="102"/>
      <c r="CU75" s="102"/>
      <c r="CV75" s="102"/>
      <c r="CW75" s="102"/>
      <c r="CX75" s="102"/>
      <c r="CY75" s="102"/>
      <c r="CZ75" s="102"/>
      <c r="DA75" s="102"/>
      <c r="DB75" s="102"/>
      <c r="DC75" s="102"/>
      <c r="DD75" s="102"/>
      <c r="DE75" s="102"/>
      <c r="DF75" s="81"/>
      <c r="DG75" s="82"/>
      <c r="DH75" s="82"/>
      <c r="DI75" s="82"/>
      <c r="DJ75" s="82"/>
      <c r="DK75" s="82"/>
      <c r="DL75" s="82"/>
      <c r="DM75" s="82"/>
      <c r="DN75" s="82"/>
      <c r="DO75" s="82"/>
      <c r="DP75" s="82"/>
      <c r="DQ75" s="82"/>
      <c r="DR75" s="82"/>
      <c r="DS75" s="81"/>
      <c r="DT75" s="82"/>
      <c r="DU75" s="82"/>
      <c r="DV75" s="82"/>
      <c r="DW75" s="82"/>
      <c r="DX75" s="82"/>
      <c r="DY75" s="82"/>
      <c r="DZ75" s="82"/>
      <c r="EA75" s="82"/>
      <c r="EB75" s="82"/>
      <c r="EC75" s="82"/>
      <c r="ED75" s="82"/>
      <c r="EE75" s="82"/>
      <c r="EF75" s="81"/>
      <c r="EG75" s="82"/>
      <c r="EH75" s="82"/>
      <c r="EI75" s="82"/>
      <c r="EJ75" s="82"/>
      <c r="EK75" s="82"/>
      <c r="EL75" s="82"/>
      <c r="EM75" s="82"/>
      <c r="EN75" s="82"/>
      <c r="EO75" s="82"/>
      <c r="EP75" s="82"/>
      <c r="EQ75" s="82"/>
      <c r="ER75" s="82"/>
      <c r="ES75" s="81"/>
      <c r="ET75" s="82"/>
      <c r="EU75" s="82"/>
      <c r="EV75" s="82"/>
      <c r="EW75" s="82"/>
      <c r="EX75" s="82"/>
      <c r="EY75" s="82"/>
      <c r="EZ75" s="82"/>
      <c r="FA75" s="82"/>
      <c r="FB75" s="82"/>
      <c r="FC75" s="82"/>
      <c r="FD75" s="82"/>
      <c r="FE75" s="82"/>
      <c r="FF75" s="8"/>
      <c r="FG75" s="8"/>
    </row>
    <row r="76" spans="1:163" ht="11.25" hidden="1" customHeight="1" x14ac:dyDescent="0.2">
      <c r="A76" s="97" t="s">
        <v>421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9" t="s">
        <v>418</v>
      </c>
      <c r="BY76" s="100"/>
      <c r="BZ76" s="100"/>
      <c r="CA76" s="100"/>
      <c r="CB76" s="100"/>
      <c r="CC76" s="100"/>
      <c r="CD76" s="100"/>
      <c r="CE76" s="100"/>
      <c r="CF76" s="99" t="s">
        <v>422</v>
      </c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1">
        <v>340</v>
      </c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81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1"/>
      <c r="DT76" s="82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1"/>
      <c r="EG76" s="82"/>
      <c r="EH76" s="82"/>
      <c r="EI76" s="82"/>
      <c r="EJ76" s="82"/>
      <c r="EK76" s="82"/>
      <c r="EL76" s="82"/>
      <c r="EM76" s="82"/>
      <c r="EN76" s="82"/>
      <c r="EO76" s="82"/>
      <c r="EP76" s="82"/>
      <c r="EQ76" s="82"/>
      <c r="ER76" s="82"/>
      <c r="ES76" s="81">
        <v>0</v>
      </c>
      <c r="ET76" s="82"/>
      <c r="EU76" s="82"/>
      <c r="EV76" s="82"/>
      <c r="EW76" s="82"/>
      <c r="EX76" s="82"/>
      <c r="EY76" s="82"/>
      <c r="EZ76" s="82"/>
      <c r="FA76" s="82"/>
      <c r="FB76" s="82"/>
      <c r="FC76" s="82"/>
      <c r="FD76" s="82"/>
      <c r="FE76" s="82"/>
      <c r="FF76" s="8"/>
      <c r="FG76" s="8"/>
    </row>
    <row r="77" spans="1:163" ht="11.25" hidden="1" customHeight="1" x14ac:dyDescent="0.2">
      <c r="A77" s="97" t="s">
        <v>423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9" t="s">
        <v>420</v>
      </c>
      <c r="BY77" s="100"/>
      <c r="BZ77" s="100"/>
      <c r="CA77" s="100"/>
      <c r="CB77" s="100"/>
      <c r="CC77" s="100"/>
      <c r="CD77" s="100"/>
      <c r="CE77" s="100"/>
      <c r="CF77" s="99" t="s">
        <v>424</v>
      </c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1">
        <v>226</v>
      </c>
      <c r="CT77" s="102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81"/>
      <c r="DG77" s="82"/>
      <c r="DH77" s="82"/>
      <c r="DI77" s="82"/>
      <c r="DJ77" s="82"/>
      <c r="DK77" s="82"/>
      <c r="DL77" s="82"/>
      <c r="DM77" s="82"/>
      <c r="DN77" s="82"/>
      <c r="DO77" s="82"/>
      <c r="DP77" s="82"/>
      <c r="DQ77" s="82"/>
      <c r="DR77" s="82"/>
      <c r="DS77" s="81"/>
      <c r="DT77" s="82"/>
      <c r="DU77" s="82"/>
      <c r="DV77" s="82"/>
      <c r="DW77" s="82"/>
      <c r="DX77" s="82"/>
      <c r="DY77" s="82"/>
      <c r="DZ77" s="82"/>
      <c r="EA77" s="82"/>
      <c r="EB77" s="82"/>
      <c r="EC77" s="82"/>
      <c r="ED77" s="82"/>
      <c r="EE77" s="82"/>
      <c r="EF77" s="81"/>
      <c r="EG77" s="82"/>
      <c r="EH77" s="82"/>
      <c r="EI77" s="82"/>
      <c r="EJ77" s="82"/>
      <c r="EK77" s="82"/>
      <c r="EL77" s="82"/>
      <c r="EM77" s="82"/>
      <c r="EN77" s="82"/>
      <c r="EO77" s="82"/>
      <c r="EP77" s="82"/>
      <c r="EQ77" s="82"/>
      <c r="ER77" s="82"/>
      <c r="ES77" s="81">
        <v>0</v>
      </c>
      <c r="ET77" s="82"/>
      <c r="EU77" s="82"/>
      <c r="EV77" s="82"/>
      <c r="EW77" s="82"/>
      <c r="EX77" s="82"/>
      <c r="EY77" s="82"/>
      <c r="EZ77" s="82"/>
      <c r="FA77" s="82"/>
      <c r="FB77" s="82"/>
      <c r="FC77" s="82"/>
      <c r="FD77" s="82"/>
      <c r="FE77" s="82"/>
      <c r="FF77" s="8"/>
      <c r="FG77" s="8"/>
    </row>
    <row r="78" spans="1:163" ht="11.25" customHeight="1" x14ac:dyDescent="0.2">
      <c r="A78" s="97" t="s">
        <v>425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9" t="s">
        <v>417</v>
      </c>
      <c r="BY78" s="100"/>
      <c r="BZ78" s="100"/>
      <c r="CA78" s="100"/>
      <c r="CB78" s="100"/>
      <c r="CC78" s="100"/>
      <c r="CD78" s="100"/>
      <c r="CE78" s="100"/>
      <c r="CF78" s="88" t="s">
        <v>426</v>
      </c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101">
        <v>225</v>
      </c>
      <c r="CT78" s="101"/>
      <c r="CU78" s="101"/>
      <c r="CV78" s="101"/>
      <c r="CW78" s="101"/>
      <c r="CX78" s="101"/>
      <c r="CY78" s="101"/>
      <c r="CZ78" s="101"/>
      <c r="DA78" s="101"/>
      <c r="DB78" s="101"/>
      <c r="DC78" s="101"/>
      <c r="DD78" s="101"/>
      <c r="DE78" s="101"/>
      <c r="DF78" s="81">
        <v>250000</v>
      </c>
      <c r="DG78" s="82"/>
      <c r="DH78" s="82"/>
      <c r="DI78" s="82"/>
      <c r="DJ78" s="82"/>
      <c r="DK78" s="82"/>
      <c r="DL78" s="82"/>
      <c r="DM78" s="82"/>
      <c r="DN78" s="82"/>
      <c r="DO78" s="82"/>
      <c r="DP78" s="82"/>
      <c r="DQ78" s="82"/>
      <c r="DR78" s="82"/>
      <c r="DS78" s="81">
        <v>250000</v>
      </c>
      <c r="DT78" s="82"/>
      <c r="DU78" s="82"/>
      <c r="DV78" s="82"/>
      <c r="DW78" s="82"/>
      <c r="DX78" s="82"/>
      <c r="DY78" s="82"/>
      <c r="DZ78" s="82"/>
      <c r="EA78" s="82"/>
      <c r="EB78" s="82"/>
      <c r="EC78" s="82"/>
      <c r="ED78" s="82"/>
      <c r="EE78" s="82"/>
      <c r="EF78" s="81">
        <v>250000</v>
      </c>
      <c r="EG78" s="82"/>
      <c r="EH78" s="82"/>
      <c r="EI78" s="82"/>
      <c r="EJ78" s="82"/>
      <c r="EK78" s="82"/>
      <c r="EL78" s="82"/>
      <c r="EM78" s="82"/>
      <c r="EN78" s="82"/>
      <c r="EO78" s="82"/>
      <c r="EP78" s="82"/>
      <c r="EQ78" s="82"/>
      <c r="ER78" s="82"/>
      <c r="ES78" s="81">
        <v>0</v>
      </c>
      <c r="ET78" s="82"/>
      <c r="EU78" s="82"/>
      <c r="EV78" s="82"/>
      <c r="EW78" s="82"/>
      <c r="EX78" s="82"/>
      <c r="EY78" s="82"/>
      <c r="EZ78" s="82"/>
      <c r="FA78" s="82"/>
      <c r="FB78" s="82"/>
      <c r="FC78" s="82"/>
      <c r="FD78" s="82"/>
      <c r="FE78" s="82"/>
      <c r="FF78" s="8"/>
      <c r="FG78" s="8"/>
    </row>
    <row r="79" spans="1:163" ht="11.25" hidden="1" customHeight="1" x14ac:dyDescent="0.2">
      <c r="A79" s="97" t="s">
        <v>405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9" t="s">
        <v>420</v>
      </c>
      <c r="BY79" s="100"/>
      <c r="BZ79" s="100"/>
      <c r="CA79" s="100"/>
      <c r="CB79" s="100"/>
      <c r="CC79" s="100"/>
      <c r="CD79" s="100"/>
      <c r="CE79" s="100"/>
      <c r="CF79" s="99" t="s">
        <v>422</v>
      </c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1">
        <v>226</v>
      </c>
      <c r="CT79" s="101"/>
      <c r="CU79" s="101"/>
      <c r="CV79" s="101"/>
      <c r="CW79" s="101"/>
      <c r="CX79" s="101"/>
      <c r="CY79" s="101"/>
      <c r="CZ79" s="101"/>
      <c r="DA79" s="101"/>
      <c r="DB79" s="101"/>
      <c r="DC79" s="101"/>
      <c r="DD79" s="101"/>
      <c r="DE79" s="101"/>
      <c r="DF79" s="81"/>
      <c r="DG79" s="82"/>
      <c r="DH79" s="82"/>
      <c r="DI79" s="82"/>
      <c r="DJ79" s="82"/>
      <c r="DK79" s="82"/>
      <c r="DL79" s="82"/>
      <c r="DM79" s="82"/>
      <c r="DN79" s="82"/>
      <c r="DO79" s="82"/>
      <c r="DP79" s="82"/>
      <c r="DQ79" s="82"/>
      <c r="DR79" s="82"/>
      <c r="DS79" s="81"/>
      <c r="DT79" s="82"/>
      <c r="DU79" s="82"/>
      <c r="DV79" s="82"/>
      <c r="DW79" s="82"/>
      <c r="DX79" s="82"/>
      <c r="DY79" s="82"/>
      <c r="DZ79" s="82"/>
      <c r="EA79" s="82"/>
      <c r="EB79" s="82"/>
      <c r="EC79" s="82"/>
      <c r="ED79" s="82"/>
      <c r="EE79" s="82"/>
      <c r="EF79" s="81"/>
      <c r="EG79" s="82"/>
      <c r="EH79" s="82"/>
      <c r="EI79" s="82"/>
      <c r="EJ79" s="82"/>
      <c r="EK79" s="82"/>
      <c r="EL79" s="82"/>
      <c r="EM79" s="82"/>
      <c r="EN79" s="82"/>
      <c r="EO79" s="82"/>
      <c r="EP79" s="82"/>
      <c r="EQ79" s="82"/>
      <c r="ER79" s="82"/>
      <c r="ES79" s="81">
        <v>0</v>
      </c>
      <c r="ET79" s="82"/>
      <c r="EU79" s="82"/>
      <c r="EV79" s="82"/>
      <c r="EW79" s="82"/>
      <c r="EX79" s="82"/>
      <c r="EY79" s="82"/>
      <c r="EZ79" s="82"/>
      <c r="FA79" s="82"/>
      <c r="FB79" s="82"/>
      <c r="FC79" s="82"/>
      <c r="FD79" s="82"/>
      <c r="FE79" s="82"/>
      <c r="FF79" s="8"/>
      <c r="FG79" s="8"/>
    </row>
    <row r="80" spans="1:163" ht="11.25" hidden="1" customHeight="1" x14ac:dyDescent="0.2">
      <c r="A80" s="97" t="s">
        <v>387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  <c r="BM80" s="98"/>
      <c r="BN80" s="98"/>
      <c r="BO80" s="98"/>
      <c r="BP80" s="98"/>
      <c r="BQ80" s="98"/>
      <c r="BR80" s="98"/>
      <c r="BS80" s="98"/>
      <c r="BT80" s="98"/>
      <c r="BU80" s="98"/>
      <c r="BV80" s="98"/>
      <c r="BW80" s="98"/>
      <c r="BX80" s="99" t="s">
        <v>420</v>
      </c>
      <c r="BY80" s="100"/>
      <c r="BZ80" s="100"/>
      <c r="CA80" s="100"/>
      <c r="CB80" s="100"/>
      <c r="CC80" s="100"/>
      <c r="CD80" s="100"/>
      <c r="CE80" s="100"/>
      <c r="CF80" s="88" t="s">
        <v>427</v>
      </c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101">
        <v>310</v>
      </c>
      <c r="CT80" s="101"/>
      <c r="CU80" s="101"/>
      <c r="CV80" s="101"/>
      <c r="CW80" s="101"/>
      <c r="CX80" s="101"/>
      <c r="CY80" s="101"/>
      <c r="CZ80" s="101"/>
      <c r="DA80" s="101"/>
      <c r="DB80" s="101"/>
      <c r="DC80" s="101"/>
      <c r="DD80" s="101"/>
      <c r="DE80" s="101"/>
      <c r="DF80" s="81"/>
      <c r="DG80" s="82"/>
      <c r="DH80" s="82"/>
      <c r="DI80" s="82"/>
      <c r="DJ80" s="82"/>
      <c r="DK80" s="82"/>
      <c r="DL80" s="82"/>
      <c r="DM80" s="82"/>
      <c r="DN80" s="82"/>
      <c r="DO80" s="82"/>
      <c r="DP80" s="82"/>
      <c r="DQ80" s="82"/>
      <c r="DR80" s="82"/>
      <c r="DS80" s="81"/>
      <c r="DT80" s="82"/>
      <c r="DU80" s="82"/>
      <c r="DV80" s="82"/>
      <c r="DW80" s="82"/>
      <c r="DX80" s="82"/>
      <c r="DY80" s="82"/>
      <c r="DZ80" s="82"/>
      <c r="EA80" s="82"/>
      <c r="EB80" s="82"/>
      <c r="EC80" s="82"/>
      <c r="ED80" s="82"/>
      <c r="EE80" s="82"/>
      <c r="EF80" s="81"/>
      <c r="EG80" s="82"/>
      <c r="EH80" s="82"/>
      <c r="EI80" s="82"/>
      <c r="EJ80" s="82"/>
      <c r="EK80" s="82"/>
      <c r="EL80" s="82"/>
      <c r="EM80" s="82"/>
      <c r="EN80" s="82"/>
      <c r="EO80" s="82"/>
      <c r="EP80" s="82"/>
      <c r="EQ80" s="82"/>
      <c r="ER80" s="82"/>
      <c r="ES80" s="81">
        <v>0</v>
      </c>
      <c r="ET80" s="82"/>
      <c r="EU80" s="82"/>
      <c r="EV80" s="82"/>
      <c r="EW80" s="82"/>
      <c r="EX80" s="82"/>
      <c r="EY80" s="82"/>
      <c r="EZ80" s="82"/>
      <c r="FA80" s="82"/>
      <c r="FB80" s="82"/>
      <c r="FC80" s="82"/>
      <c r="FD80" s="82"/>
      <c r="FE80" s="82"/>
      <c r="FF80" s="8"/>
      <c r="FG80" s="8"/>
    </row>
    <row r="81" spans="1:163" ht="11.25" hidden="1" customHeight="1" x14ac:dyDescent="0.2">
      <c r="A81" s="97" t="s">
        <v>421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  <c r="BM81" s="98"/>
      <c r="BN81" s="98"/>
      <c r="BO81" s="98"/>
      <c r="BP81" s="98"/>
      <c r="BQ81" s="98"/>
      <c r="BR81" s="98"/>
      <c r="BS81" s="98"/>
      <c r="BT81" s="98"/>
      <c r="BU81" s="98"/>
      <c r="BV81" s="98"/>
      <c r="BW81" s="98"/>
      <c r="BX81" s="99" t="s">
        <v>428</v>
      </c>
      <c r="BY81" s="100"/>
      <c r="BZ81" s="100"/>
      <c r="CA81" s="100"/>
      <c r="CB81" s="100"/>
      <c r="CC81" s="100"/>
      <c r="CD81" s="100"/>
      <c r="CE81" s="100"/>
      <c r="CF81" s="88" t="s">
        <v>426</v>
      </c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101">
        <v>340</v>
      </c>
      <c r="CT81" s="101"/>
      <c r="CU81" s="101"/>
      <c r="CV81" s="101"/>
      <c r="CW81" s="101"/>
      <c r="CX81" s="101"/>
      <c r="CY81" s="101"/>
      <c r="CZ81" s="101"/>
      <c r="DA81" s="101"/>
      <c r="DB81" s="101"/>
      <c r="DC81" s="101"/>
      <c r="DD81" s="101"/>
      <c r="DE81" s="101"/>
      <c r="DF81" s="81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1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1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1">
        <v>0</v>
      </c>
      <c r="ET81" s="82"/>
      <c r="EU81" s="82"/>
      <c r="EV81" s="82"/>
      <c r="EW81" s="82"/>
      <c r="EX81" s="82"/>
      <c r="EY81" s="82"/>
      <c r="EZ81" s="82"/>
      <c r="FA81" s="82"/>
      <c r="FB81" s="82"/>
      <c r="FC81" s="82"/>
      <c r="FD81" s="82"/>
      <c r="FE81" s="82"/>
      <c r="FF81" s="8"/>
      <c r="FG81" s="8"/>
    </row>
    <row r="82" spans="1:163" ht="11.25" hidden="1" customHeight="1" x14ac:dyDescent="0.2">
      <c r="A82" s="97" t="s">
        <v>421</v>
      </c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  <c r="BH82" s="98"/>
      <c r="BI82" s="98"/>
      <c r="BJ82" s="98"/>
      <c r="BK82" s="98"/>
      <c r="BL82" s="98"/>
      <c r="BM82" s="98"/>
      <c r="BN82" s="98"/>
      <c r="BO82" s="98"/>
      <c r="BP82" s="98"/>
      <c r="BQ82" s="98"/>
      <c r="BR82" s="98"/>
      <c r="BS82" s="98"/>
      <c r="BT82" s="98"/>
      <c r="BU82" s="98"/>
      <c r="BV82" s="98"/>
      <c r="BW82" s="98"/>
      <c r="BX82" s="99" t="s">
        <v>429</v>
      </c>
      <c r="BY82" s="100"/>
      <c r="BZ82" s="100"/>
      <c r="CA82" s="100"/>
      <c r="CB82" s="100"/>
      <c r="CC82" s="100"/>
      <c r="CD82" s="100"/>
      <c r="CE82" s="100"/>
      <c r="CF82" s="88" t="s">
        <v>427</v>
      </c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101">
        <v>340</v>
      </c>
      <c r="CT82" s="101"/>
      <c r="CU82" s="101"/>
      <c r="CV82" s="101"/>
      <c r="CW82" s="101"/>
      <c r="CX82" s="101"/>
      <c r="CY82" s="101"/>
      <c r="CZ82" s="101"/>
      <c r="DA82" s="101"/>
      <c r="DB82" s="101"/>
      <c r="DC82" s="101"/>
      <c r="DD82" s="101"/>
      <c r="DE82" s="101"/>
      <c r="DF82" s="81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1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1"/>
      <c r="EG82" s="82"/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1">
        <v>0</v>
      </c>
      <c r="ET82" s="82"/>
      <c r="EU82" s="82"/>
      <c r="EV82" s="82"/>
      <c r="EW82" s="82"/>
      <c r="EX82" s="82"/>
      <c r="EY82" s="82"/>
      <c r="EZ82" s="82"/>
      <c r="FA82" s="82"/>
      <c r="FB82" s="82"/>
      <c r="FC82" s="82"/>
      <c r="FD82" s="82"/>
      <c r="FE82" s="82"/>
      <c r="FF82" s="8"/>
      <c r="FG82" s="8"/>
    </row>
    <row r="83" spans="1:163" ht="11.25" customHeight="1" x14ac:dyDescent="0.2">
      <c r="A83" s="95" t="s">
        <v>430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88" t="s">
        <v>431</v>
      </c>
      <c r="BY83" s="88"/>
      <c r="BZ83" s="88"/>
      <c r="CA83" s="88"/>
      <c r="CB83" s="88"/>
      <c r="CC83" s="88"/>
      <c r="CD83" s="88"/>
      <c r="CE83" s="88"/>
      <c r="CF83" s="88" t="s">
        <v>432</v>
      </c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 t="s">
        <v>11</v>
      </c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1">
        <f>DF84</f>
        <v>11208595</v>
      </c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1">
        <f>DS84</f>
        <v>13244840</v>
      </c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1">
        <f>EF84</f>
        <v>15670750</v>
      </c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1">
        <v>0</v>
      </c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2"/>
      <c r="FF83" s="8"/>
      <c r="FG83" s="8"/>
    </row>
    <row r="84" spans="1:163" ht="11.25" customHeight="1" x14ac:dyDescent="0.2">
      <c r="A84" s="97" t="s">
        <v>433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  <c r="BH84" s="98"/>
      <c r="BI84" s="98"/>
      <c r="BJ84" s="98"/>
      <c r="BK84" s="98"/>
      <c r="BL84" s="98"/>
      <c r="BM84" s="98"/>
      <c r="BN84" s="98"/>
      <c r="BO84" s="98"/>
      <c r="BP84" s="98"/>
      <c r="BQ84" s="98"/>
      <c r="BR84" s="98"/>
      <c r="BS84" s="98"/>
      <c r="BT84" s="98"/>
      <c r="BU84" s="98"/>
      <c r="BV84" s="98"/>
      <c r="BW84" s="98"/>
      <c r="BX84" s="99" t="s">
        <v>434</v>
      </c>
      <c r="BY84" s="100"/>
      <c r="BZ84" s="100"/>
      <c r="CA84" s="100"/>
      <c r="CB84" s="100"/>
      <c r="CC84" s="100"/>
      <c r="CD84" s="100"/>
      <c r="CE84" s="100"/>
      <c r="CF84" s="99" t="s">
        <v>435</v>
      </c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1">
        <v>223</v>
      </c>
      <c r="CT84" s="101"/>
      <c r="CU84" s="101"/>
      <c r="CV84" s="101"/>
      <c r="CW84" s="101"/>
      <c r="CX84" s="101"/>
      <c r="CY84" s="101"/>
      <c r="CZ84" s="101"/>
      <c r="DA84" s="101"/>
      <c r="DB84" s="101"/>
      <c r="DC84" s="101"/>
      <c r="DD84" s="101"/>
      <c r="DE84" s="101"/>
      <c r="DF84" s="81">
        <v>11208595</v>
      </c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1">
        <v>13244840</v>
      </c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1">
        <v>15670750</v>
      </c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1">
        <v>0</v>
      </c>
      <c r="ET84" s="82"/>
      <c r="EU84" s="82"/>
      <c r="EV84" s="82"/>
      <c r="EW84" s="82"/>
      <c r="EX84" s="82"/>
      <c r="EY84" s="82"/>
      <c r="EZ84" s="82"/>
      <c r="FA84" s="82"/>
      <c r="FB84" s="82"/>
      <c r="FC84" s="82"/>
      <c r="FD84" s="82"/>
      <c r="FE84" s="82"/>
      <c r="FF84" s="8"/>
      <c r="FG84" s="8"/>
    </row>
    <row r="85" spans="1:163" ht="12.75" customHeight="1" x14ac:dyDescent="0.2">
      <c r="A85" s="95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88" t="s">
        <v>436</v>
      </c>
      <c r="BY85" s="88"/>
      <c r="BZ85" s="88"/>
      <c r="CA85" s="88"/>
      <c r="CB85" s="88"/>
      <c r="CC85" s="88"/>
      <c r="CD85" s="88"/>
      <c r="CE85" s="88"/>
      <c r="CF85" s="88" t="s">
        <v>437</v>
      </c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 t="s">
        <v>11</v>
      </c>
      <c r="CT85" s="88"/>
      <c r="CU85" s="88"/>
      <c r="CV85" s="88"/>
      <c r="CW85" s="88"/>
      <c r="CX85" s="88"/>
      <c r="CY85" s="88"/>
      <c r="CZ85" s="88"/>
      <c r="DA85" s="88"/>
      <c r="DB85" s="88"/>
      <c r="DC85" s="88"/>
      <c r="DD85" s="88"/>
      <c r="DE85" s="88"/>
      <c r="DF85" s="81">
        <v>0</v>
      </c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1">
        <v>0</v>
      </c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1">
        <v>0</v>
      </c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2"/>
      <c r="ES85" s="81">
        <v>0</v>
      </c>
      <c r="ET85" s="82"/>
      <c r="EU85" s="82"/>
      <c r="EV85" s="82"/>
      <c r="EW85" s="82"/>
      <c r="EX85" s="82"/>
      <c r="EY85" s="82"/>
      <c r="EZ85" s="82"/>
      <c r="FA85" s="82"/>
      <c r="FB85" s="82"/>
      <c r="FC85" s="82"/>
      <c r="FD85" s="82"/>
      <c r="FE85" s="82"/>
      <c r="FF85" s="8"/>
      <c r="FG85" s="8"/>
    </row>
    <row r="86" spans="1:163" ht="33.75" customHeight="1" x14ac:dyDescent="0.2">
      <c r="A86" s="93" t="s">
        <v>438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88" t="s">
        <v>439</v>
      </c>
      <c r="BY86" s="88"/>
      <c r="BZ86" s="88"/>
      <c r="CA86" s="88"/>
      <c r="CB86" s="88"/>
      <c r="CC86" s="88"/>
      <c r="CD86" s="88"/>
      <c r="CE86" s="88"/>
      <c r="CF86" s="88" t="s">
        <v>440</v>
      </c>
      <c r="CG86" s="88"/>
      <c r="CH86" s="88"/>
      <c r="CI86" s="88"/>
      <c r="CJ86" s="88"/>
      <c r="CK86" s="88"/>
      <c r="CL86" s="88"/>
      <c r="CM86" s="88"/>
      <c r="CN86" s="88"/>
      <c r="CO86" s="88"/>
      <c r="CP86" s="88"/>
      <c r="CQ86" s="88"/>
      <c r="CR86" s="88"/>
      <c r="CS86" s="88" t="s">
        <v>11</v>
      </c>
      <c r="CT86" s="88"/>
      <c r="CU86" s="88"/>
      <c r="CV86" s="88"/>
      <c r="CW86" s="88"/>
      <c r="CX86" s="88"/>
      <c r="CY86" s="88"/>
      <c r="CZ86" s="88"/>
      <c r="DA86" s="88"/>
      <c r="DB86" s="88"/>
      <c r="DC86" s="88"/>
      <c r="DD86" s="88"/>
      <c r="DE86" s="88"/>
      <c r="DF86" s="81">
        <v>0</v>
      </c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1">
        <v>0</v>
      </c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1">
        <v>0</v>
      </c>
      <c r="EG86" s="82"/>
      <c r="EH86" s="82"/>
      <c r="EI86" s="82"/>
      <c r="EJ86" s="82"/>
      <c r="EK86" s="82"/>
      <c r="EL86" s="82"/>
      <c r="EM86" s="82"/>
      <c r="EN86" s="82"/>
      <c r="EO86" s="82"/>
      <c r="EP86" s="82"/>
      <c r="EQ86" s="82"/>
      <c r="ER86" s="82"/>
      <c r="ES86" s="81">
        <v>0</v>
      </c>
      <c r="ET86" s="82"/>
      <c r="EU86" s="82"/>
      <c r="EV86" s="82"/>
      <c r="EW86" s="82"/>
      <c r="EX86" s="82"/>
      <c r="EY86" s="82"/>
      <c r="EZ86" s="82"/>
      <c r="FA86" s="82"/>
      <c r="FB86" s="82"/>
      <c r="FC86" s="82"/>
      <c r="FD86" s="82"/>
      <c r="FE86" s="82"/>
      <c r="FF86" s="8"/>
      <c r="FG86" s="8"/>
    </row>
    <row r="87" spans="1:163" ht="22.5" customHeight="1" x14ac:dyDescent="0.2">
      <c r="A87" s="93" t="s">
        <v>441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94"/>
      <c r="BW87" s="94"/>
      <c r="BX87" s="88" t="s">
        <v>442</v>
      </c>
      <c r="BY87" s="88"/>
      <c r="BZ87" s="88"/>
      <c r="CA87" s="88"/>
      <c r="CB87" s="88"/>
      <c r="CC87" s="88"/>
      <c r="CD87" s="88"/>
      <c r="CE87" s="88"/>
      <c r="CF87" s="88" t="s">
        <v>443</v>
      </c>
      <c r="CG87" s="88"/>
      <c r="CH87" s="88"/>
      <c r="CI87" s="88"/>
      <c r="CJ87" s="88"/>
      <c r="CK87" s="88"/>
      <c r="CL87" s="88"/>
      <c r="CM87" s="88"/>
      <c r="CN87" s="88"/>
      <c r="CO87" s="88"/>
      <c r="CP87" s="88"/>
      <c r="CQ87" s="88"/>
      <c r="CR87" s="88"/>
      <c r="CS87" s="88" t="s">
        <v>11</v>
      </c>
      <c r="CT87" s="88"/>
      <c r="CU87" s="88"/>
      <c r="CV87" s="88"/>
      <c r="CW87" s="88"/>
      <c r="CX87" s="88"/>
      <c r="CY87" s="88"/>
      <c r="CZ87" s="88"/>
      <c r="DA87" s="88"/>
      <c r="DB87" s="88"/>
      <c r="DC87" s="88"/>
      <c r="DD87" s="88"/>
      <c r="DE87" s="88"/>
      <c r="DF87" s="81">
        <v>0</v>
      </c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1">
        <v>0</v>
      </c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1">
        <v>0</v>
      </c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1">
        <v>0</v>
      </c>
      <c r="ET87" s="82"/>
      <c r="EU87" s="82"/>
      <c r="EV87" s="82"/>
      <c r="EW87" s="82"/>
      <c r="EX87" s="82"/>
      <c r="EY87" s="82"/>
      <c r="EZ87" s="82"/>
      <c r="FA87" s="82"/>
      <c r="FB87" s="82"/>
      <c r="FC87" s="82"/>
      <c r="FD87" s="82"/>
      <c r="FE87" s="82"/>
      <c r="FF87" s="8"/>
      <c r="FG87" s="8"/>
    </row>
    <row r="88" spans="1:163" ht="12.75" customHeight="1" x14ac:dyDescent="0.2">
      <c r="A88" s="89" t="s">
        <v>444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90" t="s">
        <v>445</v>
      </c>
      <c r="BY88" s="90"/>
      <c r="BZ88" s="90"/>
      <c r="CA88" s="90"/>
      <c r="CB88" s="90"/>
      <c r="CC88" s="90"/>
      <c r="CD88" s="90"/>
      <c r="CE88" s="90"/>
      <c r="CF88" s="90" t="s">
        <v>311</v>
      </c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1"/>
      <c r="CT88" s="92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81">
        <v>0</v>
      </c>
      <c r="DG88" s="82"/>
      <c r="DH88" s="82"/>
      <c r="DI88" s="82"/>
      <c r="DJ88" s="82"/>
      <c r="DK88" s="82"/>
      <c r="DL88" s="82"/>
      <c r="DM88" s="82"/>
      <c r="DN88" s="82"/>
      <c r="DO88" s="82"/>
      <c r="DP88" s="82"/>
      <c r="DQ88" s="82"/>
      <c r="DR88" s="82"/>
      <c r="DS88" s="81">
        <v>0</v>
      </c>
      <c r="DT88" s="82"/>
      <c r="DU88" s="82"/>
      <c r="DV88" s="82"/>
      <c r="DW88" s="82"/>
      <c r="DX88" s="82"/>
      <c r="DY88" s="82"/>
      <c r="DZ88" s="82"/>
      <c r="EA88" s="82"/>
      <c r="EB88" s="82"/>
      <c r="EC88" s="82"/>
      <c r="ED88" s="82"/>
      <c r="EE88" s="82"/>
      <c r="EF88" s="81">
        <v>0</v>
      </c>
      <c r="EG88" s="82"/>
      <c r="EH88" s="82"/>
      <c r="EI88" s="82"/>
      <c r="EJ88" s="82"/>
      <c r="EK88" s="82"/>
      <c r="EL88" s="82"/>
      <c r="EM88" s="82"/>
      <c r="EN88" s="82"/>
      <c r="EO88" s="82"/>
      <c r="EP88" s="82"/>
      <c r="EQ88" s="82"/>
      <c r="ER88" s="82"/>
      <c r="ES88" s="83" t="s">
        <v>11</v>
      </c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8"/>
      <c r="FG88" s="8"/>
    </row>
    <row r="89" spans="1:163" ht="22.5" customHeight="1" x14ac:dyDescent="0.2">
      <c r="A89" s="86" t="s">
        <v>446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8" t="s">
        <v>447</v>
      </c>
      <c r="BY89" s="88"/>
      <c r="BZ89" s="88"/>
      <c r="CA89" s="88"/>
      <c r="CB89" s="88"/>
      <c r="CC89" s="88"/>
      <c r="CD89" s="88"/>
      <c r="CE89" s="88"/>
      <c r="CF89" s="88" t="s">
        <v>11</v>
      </c>
      <c r="CG89" s="88"/>
      <c r="CH89" s="88"/>
      <c r="CI89" s="88"/>
      <c r="CJ89" s="88"/>
      <c r="CK89" s="88"/>
      <c r="CL89" s="88"/>
      <c r="CM89" s="88"/>
      <c r="CN89" s="88"/>
      <c r="CO89" s="88"/>
      <c r="CP89" s="88"/>
      <c r="CQ89" s="88"/>
      <c r="CR89" s="88"/>
      <c r="CS89" s="88" t="s">
        <v>11</v>
      </c>
      <c r="CT89" s="88"/>
      <c r="CU89" s="88"/>
      <c r="CV89" s="88"/>
      <c r="CW89" s="88"/>
      <c r="CX89" s="88"/>
      <c r="CY89" s="88"/>
      <c r="CZ89" s="88"/>
      <c r="DA89" s="88"/>
      <c r="DB89" s="88"/>
      <c r="DC89" s="88"/>
      <c r="DD89" s="88"/>
      <c r="DE89" s="88"/>
      <c r="DF89" s="81">
        <v>0</v>
      </c>
      <c r="DG89" s="82"/>
      <c r="DH89" s="82"/>
      <c r="DI89" s="82"/>
      <c r="DJ89" s="82"/>
      <c r="DK89" s="82"/>
      <c r="DL89" s="82"/>
      <c r="DM89" s="82"/>
      <c r="DN89" s="82"/>
      <c r="DO89" s="82"/>
      <c r="DP89" s="82"/>
      <c r="DQ89" s="82"/>
      <c r="DR89" s="82"/>
      <c r="DS89" s="81">
        <v>0</v>
      </c>
      <c r="DT89" s="82"/>
      <c r="DU89" s="82"/>
      <c r="DV89" s="82"/>
      <c r="DW89" s="82"/>
      <c r="DX89" s="82"/>
      <c r="DY89" s="82"/>
      <c r="DZ89" s="82"/>
      <c r="EA89" s="82"/>
      <c r="EB89" s="82"/>
      <c r="EC89" s="82"/>
      <c r="ED89" s="82"/>
      <c r="EE89" s="82"/>
      <c r="EF89" s="81">
        <v>0</v>
      </c>
      <c r="EG89" s="82"/>
      <c r="EH89" s="82"/>
      <c r="EI89" s="82"/>
      <c r="EJ89" s="82"/>
      <c r="EK89" s="82"/>
      <c r="EL89" s="82"/>
      <c r="EM89" s="82"/>
      <c r="EN89" s="82"/>
      <c r="EO89" s="82"/>
      <c r="EP89" s="82"/>
      <c r="EQ89" s="82"/>
      <c r="ER89" s="82"/>
      <c r="ES89" s="83" t="s">
        <v>11</v>
      </c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8"/>
      <c r="FG89" s="8"/>
    </row>
    <row r="90" spans="1:163" ht="12.75" customHeight="1" x14ac:dyDescent="0.2">
      <c r="A90" s="86" t="s">
        <v>448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7"/>
      <c r="BN90" s="87"/>
      <c r="BO90" s="87"/>
      <c r="BP90" s="87"/>
      <c r="BQ90" s="87"/>
      <c r="BR90" s="87"/>
      <c r="BS90" s="87"/>
      <c r="BT90" s="87"/>
      <c r="BU90" s="87"/>
      <c r="BV90" s="87"/>
      <c r="BW90" s="87"/>
      <c r="BX90" s="88" t="s">
        <v>449</v>
      </c>
      <c r="BY90" s="88"/>
      <c r="BZ90" s="88"/>
      <c r="CA90" s="88"/>
      <c r="CB90" s="88"/>
      <c r="CC90" s="88"/>
      <c r="CD90" s="88"/>
      <c r="CE90" s="88"/>
      <c r="CF90" s="88" t="s">
        <v>11</v>
      </c>
      <c r="CG90" s="88"/>
      <c r="CH90" s="88"/>
      <c r="CI90" s="88"/>
      <c r="CJ90" s="88"/>
      <c r="CK90" s="88"/>
      <c r="CL90" s="88"/>
      <c r="CM90" s="88"/>
      <c r="CN90" s="88"/>
      <c r="CO90" s="88"/>
      <c r="CP90" s="88"/>
      <c r="CQ90" s="88"/>
      <c r="CR90" s="88"/>
      <c r="CS90" s="88" t="s">
        <v>11</v>
      </c>
      <c r="CT90" s="88"/>
      <c r="CU90" s="88"/>
      <c r="CV90" s="88"/>
      <c r="CW90" s="88"/>
      <c r="CX90" s="88"/>
      <c r="CY90" s="88"/>
      <c r="CZ90" s="88"/>
      <c r="DA90" s="88"/>
      <c r="DB90" s="88"/>
      <c r="DC90" s="88"/>
      <c r="DD90" s="88"/>
      <c r="DE90" s="88"/>
      <c r="DF90" s="81">
        <v>0</v>
      </c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1">
        <v>0</v>
      </c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1">
        <v>0</v>
      </c>
      <c r="EG90" s="82"/>
      <c r="EH90" s="82"/>
      <c r="EI90" s="82"/>
      <c r="EJ90" s="82"/>
      <c r="EK90" s="82"/>
      <c r="EL90" s="82"/>
      <c r="EM90" s="82"/>
      <c r="EN90" s="82"/>
      <c r="EO90" s="82"/>
      <c r="EP90" s="82"/>
      <c r="EQ90" s="82"/>
      <c r="ER90" s="82"/>
      <c r="ES90" s="83" t="s">
        <v>11</v>
      </c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"/>
      <c r="FG90" s="8"/>
    </row>
    <row r="91" spans="1:163" ht="12.75" customHeight="1" x14ac:dyDescent="0.2">
      <c r="A91" s="86" t="s">
        <v>450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7"/>
      <c r="BN91" s="87"/>
      <c r="BO91" s="87"/>
      <c r="BP91" s="87"/>
      <c r="BQ91" s="87"/>
      <c r="BR91" s="87"/>
      <c r="BS91" s="87"/>
      <c r="BT91" s="87"/>
      <c r="BU91" s="87"/>
      <c r="BV91" s="87"/>
      <c r="BW91" s="87"/>
      <c r="BX91" s="88" t="s">
        <v>451</v>
      </c>
      <c r="BY91" s="88"/>
      <c r="BZ91" s="88"/>
      <c r="CA91" s="88"/>
      <c r="CB91" s="88"/>
      <c r="CC91" s="88"/>
      <c r="CD91" s="88"/>
      <c r="CE91" s="88"/>
      <c r="CF91" s="88" t="s">
        <v>11</v>
      </c>
      <c r="CG91" s="88"/>
      <c r="CH91" s="88"/>
      <c r="CI91" s="88"/>
      <c r="CJ91" s="88"/>
      <c r="CK91" s="88"/>
      <c r="CL91" s="88"/>
      <c r="CM91" s="88"/>
      <c r="CN91" s="88"/>
      <c r="CO91" s="88"/>
      <c r="CP91" s="88"/>
      <c r="CQ91" s="88"/>
      <c r="CR91" s="88"/>
      <c r="CS91" s="88" t="s">
        <v>11</v>
      </c>
      <c r="CT91" s="88"/>
      <c r="CU91" s="88"/>
      <c r="CV91" s="88"/>
      <c r="CW91" s="88"/>
      <c r="CX91" s="88"/>
      <c r="CY91" s="88"/>
      <c r="CZ91" s="88"/>
      <c r="DA91" s="88"/>
      <c r="DB91" s="88"/>
      <c r="DC91" s="88"/>
      <c r="DD91" s="88"/>
      <c r="DE91" s="88"/>
      <c r="DF91" s="81">
        <v>0</v>
      </c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1">
        <v>0</v>
      </c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1">
        <v>0</v>
      </c>
      <c r="EG91" s="82"/>
      <c r="EH91" s="82"/>
      <c r="EI91" s="82"/>
      <c r="EJ91" s="82"/>
      <c r="EK91" s="82"/>
      <c r="EL91" s="82"/>
      <c r="EM91" s="82"/>
      <c r="EN91" s="82"/>
      <c r="EO91" s="82"/>
      <c r="EP91" s="82"/>
      <c r="EQ91" s="82"/>
      <c r="ER91" s="82"/>
      <c r="ES91" s="83" t="s">
        <v>11</v>
      </c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8"/>
      <c r="FG91" s="8"/>
    </row>
    <row r="92" spans="1:163" ht="12.75" customHeight="1" x14ac:dyDescent="0.2">
      <c r="A92" s="89" t="s">
        <v>452</v>
      </c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90" t="s">
        <v>453</v>
      </c>
      <c r="BY92" s="90"/>
      <c r="BZ92" s="90"/>
      <c r="CA92" s="90"/>
      <c r="CB92" s="90"/>
      <c r="CC92" s="90"/>
      <c r="CD92" s="90"/>
      <c r="CE92" s="90"/>
      <c r="CF92" s="90" t="s">
        <v>11</v>
      </c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88" t="s">
        <v>11</v>
      </c>
      <c r="CT92" s="88"/>
      <c r="CU92" s="88"/>
      <c r="CV92" s="88"/>
      <c r="CW92" s="88"/>
      <c r="CX92" s="88"/>
      <c r="CY92" s="88"/>
      <c r="CZ92" s="88"/>
      <c r="DA92" s="88"/>
      <c r="DB92" s="88"/>
      <c r="DC92" s="88"/>
      <c r="DD92" s="88"/>
      <c r="DE92" s="88"/>
      <c r="DF92" s="81">
        <v>0</v>
      </c>
      <c r="DG92" s="82"/>
      <c r="DH92" s="82"/>
      <c r="DI92" s="82"/>
      <c r="DJ92" s="82"/>
      <c r="DK92" s="82"/>
      <c r="DL92" s="82"/>
      <c r="DM92" s="82"/>
      <c r="DN92" s="82"/>
      <c r="DO92" s="82"/>
      <c r="DP92" s="82"/>
      <c r="DQ92" s="82"/>
      <c r="DR92" s="82"/>
      <c r="DS92" s="81">
        <v>0</v>
      </c>
      <c r="DT92" s="82"/>
      <c r="DU92" s="82"/>
      <c r="DV92" s="82"/>
      <c r="DW92" s="82"/>
      <c r="DX92" s="82"/>
      <c r="DY92" s="82"/>
      <c r="DZ92" s="82"/>
      <c r="EA92" s="82"/>
      <c r="EB92" s="82"/>
      <c r="EC92" s="82"/>
      <c r="ED92" s="82"/>
      <c r="EE92" s="82"/>
      <c r="EF92" s="81">
        <v>0</v>
      </c>
      <c r="EG92" s="82"/>
      <c r="EH92" s="82"/>
      <c r="EI92" s="82"/>
      <c r="EJ92" s="82"/>
      <c r="EK92" s="82"/>
      <c r="EL92" s="82"/>
      <c r="EM92" s="82"/>
      <c r="EN92" s="82"/>
      <c r="EO92" s="82"/>
      <c r="EP92" s="82"/>
      <c r="EQ92" s="82"/>
      <c r="ER92" s="82"/>
      <c r="ES92" s="83" t="s">
        <v>11</v>
      </c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8"/>
      <c r="FG92" s="8"/>
    </row>
    <row r="93" spans="1:163" ht="22.5" customHeight="1" x14ac:dyDescent="0.2">
      <c r="A93" s="86" t="s">
        <v>454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  <c r="BM93" s="87"/>
      <c r="BN93" s="87"/>
      <c r="BO93" s="87"/>
      <c r="BP93" s="87"/>
      <c r="BQ93" s="87"/>
      <c r="BR93" s="87"/>
      <c r="BS93" s="87"/>
      <c r="BT93" s="87"/>
      <c r="BU93" s="87"/>
      <c r="BV93" s="87"/>
      <c r="BW93" s="87"/>
      <c r="BX93" s="88" t="s">
        <v>455</v>
      </c>
      <c r="BY93" s="88"/>
      <c r="BZ93" s="88"/>
      <c r="CA93" s="88"/>
      <c r="CB93" s="88"/>
      <c r="CC93" s="88"/>
      <c r="CD93" s="88"/>
      <c r="CE93" s="88"/>
      <c r="CF93" s="88" t="s">
        <v>456</v>
      </c>
      <c r="CG93" s="88"/>
      <c r="CH93" s="88"/>
      <c r="CI93" s="88"/>
      <c r="CJ93" s="88"/>
      <c r="CK93" s="88"/>
      <c r="CL93" s="88"/>
      <c r="CM93" s="88"/>
      <c r="CN93" s="88"/>
      <c r="CO93" s="88"/>
      <c r="CP93" s="88"/>
      <c r="CQ93" s="88"/>
      <c r="CR93" s="88"/>
      <c r="CS93" s="88" t="s">
        <v>11</v>
      </c>
      <c r="CT93" s="88"/>
      <c r="CU93" s="88"/>
      <c r="CV93" s="88"/>
      <c r="CW93" s="88"/>
      <c r="CX93" s="88"/>
      <c r="CY93" s="88"/>
      <c r="CZ93" s="88"/>
      <c r="DA93" s="88"/>
      <c r="DB93" s="88"/>
      <c r="DC93" s="88"/>
      <c r="DD93" s="88"/>
      <c r="DE93" s="88"/>
      <c r="DF93" s="81">
        <v>0</v>
      </c>
      <c r="DG93" s="82"/>
      <c r="DH93" s="82"/>
      <c r="DI93" s="82"/>
      <c r="DJ93" s="82"/>
      <c r="DK93" s="82"/>
      <c r="DL93" s="82"/>
      <c r="DM93" s="82"/>
      <c r="DN93" s="82"/>
      <c r="DO93" s="82"/>
      <c r="DP93" s="82"/>
      <c r="DQ93" s="82"/>
      <c r="DR93" s="82"/>
      <c r="DS93" s="81">
        <v>0</v>
      </c>
      <c r="DT93" s="82"/>
      <c r="DU93" s="82"/>
      <c r="DV93" s="82"/>
      <c r="DW93" s="82"/>
      <c r="DX93" s="82"/>
      <c r="DY93" s="82"/>
      <c r="DZ93" s="82"/>
      <c r="EA93" s="82"/>
      <c r="EB93" s="82"/>
      <c r="EC93" s="82"/>
      <c r="ED93" s="82"/>
      <c r="EE93" s="82"/>
      <c r="EF93" s="81">
        <v>0</v>
      </c>
      <c r="EG93" s="82"/>
      <c r="EH93" s="82"/>
      <c r="EI93" s="82"/>
      <c r="EJ93" s="82"/>
      <c r="EK93" s="82"/>
      <c r="EL93" s="82"/>
      <c r="EM93" s="82"/>
      <c r="EN93" s="82"/>
      <c r="EO93" s="82"/>
      <c r="EP93" s="82"/>
      <c r="EQ93" s="82"/>
      <c r="ER93" s="82"/>
      <c r="ES93" s="83" t="s">
        <v>11</v>
      </c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8"/>
      <c r="FG93" s="8"/>
    </row>
    <row r="94" spans="1:163" ht="3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4"/>
      <c r="DG94" s="85"/>
      <c r="DH94" s="85"/>
      <c r="DI94" s="85"/>
      <c r="DJ94" s="85"/>
      <c r="DK94" s="85"/>
      <c r="DL94" s="85"/>
      <c r="DM94" s="85"/>
      <c r="DN94" s="85"/>
      <c r="DO94" s="85"/>
      <c r="DP94" s="85"/>
      <c r="DQ94" s="85"/>
      <c r="DR94" s="85"/>
      <c r="DS94" s="85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</row>
    <row r="95" spans="1:163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5"/>
      <c r="DG95" s="85"/>
      <c r="DH95" s="85"/>
      <c r="DI95" s="85"/>
      <c r="DJ95" s="85"/>
      <c r="DK95" s="85"/>
      <c r="DL95" s="85"/>
      <c r="DM95" s="85"/>
      <c r="DN95" s="85"/>
      <c r="DO95" s="85"/>
      <c r="DP95" s="85"/>
      <c r="DQ95" s="85"/>
      <c r="DR95" s="85"/>
      <c r="DS95" s="85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</row>
    <row r="96" spans="1:163" x14ac:dyDescent="0.2"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</row>
  </sheetData>
  <mergeCells count="594">
    <mergeCell ref="EL8:FE8"/>
    <mergeCell ref="DW9:DX9"/>
    <mergeCell ref="DY9:EA9"/>
    <mergeCell ref="EB9:EC9"/>
    <mergeCell ref="EE9:ES9"/>
    <mergeCell ref="ET9:EV9"/>
    <mergeCell ref="EW9:EY9"/>
    <mergeCell ref="DO2:FE2"/>
    <mergeCell ref="DO3:FE3"/>
    <mergeCell ref="DW4:FE4"/>
    <mergeCell ref="DO5:FE5"/>
    <mergeCell ref="DW6:FE6"/>
    <mergeCell ref="DO7:FE7"/>
    <mergeCell ref="AF11:DL11"/>
    <mergeCell ref="AY12:BE12"/>
    <mergeCell ref="BF12:BH12"/>
    <mergeCell ref="BI12:CD12"/>
    <mergeCell ref="CE12:CG12"/>
    <mergeCell ref="CH12:CL12"/>
    <mergeCell ref="CM12:CO12"/>
    <mergeCell ref="CP12:CX12"/>
    <mergeCell ref="DW8:EI8"/>
    <mergeCell ref="A15:AA15"/>
    <mergeCell ref="ES15:FE15"/>
    <mergeCell ref="AB16:DP16"/>
    <mergeCell ref="ES16:FE16"/>
    <mergeCell ref="ES17:FE17"/>
    <mergeCell ref="ES18:FE18"/>
    <mergeCell ref="ES12:FE13"/>
    <mergeCell ref="BG14:BJ14"/>
    <mergeCell ref="BK14:BM14"/>
    <mergeCell ref="BN14:BO14"/>
    <mergeCell ref="BQ14:CE14"/>
    <mergeCell ref="CF14:CH14"/>
    <mergeCell ref="CI14:CK14"/>
    <mergeCell ref="ES14:FE14"/>
    <mergeCell ref="K19:DP19"/>
    <mergeCell ref="ES19:FE19"/>
    <mergeCell ref="ES20:FE20"/>
    <mergeCell ref="A22:FE22"/>
    <mergeCell ref="A24:BW26"/>
    <mergeCell ref="BX24:CE26"/>
    <mergeCell ref="CF24:CR26"/>
    <mergeCell ref="CS24:DE26"/>
    <mergeCell ref="DF24:FE24"/>
    <mergeCell ref="DF25:DK25"/>
    <mergeCell ref="EL25:EN25"/>
    <mergeCell ref="EO25:ER25"/>
    <mergeCell ref="ES25:FE26"/>
    <mergeCell ref="DF26:DR26"/>
    <mergeCell ref="DS26:EE26"/>
    <mergeCell ref="EF26:ER26"/>
    <mergeCell ref="DL25:DN25"/>
    <mergeCell ref="DO25:DR25"/>
    <mergeCell ref="DS25:DX25"/>
    <mergeCell ref="DY25:EA25"/>
    <mergeCell ref="EB25:EE25"/>
    <mergeCell ref="EF25:EK25"/>
    <mergeCell ref="EF27:ER27"/>
    <mergeCell ref="ES27:FE27"/>
    <mergeCell ref="A28:BW28"/>
    <mergeCell ref="BX28:CE28"/>
    <mergeCell ref="CF28:CR28"/>
    <mergeCell ref="CS28:DE28"/>
    <mergeCell ref="DF28:DR28"/>
    <mergeCell ref="DS28:EE28"/>
    <mergeCell ref="EF28:ER28"/>
    <mergeCell ref="ES28:FE28"/>
    <mergeCell ref="A27:BW27"/>
    <mergeCell ref="BX27:CE27"/>
    <mergeCell ref="CF27:CR27"/>
    <mergeCell ref="CS27:DE27"/>
    <mergeCell ref="DF27:DR27"/>
    <mergeCell ref="DS27:EE27"/>
    <mergeCell ref="EF29:ER29"/>
    <mergeCell ref="ES29:FE29"/>
    <mergeCell ref="A30:BW30"/>
    <mergeCell ref="BX30:CE30"/>
    <mergeCell ref="CF30:CR30"/>
    <mergeCell ref="CS30:DE30"/>
    <mergeCell ref="DF30:DR30"/>
    <mergeCell ref="DS30:EE30"/>
    <mergeCell ref="EF30:ER30"/>
    <mergeCell ref="ES30:FE30"/>
    <mergeCell ref="A29:BW29"/>
    <mergeCell ref="BX29:CE29"/>
    <mergeCell ref="CF29:CR29"/>
    <mergeCell ref="CS29:DE29"/>
    <mergeCell ref="DF29:DR29"/>
    <mergeCell ref="DS29:EE29"/>
    <mergeCell ref="EF31:ER31"/>
    <mergeCell ref="ES31:FE31"/>
    <mergeCell ref="A32:BW32"/>
    <mergeCell ref="BX32:CE32"/>
    <mergeCell ref="CF32:CR32"/>
    <mergeCell ref="CS32:DE32"/>
    <mergeCell ref="DF32:DR32"/>
    <mergeCell ref="DS32:EE32"/>
    <mergeCell ref="EF32:ER32"/>
    <mergeCell ref="ES32:FE32"/>
    <mergeCell ref="A31:BW31"/>
    <mergeCell ref="BX31:CE31"/>
    <mergeCell ref="CF31:CR31"/>
    <mergeCell ref="CS31:DE31"/>
    <mergeCell ref="DF31:DR31"/>
    <mergeCell ref="DS31:EE31"/>
    <mergeCell ref="EF33:ER33"/>
    <mergeCell ref="ES33:FE33"/>
    <mergeCell ref="A34:BW34"/>
    <mergeCell ref="BX34:CE34"/>
    <mergeCell ref="CF34:CR34"/>
    <mergeCell ref="CS34:DE34"/>
    <mergeCell ref="DF34:DR34"/>
    <mergeCell ref="DS34:EE34"/>
    <mergeCell ref="EF34:ER34"/>
    <mergeCell ref="ES34:FE34"/>
    <mergeCell ref="A33:BW33"/>
    <mergeCell ref="BX33:CE33"/>
    <mergeCell ref="CF33:CR33"/>
    <mergeCell ref="CS33:DE33"/>
    <mergeCell ref="DF33:DR33"/>
    <mergeCell ref="DS33:EE33"/>
    <mergeCell ref="EF35:ER35"/>
    <mergeCell ref="ES35:FE35"/>
    <mergeCell ref="A36:BW36"/>
    <mergeCell ref="BX36:CE36"/>
    <mergeCell ref="CF36:CR36"/>
    <mergeCell ref="CS36:DE36"/>
    <mergeCell ref="DF36:DR36"/>
    <mergeCell ref="DS36:EE36"/>
    <mergeCell ref="EF36:ER36"/>
    <mergeCell ref="ES36:FE36"/>
    <mergeCell ref="A35:BW35"/>
    <mergeCell ref="BX35:CE35"/>
    <mergeCell ref="CF35:CR35"/>
    <mergeCell ref="CS35:DE35"/>
    <mergeCell ref="DF35:DR35"/>
    <mergeCell ref="DS35:EE35"/>
    <mergeCell ref="EF37:ER37"/>
    <mergeCell ref="ES37:FE38"/>
    <mergeCell ref="A38:BW38"/>
    <mergeCell ref="BX38:CE38"/>
    <mergeCell ref="CF38:CR38"/>
    <mergeCell ref="CS38:DE38"/>
    <mergeCell ref="DF38:DR38"/>
    <mergeCell ref="DS38:EE38"/>
    <mergeCell ref="EF38:ER38"/>
    <mergeCell ref="A37:BW37"/>
    <mergeCell ref="BX37:CE37"/>
    <mergeCell ref="CF37:CR37"/>
    <mergeCell ref="CS37:DE37"/>
    <mergeCell ref="DF37:DR37"/>
    <mergeCell ref="DS37:EE37"/>
    <mergeCell ref="EF39:ER39"/>
    <mergeCell ref="ES39:FE39"/>
    <mergeCell ref="A40:BW40"/>
    <mergeCell ref="BX40:CE40"/>
    <mergeCell ref="CF40:CR40"/>
    <mergeCell ref="CS40:DE40"/>
    <mergeCell ref="DF40:DR40"/>
    <mergeCell ref="DS40:EE40"/>
    <mergeCell ref="EF40:ER40"/>
    <mergeCell ref="ES40:FE40"/>
    <mergeCell ref="A39:BW39"/>
    <mergeCell ref="BX39:CE39"/>
    <mergeCell ref="CF39:CR39"/>
    <mergeCell ref="CS39:DE39"/>
    <mergeCell ref="DF39:DR39"/>
    <mergeCell ref="DS39:EE39"/>
    <mergeCell ref="EF41:ER41"/>
    <mergeCell ref="ES41:FE41"/>
    <mergeCell ref="A42:BW42"/>
    <mergeCell ref="BX42:CE42"/>
    <mergeCell ref="CF42:CR42"/>
    <mergeCell ref="CS42:DE42"/>
    <mergeCell ref="DF42:DR42"/>
    <mergeCell ref="DS42:EE42"/>
    <mergeCell ref="EF42:ER42"/>
    <mergeCell ref="ES42:FE42"/>
    <mergeCell ref="A41:BW41"/>
    <mergeCell ref="BX41:CE41"/>
    <mergeCell ref="CF41:CR41"/>
    <mergeCell ref="CS41:DE41"/>
    <mergeCell ref="DF41:DR41"/>
    <mergeCell ref="DS41:EE41"/>
    <mergeCell ref="EF43:ER43"/>
    <mergeCell ref="ES43:FE43"/>
    <mergeCell ref="A44:BW44"/>
    <mergeCell ref="BX44:CE44"/>
    <mergeCell ref="CF44:CR44"/>
    <mergeCell ref="CS44:DE44"/>
    <mergeCell ref="DF44:DR44"/>
    <mergeCell ref="DS44:EE44"/>
    <mergeCell ref="EF44:ER44"/>
    <mergeCell ref="ES44:FE44"/>
    <mergeCell ref="A43:BW43"/>
    <mergeCell ref="BX43:CE43"/>
    <mergeCell ref="CF43:CR43"/>
    <mergeCell ref="CS43:DE43"/>
    <mergeCell ref="DF43:DR43"/>
    <mergeCell ref="DS43:EE43"/>
    <mergeCell ref="EF45:ER45"/>
    <mergeCell ref="ES45:FE45"/>
    <mergeCell ref="A46:BW46"/>
    <mergeCell ref="BX46:CE46"/>
    <mergeCell ref="CF46:CR46"/>
    <mergeCell ref="CS46:DE46"/>
    <mergeCell ref="DF46:DR46"/>
    <mergeCell ref="DS46:EE46"/>
    <mergeCell ref="EF46:ER46"/>
    <mergeCell ref="ES46:FE46"/>
    <mergeCell ref="A45:BW45"/>
    <mergeCell ref="BX45:CE45"/>
    <mergeCell ref="CF45:CR45"/>
    <mergeCell ref="CS45:DE45"/>
    <mergeCell ref="DF45:DR45"/>
    <mergeCell ref="DS45:EE45"/>
    <mergeCell ref="EF47:ER47"/>
    <mergeCell ref="ES47:FE47"/>
    <mergeCell ref="A48:BW48"/>
    <mergeCell ref="BX48:CE48"/>
    <mergeCell ref="CF48:CR48"/>
    <mergeCell ref="CS48:DE48"/>
    <mergeCell ref="DF48:DR48"/>
    <mergeCell ref="DS48:EE48"/>
    <mergeCell ref="EF48:ER48"/>
    <mergeCell ref="ES48:FE48"/>
    <mergeCell ref="A47:BW47"/>
    <mergeCell ref="BX47:CE47"/>
    <mergeCell ref="CF47:CR47"/>
    <mergeCell ref="CS47:DE47"/>
    <mergeCell ref="DF47:DR47"/>
    <mergeCell ref="DS47:EE47"/>
    <mergeCell ref="EF49:ER49"/>
    <mergeCell ref="ES49:FE49"/>
    <mergeCell ref="A50:BW50"/>
    <mergeCell ref="BX50:CE50"/>
    <mergeCell ref="CF50:CR50"/>
    <mergeCell ref="CS50:DE50"/>
    <mergeCell ref="DF50:DR50"/>
    <mergeCell ref="DS50:EE50"/>
    <mergeCell ref="EF50:ER50"/>
    <mergeCell ref="ES50:FE50"/>
    <mergeCell ref="A49:BW49"/>
    <mergeCell ref="BX49:CE49"/>
    <mergeCell ref="CF49:CR49"/>
    <mergeCell ref="CS49:DE49"/>
    <mergeCell ref="DF49:DR49"/>
    <mergeCell ref="DS49:EE49"/>
    <mergeCell ref="EF51:ER51"/>
    <mergeCell ref="ES51:FE51"/>
    <mergeCell ref="A52:BW52"/>
    <mergeCell ref="BX52:CE52"/>
    <mergeCell ref="CF52:CR52"/>
    <mergeCell ref="CS52:DE52"/>
    <mergeCell ref="DF52:DR52"/>
    <mergeCell ref="DS52:EE52"/>
    <mergeCell ref="EF52:ER52"/>
    <mergeCell ref="ES52:FE52"/>
    <mergeCell ref="A51:BW51"/>
    <mergeCell ref="BX51:CE51"/>
    <mergeCell ref="CF51:CR51"/>
    <mergeCell ref="CS51:DE51"/>
    <mergeCell ref="DF51:DR51"/>
    <mergeCell ref="DS51:EE51"/>
    <mergeCell ref="EF53:ER53"/>
    <mergeCell ref="ES53:FE53"/>
    <mergeCell ref="A54:BW54"/>
    <mergeCell ref="BX54:CE54"/>
    <mergeCell ref="CF54:CR54"/>
    <mergeCell ref="CS54:DE54"/>
    <mergeCell ref="DF54:DR54"/>
    <mergeCell ref="DS54:EE54"/>
    <mergeCell ref="EF54:ER54"/>
    <mergeCell ref="ES54:FE54"/>
    <mergeCell ref="A53:BW53"/>
    <mergeCell ref="BX53:CE53"/>
    <mergeCell ref="CF53:CR53"/>
    <mergeCell ref="CS53:DE53"/>
    <mergeCell ref="DF53:DR53"/>
    <mergeCell ref="DS53:EE53"/>
    <mergeCell ref="EF55:ER55"/>
    <mergeCell ref="ES55:FE55"/>
    <mergeCell ref="A56:BW56"/>
    <mergeCell ref="BX56:CE56"/>
    <mergeCell ref="CF56:CR56"/>
    <mergeCell ref="CS56:DE56"/>
    <mergeCell ref="DF56:DR56"/>
    <mergeCell ref="DS56:EE56"/>
    <mergeCell ref="EF56:ER56"/>
    <mergeCell ref="ES56:FE56"/>
    <mergeCell ref="A55:BW55"/>
    <mergeCell ref="BX55:CE55"/>
    <mergeCell ref="CF55:CR55"/>
    <mergeCell ref="CS55:DE55"/>
    <mergeCell ref="DF55:DR55"/>
    <mergeCell ref="DS55:EE55"/>
    <mergeCell ref="EF57:ER57"/>
    <mergeCell ref="ES57:FE57"/>
    <mergeCell ref="A58:BW58"/>
    <mergeCell ref="BX58:CE58"/>
    <mergeCell ref="CF58:CR58"/>
    <mergeCell ref="CS58:DE58"/>
    <mergeCell ref="DF58:DR58"/>
    <mergeCell ref="DS58:EE58"/>
    <mergeCell ref="EF58:ER58"/>
    <mergeCell ref="ES58:FE58"/>
    <mergeCell ref="A57:BW57"/>
    <mergeCell ref="BX57:CE57"/>
    <mergeCell ref="CF57:CR57"/>
    <mergeCell ref="CS57:DE57"/>
    <mergeCell ref="DF57:DR57"/>
    <mergeCell ref="DS57:EE57"/>
    <mergeCell ref="EF59:ER59"/>
    <mergeCell ref="ES59:FE59"/>
    <mergeCell ref="A60:BW60"/>
    <mergeCell ref="BX60:CE60"/>
    <mergeCell ref="CF60:CR60"/>
    <mergeCell ref="CS60:DE60"/>
    <mergeCell ref="DF60:DR60"/>
    <mergeCell ref="DS60:EE60"/>
    <mergeCell ref="EF60:ER60"/>
    <mergeCell ref="ES60:FE60"/>
    <mergeCell ref="A59:BW59"/>
    <mergeCell ref="BX59:CE59"/>
    <mergeCell ref="CF59:CR59"/>
    <mergeCell ref="CS59:DE59"/>
    <mergeCell ref="DF59:DR59"/>
    <mergeCell ref="DS59:EE59"/>
    <mergeCell ref="EF61:ER61"/>
    <mergeCell ref="ES61:FE61"/>
    <mergeCell ref="A62:BW62"/>
    <mergeCell ref="BX62:CE62"/>
    <mergeCell ref="CF62:CR62"/>
    <mergeCell ref="CS62:DE62"/>
    <mergeCell ref="DF62:DR62"/>
    <mergeCell ref="DS62:EE62"/>
    <mergeCell ref="EF62:ER62"/>
    <mergeCell ref="ES62:FE62"/>
    <mergeCell ref="A61:BW61"/>
    <mergeCell ref="BX61:CE61"/>
    <mergeCell ref="CF61:CR61"/>
    <mergeCell ref="CS61:DE61"/>
    <mergeCell ref="DF61:DR61"/>
    <mergeCell ref="DS61:EE61"/>
    <mergeCell ref="EF63:ER63"/>
    <mergeCell ref="ES63:FE63"/>
    <mergeCell ref="A64:BW64"/>
    <mergeCell ref="BX64:CE64"/>
    <mergeCell ref="CF64:CR64"/>
    <mergeCell ref="CS64:DE64"/>
    <mergeCell ref="DF64:DR64"/>
    <mergeCell ref="DS64:EE64"/>
    <mergeCell ref="EF64:ER64"/>
    <mergeCell ref="ES64:FE64"/>
    <mergeCell ref="A63:BW63"/>
    <mergeCell ref="BX63:CE63"/>
    <mergeCell ref="CF63:CR63"/>
    <mergeCell ref="CS63:DE63"/>
    <mergeCell ref="DF63:DR63"/>
    <mergeCell ref="DS63:EE63"/>
    <mergeCell ref="EF65:ER65"/>
    <mergeCell ref="ES65:FE65"/>
    <mergeCell ref="A66:BW66"/>
    <mergeCell ref="BX66:CE66"/>
    <mergeCell ref="CF66:CR66"/>
    <mergeCell ref="CS66:DE66"/>
    <mergeCell ref="DF66:DR66"/>
    <mergeCell ref="DS66:EE66"/>
    <mergeCell ref="EF66:ER66"/>
    <mergeCell ref="ES66:FE66"/>
    <mergeCell ref="A65:BW65"/>
    <mergeCell ref="BX65:CE65"/>
    <mergeCell ref="CF65:CR65"/>
    <mergeCell ref="CS65:DE65"/>
    <mergeCell ref="DF65:DR65"/>
    <mergeCell ref="DS65:EE65"/>
    <mergeCell ref="EF67:ER67"/>
    <mergeCell ref="ES67:FE67"/>
    <mergeCell ref="A68:BW68"/>
    <mergeCell ref="BX68:CE68"/>
    <mergeCell ref="CF68:CR68"/>
    <mergeCell ref="CS68:DE68"/>
    <mergeCell ref="DF68:DR68"/>
    <mergeCell ref="DS68:EE68"/>
    <mergeCell ref="EF68:ER68"/>
    <mergeCell ref="ES68:FE68"/>
    <mergeCell ref="A67:BW67"/>
    <mergeCell ref="BX67:CE67"/>
    <mergeCell ref="CF67:CR67"/>
    <mergeCell ref="CS67:DE67"/>
    <mergeCell ref="DF67:DR67"/>
    <mergeCell ref="DS67:EE67"/>
    <mergeCell ref="EF69:ER69"/>
    <mergeCell ref="ES69:FE69"/>
    <mergeCell ref="A70:BW70"/>
    <mergeCell ref="BX70:CE70"/>
    <mergeCell ref="CF70:CR70"/>
    <mergeCell ref="CS70:DE70"/>
    <mergeCell ref="DF70:DR70"/>
    <mergeCell ref="DS70:EE70"/>
    <mergeCell ref="EF70:ER70"/>
    <mergeCell ref="ES70:FE70"/>
    <mergeCell ref="A69:BW69"/>
    <mergeCell ref="BX69:CE69"/>
    <mergeCell ref="CF69:CR69"/>
    <mergeCell ref="CS69:DE69"/>
    <mergeCell ref="DF69:DR69"/>
    <mergeCell ref="DS69:EE69"/>
    <mergeCell ref="EF71:ER71"/>
    <mergeCell ref="ES71:FE71"/>
    <mergeCell ref="A72:BW72"/>
    <mergeCell ref="BX72:CE72"/>
    <mergeCell ref="CF72:CR72"/>
    <mergeCell ref="CS72:DE72"/>
    <mergeCell ref="DF72:DR72"/>
    <mergeCell ref="DS72:EE72"/>
    <mergeCell ref="EF72:ER72"/>
    <mergeCell ref="ES72:FE72"/>
    <mergeCell ref="A71:BW71"/>
    <mergeCell ref="BX71:CE71"/>
    <mergeCell ref="CF71:CR71"/>
    <mergeCell ref="CS71:DE71"/>
    <mergeCell ref="DF71:DR71"/>
    <mergeCell ref="DS71:EE71"/>
    <mergeCell ref="EF73:ER73"/>
    <mergeCell ref="ES73:FE73"/>
    <mergeCell ref="A74:BW74"/>
    <mergeCell ref="BX74:CE74"/>
    <mergeCell ref="CF74:CR74"/>
    <mergeCell ref="CS74:DE74"/>
    <mergeCell ref="DF74:DR74"/>
    <mergeCell ref="DS74:EE74"/>
    <mergeCell ref="EF74:ER74"/>
    <mergeCell ref="ES74:FE74"/>
    <mergeCell ref="A73:BW73"/>
    <mergeCell ref="BX73:CE73"/>
    <mergeCell ref="CF73:CR73"/>
    <mergeCell ref="CS73:DE73"/>
    <mergeCell ref="DF73:DR73"/>
    <mergeCell ref="DS73:EE73"/>
    <mergeCell ref="EF75:ER75"/>
    <mergeCell ref="ES75:FE75"/>
    <mergeCell ref="A76:BW76"/>
    <mergeCell ref="BX76:CE76"/>
    <mergeCell ref="CF76:CR76"/>
    <mergeCell ref="CS76:DE76"/>
    <mergeCell ref="DF76:DR76"/>
    <mergeCell ref="DS76:EE76"/>
    <mergeCell ref="EF76:ER76"/>
    <mergeCell ref="ES76:FE76"/>
    <mergeCell ref="A75:BW75"/>
    <mergeCell ref="BX75:CE75"/>
    <mergeCell ref="CF75:CR75"/>
    <mergeCell ref="CS75:DE75"/>
    <mergeCell ref="DF75:DR75"/>
    <mergeCell ref="DS75:EE75"/>
    <mergeCell ref="EF77:ER77"/>
    <mergeCell ref="ES77:FE77"/>
    <mergeCell ref="A78:BW78"/>
    <mergeCell ref="BX78:CE78"/>
    <mergeCell ref="CF78:CR78"/>
    <mergeCell ref="CS78:DE78"/>
    <mergeCell ref="DF78:DR78"/>
    <mergeCell ref="DS78:EE78"/>
    <mergeCell ref="EF78:ER78"/>
    <mergeCell ref="ES78:FE78"/>
    <mergeCell ref="A77:BW77"/>
    <mergeCell ref="BX77:CE77"/>
    <mergeCell ref="CF77:CR77"/>
    <mergeCell ref="CS77:DE77"/>
    <mergeCell ref="DF77:DR77"/>
    <mergeCell ref="DS77:EE77"/>
    <mergeCell ref="EF79:ER79"/>
    <mergeCell ref="ES79:FE79"/>
    <mergeCell ref="A80:BW80"/>
    <mergeCell ref="BX80:CE80"/>
    <mergeCell ref="CF80:CR80"/>
    <mergeCell ref="CS80:DE80"/>
    <mergeCell ref="DF80:DR80"/>
    <mergeCell ref="DS80:EE80"/>
    <mergeCell ref="EF80:ER80"/>
    <mergeCell ref="ES80:FE80"/>
    <mergeCell ref="A79:BW79"/>
    <mergeCell ref="BX79:CE79"/>
    <mergeCell ref="CF79:CR79"/>
    <mergeCell ref="CS79:DE79"/>
    <mergeCell ref="DF79:DR79"/>
    <mergeCell ref="DS79:EE79"/>
    <mergeCell ref="EF81:ER81"/>
    <mergeCell ref="ES81:FE81"/>
    <mergeCell ref="A82:BW82"/>
    <mergeCell ref="BX82:CE82"/>
    <mergeCell ref="CF82:CR82"/>
    <mergeCell ref="CS82:DE82"/>
    <mergeCell ref="DF82:DR82"/>
    <mergeCell ref="DS82:EE82"/>
    <mergeCell ref="EF82:ER82"/>
    <mergeCell ref="ES82:FE82"/>
    <mergeCell ref="A81:BW81"/>
    <mergeCell ref="BX81:CE81"/>
    <mergeCell ref="CF81:CR81"/>
    <mergeCell ref="CS81:DE81"/>
    <mergeCell ref="DF81:DR81"/>
    <mergeCell ref="DS81:EE81"/>
    <mergeCell ref="EF83:ER83"/>
    <mergeCell ref="ES83:FE83"/>
    <mergeCell ref="A84:BW84"/>
    <mergeCell ref="BX84:CE84"/>
    <mergeCell ref="CF84:CR84"/>
    <mergeCell ref="CS84:DE84"/>
    <mergeCell ref="DF84:DR84"/>
    <mergeCell ref="DS84:EE84"/>
    <mergeCell ref="EF84:ER84"/>
    <mergeCell ref="ES84:FE84"/>
    <mergeCell ref="A83:BW83"/>
    <mergeCell ref="BX83:CE83"/>
    <mergeCell ref="CF83:CR83"/>
    <mergeCell ref="CS83:DE83"/>
    <mergeCell ref="DF83:DR83"/>
    <mergeCell ref="DS83:EE83"/>
    <mergeCell ref="EF85:ER85"/>
    <mergeCell ref="ES85:FE85"/>
    <mergeCell ref="A86:BW86"/>
    <mergeCell ref="BX86:CE86"/>
    <mergeCell ref="CF86:CR86"/>
    <mergeCell ref="CS86:DE86"/>
    <mergeCell ref="DF86:DR86"/>
    <mergeCell ref="DS86:EE86"/>
    <mergeCell ref="EF86:ER86"/>
    <mergeCell ref="ES86:FE86"/>
    <mergeCell ref="A85:BW85"/>
    <mergeCell ref="BX85:CE85"/>
    <mergeCell ref="CF85:CR85"/>
    <mergeCell ref="CS85:DE85"/>
    <mergeCell ref="DF85:DR85"/>
    <mergeCell ref="DS85:EE85"/>
    <mergeCell ref="EF87:ER87"/>
    <mergeCell ref="ES87:FE87"/>
    <mergeCell ref="A88:BW88"/>
    <mergeCell ref="BX88:CE88"/>
    <mergeCell ref="CF88:CR88"/>
    <mergeCell ref="CS88:DE88"/>
    <mergeCell ref="DF88:DR88"/>
    <mergeCell ref="DS88:EE88"/>
    <mergeCell ref="EF88:ER88"/>
    <mergeCell ref="ES88:FE88"/>
    <mergeCell ref="A87:BW87"/>
    <mergeCell ref="BX87:CE87"/>
    <mergeCell ref="CF87:CR87"/>
    <mergeCell ref="CS87:DE87"/>
    <mergeCell ref="DF87:DR87"/>
    <mergeCell ref="DS87:EE87"/>
    <mergeCell ref="EF89:ER89"/>
    <mergeCell ref="ES89:FE89"/>
    <mergeCell ref="A90:BW90"/>
    <mergeCell ref="BX90:CE90"/>
    <mergeCell ref="CF90:CR90"/>
    <mergeCell ref="CS90:DE90"/>
    <mergeCell ref="DF90:DR90"/>
    <mergeCell ref="DS90:EE90"/>
    <mergeCell ref="EF90:ER90"/>
    <mergeCell ref="ES90:FE90"/>
    <mergeCell ref="A89:BW89"/>
    <mergeCell ref="BX89:CE89"/>
    <mergeCell ref="CF89:CR89"/>
    <mergeCell ref="CS89:DE89"/>
    <mergeCell ref="DF89:DR89"/>
    <mergeCell ref="DS89:EE89"/>
    <mergeCell ref="EF91:ER91"/>
    <mergeCell ref="ES91:FE91"/>
    <mergeCell ref="A92:BW92"/>
    <mergeCell ref="BX92:CE92"/>
    <mergeCell ref="CF92:CR92"/>
    <mergeCell ref="CS92:DE92"/>
    <mergeCell ref="DF92:DR92"/>
    <mergeCell ref="DS92:EE92"/>
    <mergeCell ref="EF92:ER92"/>
    <mergeCell ref="ES92:FE92"/>
    <mergeCell ref="A91:BW91"/>
    <mergeCell ref="BX91:CE91"/>
    <mergeCell ref="CF91:CR91"/>
    <mergeCell ref="CS91:DE91"/>
    <mergeCell ref="DF91:DR91"/>
    <mergeCell ref="DS91:EE91"/>
    <mergeCell ref="EF93:ER93"/>
    <mergeCell ref="ES93:FE93"/>
    <mergeCell ref="DF94:DS95"/>
    <mergeCell ref="A93:BW93"/>
    <mergeCell ref="BX93:CE93"/>
    <mergeCell ref="CF93:CR93"/>
    <mergeCell ref="CS93:DE93"/>
    <mergeCell ref="DF93:DR93"/>
    <mergeCell ref="DS93:EE93"/>
  </mergeCells>
  <pageMargins left="0.59055118110236227" right="0.51181102362204722" top="0.78740157480314965" bottom="0.31496062992125984" header="0.19685039370078741" footer="0.19685039370078741"/>
  <pageSetup paperSize="9" scale="88" orientation="landscape" cellComments="asDisplayed" r:id="rId1"/>
  <headerFooter alignWithMargins="0"/>
  <rowBreaks count="2" manualBreakCount="2">
    <brk id="38" max="160" man="1"/>
    <brk id="66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zoomScale="120" zoomScaleNormal="100" zoomScaleSheetLayoutView="120" workbookViewId="0">
      <selection activeCell="DI39" sqref="DI39"/>
    </sheetView>
  </sheetViews>
  <sheetFormatPr defaultColWidth="0.85546875" defaultRowHeight="11.25" x14ac:dyDescent="0.2"/>
  <cols>
    <col min="1" max="60" width="0.85546875" style="34"/>
    <col min="61" max="61" width="0.85546875" style="34" customWidth="1"/>
    <col min="62" max="64" width="0.85546875" style="34"/>
    <col min="65" max="65" width="0.85546875" style="34" customWidth="1"/>
    <col min="66" max="75" width="0.85546875" style="34"/>
    <col min="76" max="77" width="0.85546875" style="34" customWidth="1"/>
    <col min="78" max="158" width="0.85546875" style="34"/>
    <col min="159" max="160" width="0.85546875" style="34" hidden="1" customWidth="1"/>
    <col min="161" max="16384" width="0.85546875" style="34"/>
  </cols>
  <sheetData>
    <row r="1" spans="1:161" s="40" customFormat="1" ht="13.5" customHeight="1" x14ac:dyDescent="0.15">
      <c r="A1" s="41"/>
      <c r="B1" s="250" t="s">
        <v>457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  <c r="CD1" s="250"/>
      <c r="CE1" s="250"/>
      <c r="CF1" s="250"/>
      <c r="CG1" s="250"/>
      <c r="CH1" s="250"/>
      <c r="CI1" s="250"/>
      <c r="CJ1" s="250"/>
      <c r="CK1" s="250"/>
      <c r="CL1" s="250"/>
      <c r="CM1" s="250"/>
      <c r="CN1" s="250"/>
      <c r="CO1" s="250"/>
      <c r="CP1" s="250"/>
      <c r="CQ1" s="250"/>
      <c r="CR1" s="250"/>
      <c r="CS1" s="250"/>
      <c r="CT1" s="250"/>
      <c r="CU1" s="250"/>
      <c r="CV1" s="250"/>
      <c r="CW1" s="250"/>
      <c r="CX1" s="250"/>
      <c r="CY1" s="250"/>
      <c r="CZ1" s="250"/>
      <c r="DA1" s="250"/>
      <c r="DB1" s="250"/>
      <c r="DC1" s="250"/>
      <c r="DD1" s="250"/>
      <c r="DE1" s="250"/>
      <c r="DF1" s="250"/>
      <c r="DG1" s="250"/>
      <c r="DH1" s="250"/>
      <c r="DI1" s="250"/>
      <c r="DJ1" s="250"/>
      <c r="DK1" s="250"/>
      <c r="DL1" s="250"/>
      <c r="DM1" s="250"/>
      <c r="DN1" s="250"/>
      <c r="DO1" s="250"/>
      <c r="DP1" s="250"/>
      <c r="DQ1" s="250"/>
      <c r="DR1" s="250"/>
      <c r="DS1" s="250"/>
      <c r="DT1" s="250"/>
      <c r="DU1" s="250"/>
      <c r="DV1" s="250"/>
      <c r="DW1" s="250"/>
      <c r="DX1" s="250"/>
      <c r="DY1" s="250"/>
      <c r="DZ1" s="250"/>
      <c r="EA1" s="250"/>
      <c r="EB1" s="250"/>
      <c r="EC1" s="250"/>
      <c r="ED1" s="250"/>
      <c r="EE1" s="250"/>
      <c r="EF1" s="250"/>
      <c r="EG1" s="250"/>
      <c r="EH1" s="250"/>
      <c r="EI1" s="250"/>
      <c r="EJ1" s="250"/>
      <c r="EK1" s="250"/>
      <c r="EL1" s="250"/>
      <c r="EM1" s="250"/>
      <c r="EN1" s="250"/>
      <c r="EO1" s="250"/>
      <c r="EP1" s="250"/>
      <c r="EQ1" s="250"/>
      <c r="ER1" s="250"/>
      <c r="ES1" s="250"/>
      <c r="ET1" s="250"/>
      <c r="EU1" s="250"/>
      <c r="EV1" s="250"/>
      <c r="EW1" s="250"/>
      <c r="EX1" s="250"/>
      <c r="EY1" s="250"/>
      <c r="EZ1" s="250"/>
      <c r="FA1" s="250"/>
      <c r="FB1" s="250"/>
      <c r="FC1" s="250"/>
      <c r="FD1" s="250"/>
      <c r="FE1" s="41"/>
    </row>
    <row r="2" spans="1:16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</row>
    <row r="3" spans="1:161" ht="11.25" customHeight="1" x14ac:dyDescent="0.2">
      <c r="A3" s="244" t="s">
        <v>458</v>
      </c>
      <c r="B3" s="245"/>
      <c r="C3" s="245"/>
      <c r="D3" s="245"/>
      <c r="E3" s="245"/>
      <c r="F3" s="245"/>
      <c r="G3" s="245"/>
      <c r="H3" s="246"/>
      <c r="I3" s="254" t="s">
        <v>0</v>
      </c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4"/>
      <c r="CL3" s="254"/>
      <c r="CM3" s="255"/>
      <c r="CN3" s="244" t="s">
        <v>459</v>
      </c>
      <c r="CO3" s="245"/>
      <c r="CP3" s="245"/>
      <c r="CQ3" s="245"/>
      <c r="CR3" s="245"/>
      <c r="CS3" s="245"/>
      <c r="CT3" s="245"/>
      <c r="CU3" s="246"/>
      <c r="CV3" s="244" t="s">
        <v>460</v>
      </c>
      <c r="CW3" s="245"/>
      <c r="CX3" s="245"/>
      <c r="CY3" s="245"/>
      <c r="CZ3" s="245"/>
      <c r="DA3" s="245"/>
      <c r="DB3" s="245"/>
      <c r="DC3" s="245"/>
      <c r="DD3" s="245"/>
      <c r="DE3" s="246"/>
      <c r="DF3" s="260" t="s">
        <v>299</v>
      </c>
      <c r="DG3" s="261"/>
      <c r="DH3" s="261"/>
      <c r="DI3" s="261"/>
      <c r="DJ3" s="261"/>
      <c r="DK3" s="261"/>
      <c r="DL3" s="261"/>
      <c r="DM3" s="261"/>
      <c r="DN3" s="261"/>
      <c r="DO3" s="261"/>
      <c r="DP3" s="261"/>
      <c r="DQ3" s="261"/>
      <c r="DR3" s="261"/>
      <c r="DS3" s="261"/>
      <c r="DT3" s="261"/>
      <c r="DU3" s="261"/>
      <c r="DV3" s="261"/>
      <c r="DW3" s="261"/>
      <c r="DX3" s="261"/>
      <c r="DY3" s="261"/>
      <c r="DZ3" s="261"/>
      <c r="EA3" s="261"/>
      <c r="EB3" s="261"/>
      <c r="EC3" s="261"/>
      <c r="ED3" s="261"/>
      <c r="EE3" s="261"/>
      <c r="EF3" s="261"/>
      <c r="EG3" s="261"/>
      <c r="EH3" s="261"/>
      <c r="EI3" s="261"/>
      <c r="EJ3" s="261"/>
      <c r="EK3" s="261"/>
      <c r="EL3" s="261"/>
      <c r="EM3" s="261"/>
      <c r="EN3" s="261"/>
      <c r="EO3" s="261"/>
      <c r="EP3" s="261"/>
      <c r="EQ3" s="261"/>
      <c r="ER3" s="261"/>
      <c r="ES3" s="261"/>
      <c r="ET3" s="261"/>
      <c r="EU3" s="261"/>
      <c r="EV3" s="261"/>
      <c r="EW3" s="261"/>
      <c r="EX3" s="261"/>
      <c r="EY3" s="261"/>
      <c r="EZ3" s="261"/>
      <c r="FA3" s="261"/>
      <c r="FB3" s="261"/>
      <c r="FC3" s="261"/>
      <c r="FD3" s="261"/>
      <c r="FE3" s="262"/>
    </row>
    <row r="4" spans="1:161" ht="11.25" customHeight="1" x14ac:dyDescent="0.2">
      <c r="A4" s="251"/>
      <c r="B4" s="252"/>
      <c r="C4" s="252"/>
      <c r="D4" s="252"/>
      <c r="E4" s="252"/>
      <c r="F4" s="252"/>
      <c r="G4" s="252"/>
      <c r="H4" s="253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7"/>
      <c r="CN4" s="251"/>
      <c r="CO4" s="252"/>
      <c r="CP4" s="252"/>
      <c r="CQ4" s="252"/>
      <c r="CR4" s="252"/>
      <c r="CS4" s="252"/>
      <c r="CT4" s="252"/>
      <c r="CU4" s="253"/>
      <c r="CV4" s="251"/>
      <c r="CW4" s="252"/>
      <c r="CX4" s="252"/>
      <c r="CY4" s="252"/>
      <c r="CZ4" s="252"/>
      <c r="DA4" s="252"/>
      <c r="DB4" s="252"/>
      <c r="DC4" s="252"/>
      <c r="DD4" s="252"/>
      <c r="DE4" s="253"/>
      <c r="DF4" s="242" t="s">
        <v>300</v>
      </c>
      <c r="DG4" s="243"/>
      <c r="DH4" s="243"/>
      <c r="DI4" s="243"/>
      <c r="DJ4" s="243"/>
      <c r="DK4" s="243"/>
      <c r="DL4" s="238" t="s">
        <v>174</v>
      </c>
      <c r="DM4" s="239"/>
      <c r="DN4" s="239"/>
      <c r="DO4" s="240" t="s">
        <v>270</v>
      </c>
      <c r="DP4" s="240"/>
      <c r="DQ4" s="240"/>
      <c r="DR4" s="241"/>
      <c r="DS4" s="242" t="s">
        <v>300</v>
      </c>
      <c r="DT4" s="243"/>
      <c r="DU4" s="243"/>
      <c r="DV4" s="243"/>
      <c r="DW4" s="243"/>
      <c r="DX4" s="243"/>
      <c r="DY4" s="238" t="s">
        <v>176</v>
      </c>
      <c r="DZ4" s="239"/>
      <c r="EA4" s="239"/>
      <c r="EB4" s="240" t="s">
        <v>270</v>
      </c>
      <c r="EC4" s="240"/>
      <c r="ED4" s="240"/>
      <c r="EE4" s="241"/>
      <c r="EF4" s="242" t="s">
        <v>300</v>
      </c>
      <c r="EG4" s="243"/>
      <c r="EH4" s="243"/>
      <c r="EI4" s="243"/>
      <c r="EJ4" s="243"/>
      <c r="EK4" s="243"/>
      <c r="EL4" s="238" t="s">
        <v>178</v>
      </c>
      <c r="EM4" s="239"/>
      <c r="EN4" s="239"/>
      <c r="EO4" s="240" t="s">
        <v>270</v>
      </c>
      <c r="EP4" s="240"/>
      <c r="EQ4" s="240"/>
      <c r="ER4" s="241"/>
      <c r="ES4" s="244" t="s">
        <v>301</v>
      </c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6"/>
    </row>
    <row r="5" spans="1:161" ht="39" customHeight="1" x14ac:dyDescent="0.2">
      <c r="A5" s="247"/>
      <c r="B5" s="248"/>
      <c r="C5" s="248"/>
      <c r="D5" s="248"/>
      <c r="E5" s="248"/>
      <c r="F5" s="248"/>
      <c r="G5" s="248"/>
      <c r="H5" s="249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  <c r="AS5" s="258"/>
      <c r="AT5" s="258"/>
      <c r="AU5" s="258"/>
      <c r="AV5" s="258"/>
      <c r="AW5" s="258"/>
      <c r="AX5" s="258"/>
      <c r="AY5" s="258"/>
      <c r="AZ5" s="258"/>
      <c r="BA5" s="258"/>
      <c r="BB5" s="258"/>
      <c r="BC5" s="258"/>
      <c r="BD5" s="258"/>
      <c r="BE5" s="258"/>
      <c r="BF5" s="258"/>
      <c r="BG5" s="258"/>
      <c r="BH5" s="258"/>
      <c r="BI5" s="258"/>
      <c r="BJ5" s="258"/>
      <c r="BK5" s="258"/>
      <c r="BL5" s="258"/>
      <c r="BM5" s="258"/>
      <c r="BN5" s="258"/>
      <c r="BO5" s="258"/>
      <c r="BP5" s="258"/>
      <c r="BQ5" s="258"/>
      <c r="BR5" s="258"/>
      <c r="BS5" s="258"/>
      <c r="BT5" s="258"/>
      <c r="BU5" s="258"/>
      <c r="BV5" s="258"/>
      <c r="BW5" s="258"/>
      <c r="BX5" s="258"/>
      <c r="BY5" s="258"/>
      <c r="BZ5" s="258"/>
      <c r="CA5" s="258"/>
      <c r="CB5" s="258"/>
      <c r="CC5" s="258"/>
      <c r="CD5" s="258"/>
      <c r="CE5" s="258"/>
      <c r="CF5" s="258"/>
      <c r="CG5" s="258"/>
      <c r="CH5" s="258"/>
      <c r="CI5" s="258"/>
      <c r="CJ5" s="258"/>
      <c r="CK5" s="258"/>
      <c r="CL5" s="258"/>
      <c r="CM5" s="259"/>
      <c r="CN5" s="247"/>
      <c r="CO5" s="248"/>
      <c r="CP5" s="248"/>
      <c r="CQ5" s="248"/>
      <c r="CR5" s="248"/>
      <c r="CS5" s="248"/>
      <c r="CT5" s="248"/>
      <c r="CU5" s="249"/>
      <c r="CV5" s="247"/>
      <c r="CW5" s="248"/>
      <c r="CX5" s="248"/>
      <c r="CY5" s="248"/>
      <c r="CZ5" s="248"/>
      <c r="DA5" s="248"/>
      <c r="DB5" s="248"/>
      <c r="DC5" s="248"/>
      <c r="DD5" s="248"/>
      <c r="DE5" s="249"/>
      <c r="DF5" s="263" t="s">
        <v>461</v>
      </c>
      <c r="DG5" s="264"/>
      <c r="DH5" s="264"/>
      <c r="DI5" s="264"/>
      <c r="DJ5" s="264"/>
      <c r="DK5" s="264"/>
      <c r="DL5" s="264"/>
      <c r="DM5" s="264"/>
      <c r="DN5" s="264"/>
      <c r="DO5" s="264"/>
      <c r="DP5" s="264"/>
      <c r="DQ5" s="264"/>
      <c r="DR5" s="265"/>
      <c r="DS5" s="263" t="s">
        <v>462</v>
      </c>
      <c r="DT5" s="264"/>
      <c r="DU5" s="264"/>
      <c r="DV5" s="264"/>
      <c r="DW5" s="264"/>
      <c r="DX5" s="264"/>
      <c r="DY5" s="264"/>
      <c r="DZ5" s="264"/>
      <c r="EA5" s="264"/>
      <c r="EB5" s="264"/>
      <c r="EC5" s="264"/>
      <c r="ED5" s="264"/>
      <c r="EE5" s="265"/>
      <c r="EF5" s="263" t="s">
        <v>463</v>
      </c>
      <c r="EG5" s="264"/>
      <c r="EH5" s="264"/>
      <c r="EI5" s="264"/>
      <c r="EJ5" s="264"/>
      <c r="EK5" s="264"/>
      <c r="EL5" s="264"/>
      <c r="EM5" s="264"/>
      <c r="EN5" s="264"/>
      <c r="EO5" s="264"/>
      <c r="EP5" s="264"/>
      <c r="EQ5" s="264"/>
      <c r="ER5" s="265"/>
      <c r="ES5" s="247"/>
      <c r="ET5" s="248"/>
      <c r="EU5" s="248"/>
      <c r="EV5" s="248"/>
      <c r="EW5" s="248"/>
      <c r="EX5" s="248"/>
      <c r="EY5" s="248"/>
      <c r="EZ5" s="248"/>
      <c r="FA5" s="248"/>
      <c r="FB5" s="248"/>
      <c r="FC5" s="248"/>
      <c r="FD5" s="248"/>
      <c r="FE5" s="249"/>
    </row>
    <row r="6" spans="1:161" ht="12" thickBot="1" x14ac:dyDescent="0.25">
      <c r="A6" s="216" t="s">
        <v>15</v>
      </c>
      <c r="B6" s="217"/>
      <c r="C6" s="217"/>
      <c r="D6" s="217"/>
      <c r="E6" s="217"/>
      <c r="F6" s="217"/>
      <c r="G6" s="217"/>
      <c r="H6" s="218"/>
      <c r="I6" s="217" t="s">
        <v>23</v>
      </c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8"/>
      <c r="CN6" s="219" t="s">
        <v>34</v>
      </c>
      <c r="CO6" s="220"/>
      <c r="CP6" s="220"/>
      <c r="CQ6" s="220"/>
      <c r="CR6" s="220"/>
      <c r="CS6" s="220"/>
      <c r="CT6" s="220"/>
      <c r="CU6" s="221"/>
      <c r="CV6" s="219" t="s">
        <v>53</v>
      </c>
      <c r="CW6" s="220"/>
      <c r="CX6" s="220"/>
      <c r="CY6" s="220"/>
      <c r="CZ6" s="220"/>
      <c r="DA6" s="220"/>
      <c r="DB6" s="220"/>
      <c r="DC6" s="220"/>
      <c r="DD6" s="220"/>
      <c r="DE6" s="221"/>
      <c r="DF6" s="219" t="s">
        <v>54</v>
      </c>
      <c r="DG6" s="220"/>
      <c r="DH6" s="220"/>
      <c r="DI6" s="220"/>
      <c r="DJ6" s="220"/>
      <c r="DK6" s="220"/>
      <c r="DL6" s="220"/>
      <c r="DM6" s="220"/>
      <c r="DN6" s="220"/>
      <c r="DO6" s="220"/>
      <c r="DP6" s="220"/>
      <c r="DQ6" s="220"/>
      <c r="DR6" s="221"/>
      <c r="DS6" s="219" t="s">
        <v>55</v>
      </c>
      <c r="DT6" s="220"/>
      <c r="DU6" s="220"/>
      <c r="DV6" s="220"/>
      <c r="DW6" s="220"/>
      <c r="DX6" s="220"/>
      <c r="DY6" s="220"/>
      <c r="DZ6" s="220"/>
      <c r="EA6" s="220"/>
      <c r="EB6" s="220"/>
      <c r="EC6" s="220"/>
      <c r="ED6" s="220"/>
      <c r="EE6" s="221"/>
      <c r="EF6" s="219" t="s">
        <v>56</v>
      </c>
      <c r="EG6" s="220"/>
      <c r="EH6" s="220"/>
      <c r="EI6" s="220"/>
      <c r="EJ6" s="220"/>
      <c r="EK6" s="220"/>
      <c r="EL6" s="220"/>
      <c r="EM6" s="220"/>
      <c r="EN6" s="220"/>
      <c r="EO6" s="220"/>
      <c r="EP6" s="220"/>
      <c r="EQ6" s="220"/>
      <c r="ER6" s="221"/>
      <c r="ES6" s="222" t="s">
        <v>57</v>
      </c>
      <c r="ET6" s="223"/>
      <c r="EU6" s="223"/>
      <c r="EV6" s="223"/>
      <c r="EW6" s="223"/>
      <c r="EX6" s="223"/>
      <c r="EY6" s="223"/>
      <c r="EZ6" s="223"/>
      <c r="FA6" s="223"/>
      <c r="FB6" s="223"/>
      <c r="FC6" s="223"/>
      <c r="FD6" s="223"/>
      <c r="FE6" s="224"/>
    </row>
    <row r="7" spans="1:161" ht="12.75" customHeight="1" x14ac:dyDescent="0.2">
      <c r="A7" s="225">
        <v>1</v>
      </c>
      <c r="B7" s="226"/>
      <c r="C7" s="226"/>
      <c r="D7" s="226"/>
      <c r="E7" s="226"/>
      <c r="F7" s="226"/>
      <c r="G7" s="226"/>
      <c r="H7" s="227"/>
      <c r="I7" s="228" t="s">
        <v>464</v>
      </c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29"/>
      <c r="BF7" s="229"/>
      <c r="BG7" s="229"/>
      <c r="BH7" s="229"/>
      <c r="BI7" s="229"/>
      <c r="BJ7" s="229"/>
      <c r="BK7" s="229"/>
      <c r="BL7" s="229"/>
      <c r="BM7" s="229"/>
      <c r="BN7" s="229"/>
      <c r="BO7" s="229"/>
      <c r="BP7" s="229"/>
      <c r="BQ7" s="229"/>
      <c r="BR7" s="229"/>
      <c r="BS7" s="229"/>
      <c r="BT7" s="229"/>
      <c r="BU7" s="229"/>
      <c r="BV7" s="229"/>
      <c r="BW7" s="229"/>
      <c r="BX7" s="229"/>
      <c r="BY7" s="229"/>
      <c r="BZ7" s="229"/>
      <c r="CA7" s="229"/>
      <c r="CB7" s="229"/>
      <c r="CC7" s="229"/>
      <c r="CD7" s="229"/>
      <c r="CE7" s="229"/>
      <c r="CF7" s="229"/>
      <c r="CG7" s="229"/>
      <c r="CH7" s="229"/>
      <c r="CI7" s="229"/>
      <c r="CJ7" s="229"/>
      <c r="CK7" s="229"/>
      <c r="CL7" s="229"/>
      <c r="CM7" s="229"/>
      <c r="CN7" s="230" t="s">
        <v>465</v>
      </c>
      <c r="CO7" s="231"/>
      <c r="CP7" s="231"/>
      <c r="CQ7" s="231"/>
      <c r="CR7" s="231"/>
      <c r="CS7" s="231"/>
      <c r="CT7" s="231"/>
      <c r="CU7" s="232"/>
      <c r="CV7" s="233" t="s">
        <v>11</v>
      </c>
      <c r="CW7" s="231"/>
      <c r="CX7" s="231"/>
      <c r="CY7" s="231"/>
      <c r="CZ7" s="231"/>
      <c r="DA7" s="231"/>
      <c r="DB7" s="231"/>
      <c r="DC7" s="231"/>
      <c r="DD7" s="231"/>
      <c r="DE7" s="232"/>
      <c r="DF7" s="234">
        <f>DF11</f>
        <v>28887098</v>
      </c>
      <c r="DG7" s="235"/>
      <c r="DH7" s="235"/>
      <c r="DI7" s="235"/>
      <c r="DJ7" s="235"/>
      <c r="DK7" s="235"/>
      <c r="DL7" s="235"/>
      <c r="DM7" s="235"/>
      <c r="DN7" s="235"/>
      <c r="DO7" s="235"/>
      <c r="DP7" s="235"/>
      <c r="DQ7" s="235"/>
      <c r="DR7" s="236"/>
      <c r="DS7" s="234">
        <f>DS11</f>
        <v>31255598</v>
      </c>
      <c r="DT7" s="235"/>
      <c r="DU7" s="235"/>
      <c r="DV7" s="235"/>
      <c r="DW7" s="235"/>
      <c r="DX7" s="235"/>
      <c r="DY7" s="235"/>
      <c r="DZ7" s="235"/>
      <c r="EA7" s="235"/>
      <c r="EB7" s="235"/>
      <c r="EC7" s="235"/>
      <c r="ED7" s="235"/>
      <c r="EE7" s="236"/>
      <c r="EF7" s="234">
        <f>EF11</f>
        <v>33917158</v>
      </c>
      <c r="EG7" s="235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6"/>
      <c r="ES7" s="237">
        <v>0</v>
      </c>
      <c r="ET7" s="190"/>
      <c r="EU7" s="190"/>
      <c r="EV7" s="190"/>
      <c r="EW7" s="190"/>
      <c r="EX7" s="190"/>
      <c r="EY7" s="190"/>
      <c r="EZ7" s="190"/>
      <c r="FA7" s="190"/>
      <c r="FB7" s="190"/>
      <c r="FC7" s="190"/>
      <c r="FD7" s="190"/>
      <c r="FE7" s="192"/>
    </row>
    <row r="8" spans="1:161" ht="90" customHeight="1" x14ac:dyDescent="0.2">
      <c r="A8" s="193" t="s">
        <v>17</v>
      </c>
      <c r="B8" s="194"/>
      <c r="C8" s="194"/>
      <c r="D8" s="194"/>
      <c r="E8" s="194"/>
      <c r="F8" s="194"/>
      <c r="G8" s="194"/>
      <c r="H8" s="195"/>
      <c r="I8" s="214" t="s">
        <v>466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198" t="s">
        <v>467</v>
      </c>
      <c r="CO8" s="194"/>
      <c r="CP8" s="194"/>
      <c r="CQ8" s="194"/>
      <c r="CR8" s="194"/>
      <c r="CS8" s="194"/>
      <c r="CT8" s="194"/>
      <c r="CU8" s="195"/>
      <c r="CV8" s="193" t="s">
        <v>11</v>
      </c>
      <c r="CW8" s="194"/>
      <c r="CX8" s="194"/>
      <c r="CY8" s="194"/>
      <c r="CZ8" s="194"/>
      <c r="DA8" s="194"/>
      <c r="DB8" s="194"/>
      <c r="DC8" s="194"/>
      <c r="DD8" s="194"/>
      <c r="DE8" s="195"/>
      <c r="DF8" s="189">
        <v>0</v>
      </c>
      <c r="DG8" s="190"/>
      <c r="DH8" s="190"/>
      <c r="DI8" s="190"/>
      <c r="DJ8" s="190"/>
      <c r="DK8" s="190"/>
      <c r="DL8" s="190"/>
      <c r="DM8" s="190"/>
      <c r="DN8" s="190"/>
      <c r="DO8" s="190"/>
      <c r="DP8" s="190"/>
      <c r="DQ8" s="190"/>
      <c r="DR8" s="192"/>
      <c r="DS8" s="189">
        <v>0</v>
      </c>
      <c r="DT8" s="190"/>
      <c r="DU8" s="190"/>
      <c r="DV8" s="190"/>
      <c r="DW8" s="190"/>
      <c r="DX8" s="190"/>
      <c r="DY8" s="190"/>
      <c r="DZ8" s="190"/>
      <c r="EA8" s="190"/>
      <c r="EB8" s="190"/>
      <c r="EC8" s="190"/>
      <c r="ED8" s="190"/>
      <c r="EE8" s="192"/>
      <c r="EF8" s="189">
        <v>0</v>
      </c>
      <c r="EG8" s="190"/>
      <c r="EH8" s="190"/>
      <c r="EI8" s="190"/>
      <c r="EJ8" s="190"/>
      <c r="EK8" s="190"/>
      <c r="EL8" s="190"/>
      <c r="EM8" s="190"/>
      <c r="EN8" s="190"/>
      <c r="EO8" s="190"/>
      <c r="EP8" s="190"/>
      <c r="EQ8" s="190"/>
      <c r="ER8" s="192"/>
      <c r="ES8" s="189">
        <v>0</v>
      </c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2"/>
    </row>
    <row r="9" spans="1:161" ht="24" customHeight="1" x14ac:dyDescent="0.2">
      <c r="A9" s="193" t="s">
        <v>19</v>
      </c>
      <c r="B9" s="194"/>
      <c r="C9" s="194"/>
      <c r="D9" s="194"/>
      <c r="E9" s="194"/>
      <c r="F9" s="194"/>
      <c r="G9" s="194"/>
      <c r="H9" s="195"/>
      <c r="I9" s="214" t="s">
        <v>468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198" t="s">
        <v>469</v>
      </c>
      <c r="CO9" s="194"/>
      <c r="CP9" s="194"/>
      <c r="CQ9" s="194"/>
      <c r="CR9" s="194"/>
      <c r="CS9" s="194"/>
      <c r="CT9" s="194"/>
      <c r="CU9" s="195"/>
      <c r="CV9" s="193" t="s">
        <v>11</v>
      </c>
      <c r="CW9" s="194"/>
      <c r="CX9" s="194"/>
      <c r="CY9" s="194"/>
      <c r="CZ9" s="194"/>
      <c r="DA9" s="194"/>
      <c r="DB9" s="194"/>
      <c r="DC9" s="194"/>
      <c r="DD9" s="194"/>
      <c r="DE9" s="195"/>
      <c r="DF9" s="189">
        <v>0</v>
      </c>
      <c r="DG9" s="190"/>
      <c r="DH9" s="190"/>
      <c r="DI9" s="190"/>
      <c r="DJ9" s="190"/>
      <c r="DK9" s="190"/>
      <c r="DL9" s="190"/>
      <c r="DM9" s="190"/>
      <c r="DN9" s="190"/>
      <c r="DO9" s="190"/>
      <c r="DP9" s="190"/>
      <c r="DQ9" s="190"/>
      <c r="DR9" s="192"/>
      <c r="DS9" s="189">
        <v>0</v>
      </c>
      <c r="DT9" s="190"/>
      <c r="DU9" s="190"/>
      <c r="DV9" s="190"/>
      <c r="DW9" s="190"/>
      <c r="DX9" s="190"/>
      <c r="DY9" s="190"/>
      <c r="DZ9" s="190"/>
      <c r="EA9" s="190"/>
      <c r="EB9" s="190"/>
      <c r="EC9" s="190"/>
      <c r="ED9" s="190"/>
      <c r="EE9" s="192"/>
      <c r="EF9" s="189">
        <v>0</v>
      </c>
      <c r="EG9" s="190"/>
      <c r="EH9" s="190"/>
      <c r="EI9" s="190"/>
      <c r="EJ9" s="190"/>
      <c r="EK9" s="190"/>
      <c r="EL9" s="190"/>
      <c r="EM9" s="190"/>
      <c r="EN9" s="190"/>
      <c r="EO9" s="190"/>
      <c r="EP9" s="190"/>
      <c r="EQ9" s="190"/>
      <c r="ER9" s="192"/>
      <c r="ES9" s="189">
        <v>0</v>
      </c>
      <c r="ET9" s="190"/>
      <c r="EU9" s="190"/>
      <c r="EV9" s="190"/>
      <c r="EW9" s="190"/>
      <c r="EX9" s="190"/>
      <c r="EY9" s="190"/>
      <c r="EZ9" s="190"/>
      <c r="FA9" s="190"/>
      <c r="FB9" s="190"/>
      <c r="FC9" s="190"/>
      <c r="FD9" s="190"/>
      <c r="FE9" s="192"/>
    </row>
    <row r="10" spans="1:161" ht="24" customHeight="1" x14ac:dyDescent="0.2">
      <c r="A10" s="193" t="s">
        <v>21</v>
      </c>
      <c r="B10" s="194"/>
      <c r="C10" s="194"/>
      <c r="D10" s="194"/>
      <c r="E10" s="194"/>
      <c r="F10" s="194"/>
      <c r="G10" s="194"/>
      <c r="H10" s="195"/>
      <c r="I10" s="214" t="s">
        <v>470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198" t="s">
        <v>471</v>
      </c>
      <c r="CO10" s="194"/>
      <c r="CP10" s="194"/>
      <c r="CQ10" s="194"/>
      <c r="CR10" s="194"/>
      <c r="CS10" s="194"/>
      <c r="CT10" s="194"/>
      <c r="CU10" s="195"/>
      <c r="CV10" s="193" t="s">
        <v>11</v>
      </c>
      <c r="CW10" s="194"/>
      <c r="CX10" s="194"/>
      <c r="CY10" s="194"/>
      <c r="CZ10" s="194"/>
      <c r="DA10" s="194"/>
      <c r="DB10" s="194"/>
      <c r="DC10" s="194"/>
      <c r="DD10" s="194"/>
      <c r="DE10" s="195"/>
      <c r="DF10" s="189">
        <v>0</v>
      </c>
      <c r="DG10" s="190"/>
      <c r="DH10" s="190"/>
      <c r="DI10" s="190"/>
      <c r="DJ10" s="190"/>
      <c r="DK10" s="190"/>
      <c r="DL10" s="190"/>
      <c r="DM10" s="190"/>
      <c r="DN10" s="190"/>
      <c r="DO10" s="190"/>
      <c r="DP10" s="190"/>
      <c r="DQ10" s="190"/>
      <c r="DR10" s="192"/>
      <c r="DS10" s="189">
        <v>0</v>
      </c>
      <c r="DT10" s="190"/>
      <c r="DU10" s="190"/>
      <c r="DV10" s="190"/>
      <c r="DW10" s="190"/>
      <c r="DX10" s="190"/>
      <c r="DY10" s="190"/>
      <c r="DZ10" s="190"/>
      <c r="EA10" s="190"/>
      <c r="EB10" s="190"/>
      <c r="EC10" s="190"/>
      <c r="ED10" s="190"/>
      <c r="EE10" s="192"/>
      <c r="EF10" s="189">
        <v>0</v>
      </c>
      <c r="EG10" s="190"/>
      <c r="EH10" s="190"/>
      <c r="EI10" s="190"/>
      <c r="EJ10" s="190"/>
      <c r="EK10" s="190"/>
      <c r="EL10" s="190"/>
      <c r="EM10" s="190"/>
      <c r="EN10" s="190"/>
      <c r="EO10" s="190"/>
      <c r="EP10" s="190"/>
      <c r="EQ10" s="190"/>
      <c r="ER10" s="192"/>
      <c r="ES10" s="189">
        <v>0</v>
      </c>
      <c r="ET10" s="190"/>
      <c r="EU10" s="190"/>
      <c r="EV10" s="190"/>
      <c r="EW10" s="190"/>
      <c r="EX10" s="190"/>
      <c r="EY10" s="190"/>
      <c r="EZ10" s="190"/>
      <c r="FA10" s="190"/>
      <c r="FB10" s="190"/>
      <c r="FC10" s="190"/>
      <c r="FD10" s="190"/>
      <c r="FE10" s="192"/>
    </row>
    <row r="11" spans="1:161" ht="24" customHeight="1" x14ac:dyDescent="0.2">
      <c r="A11" s="193" t="s">
        <v>472</v>
      </c>
      <c r="B11" s="194"/>
      <c r="C11" s="194"/>
      <c r="D11" s="194"/>
      <c r="E11" s="194"/>
      <c r="F11" s="194"/>
      <c r="G11" s="194"/>
      <c r="H11" s="195"/>
      <c r="I11" s="214" t="s">
        <v>473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198" t="s">
        <v>474</v>
      </c>
      <c r="CO11" s="194"/>
      <c r="CP11" s="194"/>
      <c r="CQ11" s="194"/>
      <c r="CR11" s="194"/>
      <c r="CS11" s="194"/>
      <c r="CT11" s="194"/>
      <c r="CU11" s="195"/>
      <c r="CV11" s="193" t="s">
        <v>11</v>
      </c>
      <c r="CW11" s="194"/>
      <c r="CX11" s="194"/>
      <c r="CY11" s="194"/>
      <c r="CZ11" s="194"/>
      <c r="DA11" s="194"/>
      <c r="DB11" s="194"/>
      <c r="DC11" s="194"/>
      <c r="DD11" s="194"/>
      <c r="DE11" s="195"/>
      <c r="DF11" s="189">
        <f>DF12+DF15+DF22</f>
        <v>28887098</v>
      </c>
      <c r="DG11" s="190"/>
      <c r="DH11" s="190"/>
      <c r="DI11" s="190"/>
      <c r="DJ11" s="190"/>
      <c r="DK11" s="190"/>
      <c r="DL11" s="190"/>
      <c r="DM11" s="190"/>
      <c r="DN11" s="190"/>
      <c r="DO11" s="190"/>
      <c r="DP11" s="190"/>
      <c r="DQ11" s="190"/>
      <c r="DR11" s="191"/>
      <c r="DS11" s="189">
        <f>DS12+DS15+DS22</f>
        <v>31255598</v>
      </c>
      <c r="DT11" s="190"/>
      <c r="DU11" s="190"/>
      <c r="DV11" s="190"/>
      <c r="DW11" s="190"/>
      <c r="DX11" s="190"/>
      <c r="DY11" s="190"/>
      <c r="DZ11" s="190"/>
      <c r="EA11" s="190"/>
      <c r="EB11" s="190"/>
      <c r="EC11" s="190"/>
      <c r="ED11" s="190"/>
      <c r="EE11" s="191"/>
      <c r="EF11" s="189">
        <f>EF12+EF15+EF22</f>
        <v>33917158</v>
      </c>
      <c r="EG11" s="190"/>
      <c r="EH11" s="190"/>
      <c r="EI11" s="190"/>
      <c r="EJ11" s="190"/>
      <c r="EK11" s="190"/>
      <c r="EL11" s="190"/>
      <c r="EM11" s="190"/>
      <c r="EN11" s="190"/>
      <c r="EO11" s="190"/>
      <c r="EP11" s="190"/>
      <c r="EQ11" s="190"/>
      <c r="ER11" s="191"/>
      <c r="ES11" s="189">
        <v>0</v>
      </c>
      <c r="ET11" s="190"/>
      <c r="EU11" s="190"/>
      <c r="EV11" s="190"/>
      <c r="EW11" s="190"/>
      <c r="EX11" s="190"/>
      <c r="EY11" s="190"/>
      <c r="EZ11" s="190"/>
      <c r="FA11" s="190"/>
      <c r="FB11" s="190"/>
      <c r="FC11" s="190"/>
      <c r="FD11" s="190"/>
      <c r="FE11" s="192"/>
    </row>
    <row r="12" spans="1:161" ht="34.5" customHeight="1" x14ac:dyDescent="0.2">
      <c r="A12" s="193" t="s">
        <v>475</v>
      </c>
      <c r="B12" s="194"/>
      <c r="C12" s="194"/>
      <c r="D12" s="194"/>
      <c r="E12" s="194"/>
      <c r="F12" s="194"/>
      <c r="G12" s="194"/>
      <c r="H12" s="195"/>
      <c r="I12" s="208" t="s">
        <v>476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198" t="s">
        <v>477</v>
      </c>
      <c r="CO12" s="194"/>
      <c r="CP12" s="194"/>
      <c r="CQ12" s="194"/>
      <c r="CR12" s="194"/>
      <c r="CS12" s="194"/>
      <c r="CT12" s="194"/>
      <c r="CU12" s="195"/>
      <c r="CV12" s="193" t="s">
        <v>11</v>
      </c>
      <c r="CW12" s="194"/>
      <c r="CX12" s="194"/>
      <c r="CY12" s="194"/>
      <c r="CZ12" s="194"/>
      <c r="DA12" s="194"/>
      <c r="DB12" s="194"/>
      <c r="DC12" s="194"/>
      <c r="DD12" s="194"/>
      <c r="DE12" s="195"/>
      <c r="DF12" s="189">
        <f>DF14</f>
        <v>16637098</v>
      </c>
      <c r="DG12" s="190"/>
      <c r="DH12" s="190"/>
      <c r="DI12" s="190"/>
      <c r="DJ12" s="190"/>
      <c r="DK12" s="190"/>
      <c r="DL12" s="190"/>
      <c r="DM12" s="190"/>
      <c r="DN12" s="190"/>
      <c r="DO12" s="190"/>
      <c r="DP12" s="190"/>
      <c r="DQ12" s="190"/>
      <c r="DR12" s="191"/>
      <c r="DS12" s="189">
        <v>18805598</v>
      </c>
      <c r="DT12" s="190"/>
      <c r="DU12" s="190"/>
      <c r="DV12" s="190"/>
      <c r="DW12" s="190"/>
      <c r="DX12" s="190"/>
      <c r="DY12" s="190"/>
      <c r="DZ12" s="190"/>
      <c r="EA12" s="190"/>
      <c r="EB12" s="190"/>
      <c r="EC12" s="190"/>
      <c r="ED12" s="190"/>
      <c r="EE12" s="191"/>
      <c r="EF12" s="189">
        <f>EF14</f>
        <v>21367158</v>
      </c>
      <c r="EG12" s="190"/>
      <c r="EH12" s="190"/>
      <c r="EI12" s="190"/>
      <c r="EJ12" s="190"/>
      <c r="EK12" s="190"/>
      <c r="EL12" s="190"/>
      <c r="EM12" s="190"/>
      <c r="EN12" s="190"/>
      <c r="EO12" s="190"/>
      <c r="EP12" s="190"/>
      <c r="EQ12" s="190"/>
      <c r="ER12" s="191"/>
      <c r="ES12" s="189">
        <v>0</v>
      </c>
      <c r="ET12" s="190"/>
      <c r="EU12" s="190"/>
      <c r="EV12" s="190"/>
      <c r="EW12" s="190"/>
      <c r="EX12" s="190"/>
      <c r="EY12" s="190"/>
      <c r="EZ12" s="190"/>
      <c r="FA12" s="190"/>
      <c r="FB12" s="190"/>
      <c r="FC12" s="190"/>
      <c r="FD12" s="190"/>
      <c r="FE12" s="192"/>
    </row>
    <row r="13" spans="1:161" ht="24" customHeight="1" x14ac:dyDescent="0.2">
      <c r="A13" s="193" t="s">
        <v>478</v>
      </c>
      <c r="B13" s="194"/>
      <c r="C13" s="194"/>
      <c r="D13" s="194"/>
      <c r="E13" s="194"/>
      <c r="F13" s="194"/>
      <c r="G13" s="194"/>
      <c r="H13" s="195"/>
      <c r="I13" s="199" t="s">
        <v>479</v>
      </c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198" t="s">
        <v>480</v>
      </c>
      <c r="CO13" s="194"/>
      <c r="CP13" s="194"/>
      <c r="CQ13" s="194"/>
      <c r="CR13" s="194"/>
      <c r="CS13" s="194"/>
      <c r="CT13" s="194"/>
      <c r="CU13" s="195"/>
      <c r="CV13" s="193" t="s">
        <v>11</v>
      </c>
      <c r="CW13" s="194"/>
      <c r="CX13" s="194"/>
      <c r="CY13" s="194"/>
      <c r="CZ13" s="194"/>
      <c r="DA13" s="194"/>
      <c r="DB13" s="194"/>
      <c r="DC13" s="194"/>
      <c r="DD13" s="194"/>
      <c r="DE13" s="195"/>
      <c r="DF13" s="189">
        <v>0</v>
      </c>
      <c r="DG13" s="190"/>
      <c r="DH13" s="190"/>
      <c r="DI13" s="190"/>
      <c r="DJ13" s="190"/>
      <c r="DK13" s="190"/>
      <c r="DL13" s="190"/>
      <c r="DM13" s="190"/>
      <c r="DN13" s="190"/>
      <c r="DO13" s="190"/>
      <c r="DP13" s="190"/>
      <c r="DQ13" s="190"/>
      <c r="DR13" s="192"/>
      <c r="DS13" s="189">
        <v>0</v>
      </c>
      <c r="DT13" s="190"/>
      <c r="DU13" s="190"/>
      <c r="DV13" s="190"/>
      <c r="DW13" s="190"/>
      <c r="DX13" s="190"/>
      <c r="DY13" s="190"/>
      <c r="DZ13" s="190"/>
      <c r="EA13" s="190"/>
      <c r="EB13" s="190"/>
      <c r="EC13" s="190"/>
      <c r="ED13" s="190"/>
      <c r="EE13" s="192"/>
      <c r="EF13" s="189">
        <v>0</v>
      </c>
      <c r="EG13" s="190"/>
      <c r="EH13" s="190"/>
      <c r="EI13" s="190"/>
      <c r="EJ13" s="190"/>
      <c r="EK13" s="190"/>
      <c r="EL13" s="190"/>
      <c r="EM13" s="190"/>
      <c r="EN13" s="190"/>
      <c r="EO13" s="190"/>
      <c r="EP13" s="190"/>
      <c r="EQ13" s="190"/>
      <c r="ER13" s="192"/>
      <c r="ES13" s="189">
        <v>0</v>
      </c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2"/>
    </row>
    <row r="14" spans="1:161" ht="12.75" customHeight="1" x14ac:dyDescent="0.2">
      <c r="A14" s="193" t="s">
        <v>481</v>
      </c>
      <c r="B14" s="194"/>
      <c r="C14" s="194"/>
      <c r="D14" s="194"/>
      <c r="E14" s="194"/>
      <c r="F14" s="194"/>
      <c r="G14" s="194"/>
      <c r="H14" s="195"/>
      <c r="I14" s="199" t="s">
        <v>482</v>
      </c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0"/>
      <c r="BN14" s="200"/>
      <c r="BO14" s="200"/>
      <c r="BP14" s="200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00"/>
      <c r="CF14" s="200"/>
      <c r="CG14" s="200"/>
      <c r="CH14" s="200"/>
      <c r="CI14" s="200"/>
      <c r="CJ14" s="200"/>
      <c r="CK14" s="200"/>
      <c r="CL14" s="200"/>
      <c r="CM14" s="200"/>
      <c r="CN14" s="198" t="s">
        <v>483</v>
      </c>
      <c r="CO14" s="194"/>
      <c r="CP14" s="194"/>
      <c r="CQ14" s="194"/>
      <c r="CR14" s="194"/>
      <c r="CS14" s="194"/>
      <c r="CT14" s="194"/>
      <c r="CU14" s="195"/>
      <c r="CV14" s="193" t="s">
        <v>11</v>
      </c>
      <c r="CW14" s="194"/>
      <c r="CX14" s="194"/>
      <c r="CY14" s="194"/>
      <c r="CZ14" s="194"/>
      <c r="DA14" s="194"/>
      <c r="DB14" s="194"/>
      <c r="DC14" s="194"/>
      <c r="DD14" s="194"/>
      <c r="DE14" s="195"/>
      <c r="DF14" s="189">
        <v>16637098</v>
      </c>
      <c r="DG14" s="190"/>
      <c r="DH14" s="190"/>
      <c r="DI14" s="190"/>
      <c r="DJ14" s="190"/>
      <c r="DK14" s="190"/>
      <c r="DL14" s="190"/>
      <c r="DM14" s="190"/>
      <c r="DN14" s="190"/>
      <c r="DO14" s="190"/>
      <c r="DP14" s="190"/>
      <c r="DQ14" s="190"/>
      <c r="DR14" s="191"/>
      <c r="DS14" s="189">
        <v>18805598</v>
      </c>
      <c r="DT14" s="190"/>
      <c r="DU14" s="190"/>
      <c r="DV14" s="190"/>
      <c r="DW14" s="190"/>
      <c r="DX14" s="190"/>
      <c r="DY14" s="190"/>
      <c r="DZ14" s="190"/>
      <c r="EA14" s="190"/>
      <c r="EB14" s="190"/>
      <c r="EC14" s="190"/>
      <c r="ED14" s="190"/>
      <c r="EE14" s="191"/>
      <c r="EF14" s="189">
        <v>21367158</v>
      </c>
      <c r="EG14" s="190"/>
      <c r="EH14" s="190"/>
      <c r="EI14" s="190"/>
      <c r="EJ14" s="190"/>
      <c r="EK14" s="190"/>
      <c r="EL14" s="190"/>
      <c r="EM14" s="190"/>
      <c r="EN14" s="190"/>
      <c r="EO14" s="190"/>
      <c r="EP14" s="190"/>
      <c r="EQ14" s="190"/>
      <c r="ER14" s="191"/>
      <c r="ES14" s="189">
        <v>0</v>
      </c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2"/>
    </row>
    <row r="15" spans="1:161" ht="24" customHeight="1" x14ac:dyDescent="0.2">
      <c r="A15" s="193" t="s">
        <v>484</v>
      </c>
      <c r="B15" s="194"/>
      <c r="C15" s="194"/>
      <c r="D15" s="194"/>
      <c r="E15" s="194"/>
      <c r="F15" s="194"/>
      <c r="G15" s="194"/>
      <c r="H15" s="195"/>
      <c r="I15" s="208" t="s">
        <v>485</v>
      </c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198" t="s">
        <v>486</v>
      </c>
      <c r="CO15" s="194"/>
      <c r="CP15" s="194"/>
      <c r="CQ15" s="194"/>
      <c r="CR15" s="194"/>
      <c r="CS15" s="194"/>
      <c r="CT15" s="194"/>
      <c r="CU15" s="195"/>
      <c r="CV15" s="193" t="s">
        <v>11</v>
      </c>
      <c r="CW15" s="194"/>
      <c r="CX15" s="194"/>
      <c r="CY15" s="194"/>
      <c r="CZ15" s="194"/>
      <c r="DA15" s="194"/>
      <c r="DB15" s="194"/>
      <c r="DC15" s="194"/>
      <c r="DD15" s="194"/>
      <c r="DE15" s="195"/>
      <c r="DF15" s="189">
        <f>DF17</f>
        <v>250000</v>
      </c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1"/>
      <c r="DS15" s="189">
        <f>DS17</f>
        <v>250000</v>
      </c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1"/>
      <c r="EF15" s="189">
        <f>EF17</f>
        <v>250000</v>
      </c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1"/>
      <c r="ES15" s="189">
        <v>0</v>
      </c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2"/>
    </row>
    <row r="16" spans="1:161" ht="24" customHeight="1" x14ac:dyDescent="0.2">
      <c r="A16" s="193" t="s">
        <v>487</v>
      </c>
      <c r="B16" s="194"/>
      <c r="C16" s="194"/>
      <c r="D16" s="194"/>
      <c r="E16" s="194"/>
      <c r="F16" s="194"/>
      <c r="G16" s="194"/>
      <c r="H16" s="195"/>
      <c r="I16" s="199" t="s">
        <v>479</v>
      </c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0"/>
      <c r="CI16" s="200"/>
      <c r="CJ16" s="200"/>
      <c r="CK16" s="200"/>
      <c r="CL16" s="200"/>
      <c r="CM16" s="200"/>
      <c r="CN16" s="198" t="s">
        <v>488</v>
      </c>
      <c r="CO16" s="194"/>
      <c r="CP16" s="194"/>
      <c r="CQ16" s="194"/>
      <c r="CR16" s="194"/>
      <c r="CS16" s="194"/>
      <c r="CT16" s="194"/>
      <c r="CU16" s="195"/>
      <c r="CV16" s="193" t="s">
        <v>11</v>
      </c>
      <c r="CW16" s="194"/>
      <c r="CX16" s="194"/>
      <c r="CY16" s="194"/>
      <c r="CZ16" s="194"/>
      <c r="DA16" s="194"/>
      <c r="DB16" s="194"/>
      <c r="DC16" s="194"/>
      <c r="DD16" s="194"/>
      <c r="DE16" s="195"/>
      <c r="DF16" s="189">
        <v>0</v>
      </c>
      <c r="DG16" s="190"/>
      <c r="DH16" s="190"/>
      <c r="DI16" s="190"/>
      <c r="DJ16" s="190"/>
      <c r="DK16" s="190"/>
      <c r="DL16" s="190"/>
      <c r="DM16" s="190"/>
      <c r="DN16" s="190"/>
      <c r="DO16" s="190"/>
      <c r="DP16" s="190"/>
      <c r="DQ16" s="190"/>
      <c r="DR16" s="192"/>
      <c r="DS16" s="189">
        <v>0</v>
      </c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2"/>
      <c r="EF16" s="189">
        <v>0</v>
      </c>
      <c r="EG16" s="190"/>
      <c r="EH16" s="190"/>
      <c r="EI16" s="190"/>
      <c r="EJ16" s="190"/>
      <c r="EK16" s="190"/>
      <c r="EL16" s="190"/>
      <c r="EM16" s="190"/>
      <c r="EN16" s="190"/>
      <c r="EO16" s="190"/>
      <c r="EP16" s="190"/>
      <c r="EQ16" s="190"/>
      <c r="ER16" s="192"/>
      <c r="ES16" s="189">
        <v>0</v>
      </c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2"/>
    </row>
    <row r="17" spans="1:161" ht="12.75" customHeight="1" x14ac:dyDescent="0.2">
      <c r="A17" s="193" t="s">
        <v>489</v>
      </c>
      <c r="B17" s="194"/>
      <c r="C17" s="194"/>
      <c r="D17" s="194"/>
      <c r="E17" s="194"/>
      <c r="F17" s="194"/>
      <c r="G17" s="194"/>
      <c r="H17" s="195"/>
      <c r="I17" s="199" t="s">
        <v>482</v>
      </c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0"/>
      <c r="BN17" s="200"/>
      <c r="BO17" s="200"/>
      <c r="BP17" s="200"/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0"/>
      <c r="CL17" s="200"/>
      <c r="CM17" s="200"/>
      <c r="CN17" s="198" t="s">
        <v>490</v>
      </c>
      <c r="CO17" s="194"/>
      <c r="CP17" s="194"/>
      <c r="CQ17" s="194"/>
      <c r="CR17" s="194"/>
      <c r="CS17" s="194"/>
      <c r="CT17" s="194"/>
      <c r="CU17" s="195"/>
      <c r="CV17" s="193" t="s">
        <v>11</v>
      </c>
      <c r="CW17" s="194"/>
      <c r="CX17" s="194"/>
      <c r="CY17" s="194"/>
      <c r="CZ17" s="194"/>
      <c r="DA17" s="194"/>
      <c r="DB17" s="194"/>
      <c r="DC17" s="194"/>
      <c r="DD17" s="194"/>
      <c r="DE17" s="195"/>
      <c r="DF17" s="189">
        <v>250000</v>
      </c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1"/>
      <c r="DS17" s="189">
        <v>250000</v>
      </c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1"/>
      <c r="EF17" s="189">
        <v>250000</v>
      </c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1"/>
      <c r="ES17" s="189">
        <v>0</v>
      </c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2"/>
    </row>
    <row r="18" spans="1:161" ht="12.75" customHeight="1" x14ac:dyDescent="0.2">
      <c r="A18" s="193" t="s">
        <v>491</v>
      </c>
      <c r="B18" s="194"/>
      <c r="C18" s="194"/>
      <c r="D18" s="194"/>
      <c r="E18" s="194"/>
      <c r="F18" s="194"/>
      <c r="G18" s="194"/>
      <c r="H18" s="195"/>
      <c r="I18" s="208" t="s">
        <v>492</v>
      </c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  <c r="BY18" s="209"/>
      <c r="BZ18" s="209"/>
      <c r="CA18" s="209"/>
      <c r="CB18" s="209"/>
      <c r="CC18" s="209"/>
      <c r="CD18" s="209"/>
      <c r="CE18" s="209"/>
      <c r="CF18" s="209"/>
      <c r="CG18" s="209"/>
      <c r="CH18" s="209"/>
      <c r="CI18" s="209"/>
      <c r="CJ18" s="209"/>
      <c r="CK18" s="209"/>
      <c r="CL18" s="209"/>
      <c r="CM18" s="209"/>
      <c r="CN18" s="198" t="s">
        <v>493</v>
      </c>
      <c r="CO18" s="194"/>
      <c r="CP18" s="194"/>
      <c r="CQ18" s="194"/>
      <c r="CR18" s="194"/>
      <c r="CS18" s="194"/>
      <c r="CT18" s="194"/>
      <c r="CU18" s="195"/>
      <c r="CV18" s="193" t="s">
        <v>11</v>
      </c>
      <c r="CW18" s="194"/>
      <c r="CX18" s="194"/>
      <c r="CY18" s="194"/>
      <c r="CZ18" s="194"/>
      <c r="DA18" s="194"/>
      <c r="DB18" s="194"/>
      <c r="DC18" s="194"/>
      <c r="DD18" s="194"/>
      <c r="DE18" s="195"/>
      <c r="DF18" s="189">
        <v>0</v>
      </c>
      <c r="DG18" s="190"/>
      <c r="DH18" s="190"/>
      <c r="DI18" s="190"/>
      <c r="DJ18" s="190"/>
      <c r="DK18" s="190"/>
      <c r="DL18" s="190"/>
      <c r="DM18" s="190"/>
      <c r="DN18" s="190"/>
      <c r="DO18" s="190"/>
      <c r="DP18" s="190"/>
      <c r="DQ18" s="190"/>
      <c r="DR18" s="192"/>
      <c r="DS18" s="189">
        <v>0</v>
      </c>
      <c r="DT18" s="190"/>
      <c r="DU18" s="190"/>
      <c r="DV18" s="190"/>
      <c r="DW18" s="190"/>
      <c r="DX18" s="190"/>
      <c r="DY18" s="190"/>
      <c r="DZ18" s="190"/>
      <c r="EA18" s="190"/>
      <c r="EB18" s="190"/>
      <c r="EC18" s="190"/>
      <c r="ED18" s="190"/>
      <c r="EE18" s="192"/>
      <c r="EF18" s="189">
        <v>0</v>
      </c>
      <c r="EG18" s="190"/>
      <c r="EH18" s="190"/>
      <c r="EI18" s="190"/>
      <c r="EJ18" s="190"/>
      <c r="EK18" s="190"/>
      <c r="EL18" s="190"/>
      <c r="EM18" s="190"/>
      <c r="EN18" s="190"/>
      <c r="EO18" s="190"/>
      <c r="EP18" s="190"/>
      <c r="EQ18" s="190"/>
      <c r="ER18" s="192"/>
      <c r="ES18" s="189">
        <v>0</v>
      </c>
      <c r="ET18" s="190"/>
      <c r="EU18" s="190"/>
      <c r="EV18" s="190"/>
      <c r="EW18" s="190"/>
      <c r="EX18" s="190"/>
      <c r="EY18" s="190"/>
      <c r="EZ18" s="190"/>
      <c r="FA18" s="190"/>
      <c r="FB18" s="190"/>
      <c r="FC18" s="190"/>
      <c r="FD18" s="190"/>
      <c r="FE18" s="192"/>
    </row>
    <row r="19" spans="1:161" ht="12" x14ac:dyDescent="0.2">
      <c r="A19" s="193" t="s">
        <v>494</v>
      </c>
      <c r="B19" s="194"/>
      <c r="C19" s="194"/>
      <c r="D19" s="194"/>
      <c r="E19" s="194"/>
      <c r="F19" s="194"/>
      <c r="G19" s="194"/>
      <c r="H19" s="195"/>
      <c r="I19" s="208" t="s">
        <v>495</v>
      </c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198" t="s">
        <v>496</v>
      </c>
      <c r="CO19" s="194"/>
      <c r="CP19" s="194"/>
      <c r="CQ19" s="194"/>
      <c r="CR19" s="194"/>
      <c r="CS19" s="194"/>
      <c r="CT19" s="194"/>
      <c r="CU19" s="195"/>
      <c r="CV19" s="193" t="s">
        <v>11</v>
      </c>
      <c r="CW19" s="194"/>
      <c r="CX19" s="194"/>
      <c r="CY19" s="194"/>
      <c r="CZ19" s="194"/>
      <c r="DA19" s="194"/>
      <c r="DB19" s="194"/>
      <c r="DC19" s="194"/>
      <c r="DD19" s="194"/>
      <c r="DE19" s="195"/>
      <c r="DF19" s="189">
        <v>0</v>
      </c>
      <c r="DG19" s="190"/>
      <c r="DH19" s="190"/>
      <c r="DI19" s="190"/>
      <c r="DJ19" s="190"/>
      <c r="DK19" s="190"/>
      <c r="DL19" s="190"/>
      <c r="DM19" s="190"/>
      <c r="DN19" s="190"/>
      <c r="DO19" s="190"/>
      <c r="DP19" s="190"/>
      <c r="DQ19" s="190"/>
      <c r="DR19" s="192"/>
      <c r="DS19" s="189">
        <v>0</v>
      </c>
      <c r="DT19" s="190"/>
      <c r="DU19" s="190"/>
      <c r="DV19" s="190"/>
      <c r="DW19" s="190"/>
      <c r="DX19" s="190"/>
      <c r="DY19" s="190"/>
      <c r="DZ19" s="190"/>
      <c r="EA19" s="190"/>
      <c r="EB19" s="190"/>
      <c r="EC19" s="190"/>
      <c r="ED19" s="190"/>
      <c r="EE19" s="192"/>
      <c r="EF19" s="189">
        <v>0</v>
      </c>
      <c r="EG19" s="190"/>
      <c r="EH19" s="190"/>
      <c r="EI19" s="190"/>
      <c r="EJ19" s="190"/>
      <c r="EK19" s="190"/>
      <c r="EL19" s="190"/>
      <c r="EM19" s="190"/>
      <c r="EN19" s="190"/>
      <c r="EO19" s="190"/>
      <c r="EP19" s="190"/>
      <c r="EQ19" s="190"/>
      <c r="ER19" s="192"/>
      <c r="ES19" s="189">
        <v>0</v>
      </c>
      <c r="ET19" s="190"/>
      <c r="EU19" s="190"/>
      <c r="EV19" s="190"/>
      <c r="EW19" s="190"/>
      <c r="EX19" s="190"/>
      <c r="EY19" s="190"/>
      <c r="EZ19" s="190"/>
      <c r="FA19" s="190"/>
      <c r="FB19" s="190"/>
      <c r="FC19" s="190"/>
      <c r="FD19" s="190"/>
      <c r="FE19" s="192"/>
    </row>
    <row r="20" spans="1:161" ht="24" customHeight="1" x14ac:dyDescent="0.2">
      <c r="A20" s="193" t="s">
        <v>497</v>
      </c>
      <c r="B20" s="194"/>
      <c r="C20" s="194"/>
      <c r="D20" s="194"/>
      <c r="E20" s="194"/>
      <c r="F20" s="194"/>
      <c r="G20" s="194"/>
      <c r="H20" s="195"/>
      <c r="I20" s="199" t="s">
        <v>479</v>
      </c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  <c r="BI20" s="200"/>
      <c r="BJ20" s="200"/>
      <c r="BK20" s="200"/>
      <c r="BL20" s="200"/>
      <c r="BM20" s="200"/>
      <c r="BN20" s="200"/>
      <c r="BO20" s="200"/>
      <c r="BP20" s="200"/>
      <c r="BQ20" s="200"/>
      <c r="BR20" s="200"/>
      <c r="BS20" s="200"/>
      <c r="BT20" s="200"/>
      <c r="BU20" s="200"/>
      <c r="BV20" s="200"/>
      <c r="BW20" s="200"/>
      <c r="BX20" s="200"/>
      <c r="BY20" s="200"/>
      <c r="BZ20" s="200"/>
      <c r="CA20" s="200"/>
      <c r="CB20" s="200"/>
      <c r="CC20" s="200"/>
      <c r="CD20" s="200"/>
      <c r="CE20" s="200"/>
      <c r="CF20" s="200"/>
      <c r="CG20" s="200"/>
      <c r="CH20" s="200"/>
      <c r="CI20" s="200"/>
      <c r="CJ20" s="200"/>
      <c r="CK20" s="200"/>
      <c r="CL20" s="200"/>
      <c r="CM20" s="200"/>
      <c r="CN20" s="198" t="s">
        <v>498</v>
      </c>
      <c r="CO20" s="194"/>
      <c r="CP20" s="194"/>
      <c r="CQ20" s="194"/>
      <c r="CR20" s="194"/>
      <c r="CS20" s="194"/>
      <c r="CT20" s="194"/>
      <c r="CU20" s="195"/>
      <c r="CV20" s="193" t="s">
        <v>11</v>
      </c>
      <c r="CW20" s="194"/>
      <c r="CX20" s="194"/>
      <c r="CY20" s="194"/>
      <c r="CZ20" s="194"/>
      <c r="DA20" s="194"/>
      <c r="DB20" s="194"/>
      <c r="DC20" s="194"/>
      <c r="DD20" s="194"/>
      <c r="DE20" s="195"/>
      <c r="DF20" s="189">
        <v>0</v>
      </c>
      <c r="DG20" s="190"/>
      <c r="DH20" s="190"/>
      <c r="DI20" s="190"/>
      <c r="DJ20" s="190"/>
      <c r="DK20" s="190"/>
      <c r="DL20" s="190"/>
      <c r="DM20" s="190"/>
      <c r="DN20" s="190"/>
      <c r="DO20" s="190"/>
      <c r="DP20" s="190"/>
      <c r="DQ20" s="190"/>
      <c r="DR20" s="192"/>
      <c r="DS20" s="189">
        <v>0</v>
      </c>
      <c r="DT20" s="190"/>
      <c r="DU20" s="190"/>
      <c r="DV20" s="190"/>
      <c r="DW20" s="190"/>
      <c r="DX20" s="190"/>
      <c r="DY20" s="190"/>
      <c r="DZ20" s="190"/>
      <c r="EA20" s="190"/>
      <c r="EB20" s="190"/>
      <c r="EC20" s="190"/>
      <c r="ED20" s="190"/>
      <c r="EE20" s="192"/>
      <c r="EF20" s="189">
        <v>0</v>
      </c>
      <c r="EG20" s="190"/>
      <c r="EH20" s="190"/>
      <c r="EI20" s="190"/>
      <c r="EJ20" s="190"/>
      <c r="EK20" s="190"/>
      <c r="EL20" s="190"/>
      <c r="EM20" s="190"/>
      <c r="EN20" s="190"/>
      <c r="EO20" s="190"/>
      <c r="EP20" s="190"/>
      <c r="EQ20" s="190"/>
      <c r="ER20" s="192"/>
      <c r="ES20" s="189">
        <v>0</v>
      </c>
      <c r="ET20" s="190"/>
      <c r="EU20" s="190"/>
      <c r="EV20" s="190"/>
      <c r="EW20" s="190"/>
      <c r="EX20" s="190"/>
      <c r="EY20" s="190"/>
      <c r="EZ20" s="190"/>
      <c r="FA20" s="190"/>
      <c r="FB20" s="190"/>
      <c r="FC20" s="190"/>
      <c r="FD20" s="190"/>
      <c r="FE20" s="192"/>
    </row>
    <row r="21" spans="1:161" ht="12.75" customHeight="1" x14ac:dyDescent="0.2">
      <c r="A21" s="193" t="s">
        <v>499</v>
      </c>
      <c r="B21" s="194"/>
      <c r="C21" s="194"/>
      <c r="D21" s="194"/>
      <c r="E21" s="194"/>
      <c r="F21" s="194"/>
      <c r="G21" s="194"/>
      <c r="H21" s="195"/>
      <c r="I21" s="199" t="s">
        <v>482</v>
      </c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200"/>
      <c r="BZ21" s="200"/>
      <c r="CA21" s="200"/>
      <c r="CB21" s="200"/>
      <c r="CC21" s="200"/>
      <c r="CD21" s="200"/>
      <c r="CE21" s="200"/>
      <c r="CF21" s="200"/>
      <c r="CG21" s="200"/>
      <c r="CH21" s="200"/>
      <c r="CI21" s="200"/>
      <c r="CJ21" s="200"/>
      <c r="CK21" s="200"/>
      <c r="CL21" s="200"/>
      <c r="CM21" s="200"/>
      <c r="CN21" s="198" t="s">
        <v>500</v>
      </c>
      <c r="CO21" s="194"/>
      <c r="CP21" s="194"/>
      <c r="CQ21" s="194"/>
      <c r="CR21" s="194"/>
      <c r="CS21" s="194"/>
      <c r="CT21" s="194"/>
      <c r="CU21" s="195"/>
      <c r="CV21" s="193" t="s">
        <v>11</v>
      </c>
      <c r="CW21" s="194"/>
      <c r="CX21" s="194"/>
      <c r="CY21" s="194"/>
      <c r="CZ21" s="194"/>
      <c r="DA21" s="194"/>
      <c r="DB21" s="194"/>
      <c r="DC21" s="194"/>
      <c r="DD21" s="194"/>
      <c r="DE21" s="195"/>
      <c r="DF21" s="189">
        <v>0</v>
      </c>
      <c r="DG21" s="190"/>
      <c r="DH21" s="190"/>
      <c r="DI21" s="190"/>
      <c r="DJ21" s="190"/>
      <c r="DK21" s="190"/>
      <c r="DL21" s="190"/>
      <c r="DM21" s="190"/>
      <c r="DN21" s="190"/>
      <c r="DO21" s="190"/>
      <c r="DP21" s="190"/>
      <c r="DQ21" s="190"/>
      <c r="DR21" s="192"/>
      <c r="DS21" s="189">
        <v>0</v>
      </c>
      <c r="DT21" s="190"/>
      <c r="DU21" s="190"/>
      <c r="DV21" s="190"/>
      <c r="DW21" s="190"/>
      <c r="DX21" s="190"/>
      <c r="DY21" s="190"/>
      <c r="DZ21" s="190"/>
      <c r="EA21" s="190"/>
      <c r="EB21" s="190"/>
      <c r="EC21" s="190"/>
      <c r="ED21" s="190"/>
      <c r="EE21" s="192"/>
      <c r="EF21" s="189">
        <v>0</v>
      </c>
      <c r="EG21" s="190"/>
      <c r="EH21" s="190"/>
      <c r="EI21" s="190"/>
      <c r="EJ21" s="190"/>
      <c r="EK21" s="190"/>
      <c r="EL21" s="190"/>
      <c r="EM21" s="190"/>
      <c r="EN21" s="190"/>
      <c r="EO21" s="190"/>
      <c r="EP21" s="190"/>
      <c r="EQ21" s="190"/>
      <c r="ER21" s="192"/>
      <c r="ES21" s="189">
        <v>0</v>
      </c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2"/>
    </row>
    <row r="22" spans="1:161" ht="12.75" thickBot="1" x14ac:dyDescent="0.25">
      <c r="A22" s="193" t="s">
        <v>501</v>
      </c>
      <c r="B22" s="194"/>
      <c r="C22" s="194"/>
      <c r="D22" s="194"/>
      <c r="E22" s="194"/>
      <c r="F22" s="194"/>
      <c r="G22" s="194"/>
      <c r="H22" s="195"/>
      <c r="I22" s="208" t="s">
        <v>502</v>
      </c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10" t="s">
        <v>503</v>
      </c>
      <c r="CO22" s="211"/>
      <c r="CP22" s="211"/>
      <c r="CQ22" s="211"/>
      <c r="CR22" s="211"/>
      <c r="CS22" s="211"/>
      <c r="CT22" s="211"/>
      <c r="CU22" s="212"/>
      <c r="CV22" s="213" t="s">
        <v>11</v>
      </c>
      <c r="CW22" s="211"/>
      <c r="CX22" s="211"/>
      <c r="CY22" s="211"/>
      <c r="CZ22" s="211"/>
      <c r="DA22" s="211"/>
      <c r="DB22" s="211"/>
      <c r="DC22" s="211"/>
      <c r="DD22" s="211"/>
      <c r="DE22" s="212"/>
      <c r="DF22" s="201">
        <f>DF24</f>
        <v>12000000</v>
      </c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3"/>
      <c r="DS22" s="201">
        <f>DS24</f>
        <v>12200000</v>
      </c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3"/>
      <c r="EF22" s="201">
        <f>EF24</f>
        <v>12300000</v>
      </c>
      <c r="EG22" s="202"/>
      <c r="EH22" s="202"/>
      <c r="EI22" s="202"/>
      <c r="EJ22" s="202"/>
      <c r="EK22" s="202"/>
      <c r="EL22" s="202"/>
      <c r="EM22" s="202"/>
      <c r="EN22" s="202"/>
      <c r="EO22" s="202"/>
      <c r="EP22" s="202"/>
      <c r="EQ22" s="202"/>
      <c r="ER22" s="203"/>
      <c r="ES22" s="189">
        <v>0</v>
      </c>
      <c r="ET22" s="190"/>
      <c r="EU22" s="190"/>
      <c r="EV22" s="190"/>
      <c r="EW22" s="190"/>
      <c r="EX22" s="190"/>
      <c r="EY22" s="190"/>
      <c r="EZ22" s="190"/>
      <c r="FA22" s="190"/>
      <c r="FB22" s="190"/>
      <c r="FC22" s="190"/>
      <c r="FD22" s="190"/>
      <c r="FE22" s="192"/>
    </row>
    <row r="23" spans="1:161" ht="24" customHeight="1" x14ac:dyDescent="0.2">
      <c r="A23" s="193" t="s">
        <v>504</v>
      </c>
      <c r="B23" s="194"/>
      <c r="C23" s="194"/>
      <c r="D23" s="194"/>
      <c r="E23" s="194"/>
      <c r="F23" s="194"/>
      <c r="G23" s="194"/>
      <c r="H23" s="195"/>
      <c r="I23" s="199" t="s">
        <v>479</v>
      </c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  <c r="BS23" s="200"/>
      <c r="BT23" s="200"/>
      <c r="BU23" s="200"/>
      <c r="BV23" s="200"/>
      <c r="BW23" s="200"/>
      <c r="BX23" s="200"/>
      <c r="BY23" s="200"/>
      <c r="BZ23" s="200"/>
      <c r="CA23" s="200"/>
      <c r="CB23" s="200"/>
      <c r="CC23" s="200"/>
      <c r="CD23" s="200"/>
      <c r="CE23" s="200"/>
      <c r="CF23" s="200"/>
      <c r="CG23" s="200"/>
      <c r="CH23" s="200"/>
      <c r="CI23" s="200"/>
      <c r="CJ23" s="200"/>
      <c r="CK23" s="200"/>
      <c r="CL23" s="200"/>
      <c r="CM23" s="200"/>
      <c r="CN23" s="204" t="s">
        <v>505</v>
      </c>
      <c r="CO23" s="205"/>
      <c r="CP23" s="205"/>
      <c r="CQ23" s="205"/>
      <c r="CR23" s="205"/>
      <c r="CS23" s="205"/>
      <c r="CT23" s="205"/>
      <c r="CU23" s="206"/>
      <c r="CV23" s="207" t="s">
        <v>11</v>
      </c>
      <c r="CW23" s="205"/>
      <c r="CX23" s="205"/>
      <c r="CY23" s="205"/>
      <c r="CZ23" s="205"/>
      <c r="DA23" s="205"/>
      <c r="DB23" s="205"/>
      <c r="DC23" s="205"/>
      <c r="DD23" s="205"/>
      <c r="DE23" s="206"/>
      <c r="DF23" s="189">
        <v>0</v>
      </c>
      <c r="DG23" s="190"/>
      <c r="DH23" s="190"/>
      <c r="DI23" s="190"/>
      <c r="DJ23" s="190"/>
      <c r="DK23" s="190"/>
      <c r="DL23" s="190"/>
      <c r="DM23" s="190"/>
      <c r="DN23" s="190"/>
      <c r="DO23" s="190"/>
      <c r="DP23" s="190"/>
      <c r="DQ23" s="190"/>
      <c r="DR23" s="192"/>
      <c r="DS23" s="189">
        <v>0</v>
      </c>
      <c r="DT23" s="190"/>
      <c r="DU23" s="190"/>
      <c r="DV23" s="190"/>
      <c r="DW23" s="190"/>
      <c r="DX23" s="190"/>
      <c r="DY23" s="190"/>
      <c r="DZ23" s="190"/>
      <c r="EA23" s="190"/>
      <c r="EB23" s="190"/>
      <c r="EC23" s="190"/>
      <c r="ED23" s="190"/>
      <c r="EE23" s="192"/>
      <c r="EF23" s="189">
        <v>0</v>
      </c>
      <c r="EG23" s="190"/>
      <c r="EH23" s="190"/>
      <c r="EI23" s="190"/>
      <c r="EJ23" s="190"/>
      <c r="EK23" s="190"/>
      <c r="EL23" s="190"/>
      <c r="EM23" s="190"/>
      <c r="EN23" s="190"/>
      <c r="EO23" s="190"/>
      <c r="EP23" s="190"/>
      <c r="EQ23" s="190"/>
      <c r="ER23" s="192"/>
      <c r="ES23" s="189">
        <v>0</v>
      </c>
      <c r="ET23" s="190"/>
      <c r="EU23" s="190"/>
      <c r="EV23" s="190"/>
      <c r="EW23" s="190"/>
      <c r="EX23" s="190"/>
      <c r="EY23" s="190"/>
      <c r="EZ23" s="190"/>
      <c r="FA23" s="190"/>
      <c r="FB23" s="190"/>
      <c r="FC23" s="190"/>
      <c r="FD23" s="190"/>
      <c r="FE23" s="192"/>
    </row>
    <row r="24" spans="1:161" ht="12" x14ac:dyDescent="0.2">
      <c r="A24" s="193" t="s">
        <v>506</v>
      </c>
      <c r="B24" s="194"/>
      <c r="C24" s="194"/>
      <c r="D24" s="194"/>
      <c r="E24" s="194"/>
      <c r="F24" s="194"/>
      <c r="G24" s="194"/>
      <c r="H24" s="195"/>
      <c r="I24" s="199" t="s">
        <v>507</v>
      </c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00"/>
      <c r="BJ24" s="200"/>
      <c r="BK24" s="200"/>
      <c r="BL24" s="200"/>
      <c r="BM24" s="200"/>
      <c r="BN24" s="200"/>
      <c r="BO24" s="200"/>
      <c r="BP24" s="200"/>
      <c r="BQ24" s="200"/>
      <c r="BR24" s="200"/>
      <c r="BS24" s="200"/>
      <c r="BT24" s="200"/>
      <c r="BU24" s="200"/>
      <c r="BV24" s="200"/>
      <c r="BW24" s="200"/>
      <c r="BX24" s="200"/>
      <c r="BY24" s="200"/>
      <c r="BZ24" s="200"/>
      <c r="CA24" s="200"/>
      <c r="CB24" s="200"/>
      <c r="CC24" s="200"/>
      <c r="CD24" s="200"/>
      <c r="CE24" s="200"/>
      <c r="CF24" s="200"/>
      <c r="CG24" s="200"/>
      <c r="CH24" s="200"/>
      <c r="CI24" s="200"/>
      <c r="CJ24" s="200"/>
      <c r="CK24" s="200"/>
      <c r="CL24" s="200"/>
      <c r="CM24" s="200"/>
      <c r="CN24" s="198" t="s">
        <v>508</v>
      </c>
      <c r="CO24" s="194"/>
      <c r="CP24" s="194"/>
      <c r="CQ24" s="194"/>
      <c r="CR24" s="194"/>
      <c r="CS24" s="194"/>
      <c r="CT24" s="194"/>
      <c r="CU24" s="195"/>
      <c r="CV24" s="193" t="s">
        <v>11</v>
      </c>
      <c r="CW24" s="194"/>
      <c r="CX24" s="194"/>
      <c r="CY24" s="194"/>
      <c r="CZ24" s="194"/>
      <c r="DA24" s="194"/>
      <c r="DB24" s="194"/>
      <c r="DC24" s="194"/>
      <c r="DD24" s="194"/>
      <c r="DE24" s="195"/>
      <c r="DF24" s="189">
        <v>12000000</v>
      </c>
      <c r="DG24" s="190"/>
      <c r="DH24" s="190"/>
      <c r="DI24" s="190"/>
      <c r="DJ24" s="190"/>
      <c r="DK24" s="190"/>
      <c r="DL24" s="190"/>
      <c r="DM24" s="190"/>
      <c r="DN24" s="190"/>
      <c r="DO24" s="190"/>
      <c r="DP24" s="190"/>
      <c r="DQ24" s="190"/>
      <c r="DR24" s="191"/>
      <c r="DS24" s="189">
        <v>12200000</v>
      </c>
      <c r="DT24" s="190"/>
      <c r="DU24" s="190"/>
      <c r="DV24" s="190"/>
      <c r="DW24" s="190"/>
      <c r="DX24" s="190"/>
      <c r="DY24" s="190"/>
      <c r="DZ24" s="190"/>
      <c r="EA24" s="190"/>
      <c r="EB24" s="190"/>
      <c r="EC24" s="190"/>
      <c r="ED24" s="190"/>
      <c r="EE24" s="191"/>
      <c r="EF24" s="189">
        <v>12300000</v>
      </c>
      <c r="EG24" s="190"/>
      <c r="EH24" s="190"/>
      <c r="EI24" s="190"/>
      <c r="EJ24" s="190"/>
      <c r="EK24" s="190"/>
      <c r="EL24" s="190"/>
      <c r="EM24" s="190"/>
      <c r="EN24" s="190"/>
      <c r="EO24" s="190"/>
      <c r="EP24" s="190"/>
      <c r="EQ24" s="190"/>
      <c r="ER24" s="191"/>
      <c r="ES24" s="189">
        <v>0</v>
      </c>
      <c r="ET24" s="190"/>
      <c r="EU24" s="190"/>
      <c r="EV24" s="190"/>
      <c r="EW24" s="190"/>
      <c r="EX24" s="190"/>
      <c r="EY24" s="190"/>
      <c r="EZ24" s="190"/>
      <c r="FA24" s="190"/>
      <c r="FB24" s="190"/>
      <c r="FC24" s="190"/>
      <c r="FD24" s="190"/>
      <c r="FE24" s="192"/>
    </row>
    <row r="25" spans="1:161" ht="24" customHeight="1" x14ac:dyDescent="0.2">
      <c r="A25" s="193" t="s">
        <v>23</v>
      </c>
      <c r="B25" s="194"/>
      <c r="C25" s="194"/>
      <c r="D25" s="194"/>
      <c r="E25" s="194"/>
      <c r="F25" s="194"/>
      <c r="G25" s="194"/>
      <c r="H25" s="195"/>
      <c r="I25" s="196" t="s">
        <v>509</v>
      </c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8" t="s">
        <v>510</v>
      </c>
      <c r="CO25" s="194"/>
      <c r="CP25" s="194"/>
      <c r="CQ25" s="194"/>
      <c r="CR25" s="194"/>
      <c r="CS25" s="194"/>
      <c r="CT25" s="194"/>
      <c r="CU25" s="195"/>
      <c r="CV25" s="193" t="s">
        <v>11</v>
      </c>
      <c r="CW25" s="194"/>
      <c r="CX25" s="194"/>
      <c r="CY25" s="194"/>
      <c r="CZ25" s="194"/>
      <c r="DA25" s="194"/>
      <c r="DB25" s="194"/>
      <c r="DC25" s="194"/>
      <c r="DD25" s="194"/>
      <c r="DE25" s="195"/>
      <c r="DF25" s="189">
        <v>0</v>
      </c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2"/>
      <c r="DS25" s="189">
        <v>0</v>
      </c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2"/>
      <c r="EF25" s="189">
        <v>0</v>
      </c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2"/>
      <c r="ES25" s="189">
        <v>0</v>
      </c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2"/>
    </row>
    <row r="26" spans="1:161" ht="24" customHeight="1" x14ac:dyDescent="0.2">
      <c r="A26" s="193" t="s">
        <v>34</v>
      </c>
      <c r="B26" s="194"/>
      <c r="C26" s="194"/>
      <c r="D26" s="194"/>
      <c r="E26" s="194"/>
      <c r="F26" s="194"/>
      <c r="G26" s="194"/>
      <c r="H26" s="195"/>
      <c r="I26" s="196" t="s">
        <v>511</v>
      </c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  <c r="BI26" s="197"/>
      <c r="BJ26" s="197"/>
      <c r="BK26" s="197"/>
      <c r="BL26" s="197"/>
      <c r="BM26" s="197"/>
      <c r="BN26" s="197"/>
      <c r="BO26" s="197"/>
      <c r="BP26" s="197"/>
      <c r="BQ26" s="197"/>
      <c r="BR26" s="197"/>
      <c r="BS26" s="197"/>
      <c r="BT26" s="197"/>
      <c r="BU26" s="197"/>
      <c r="BV26" s="197"/>
      <c r="BW26" s="197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8" t="s">
        <v>512</v>
      </c>
      <c r="CO26" s="194"/>
      <c r="CP26" s="194"/>
      <c r="CQ26" s="194"/>
      <c r="CR26" s="194"/>
      <c r="CS26" s="194"/>
      <c r="CT26" s="194"/>
      <c r="CU26" s="195"/>
      <c r="CV26" s="193" t="s">
        <v>11</v>
      </c>
      <c r="CW26" s="194"/>
      <c r="CX26" s="194"/>
      <c r="CY26" s="194"/>
      <c r="CZ26" s="194"/>
      <c r="DA26" s="194"/>
      <c r="DB26" s="194"/>
      <c r="DC26" s="194"/>
      <c r="DD26" s="194"/>
      <c r="DE26" s="195"/>
      <c r="DF26" s="189">
        <f>DF14+DF17+DF24</f>
        <v>28887098</v>
      </c>
      <c r="DG26" s="190"/>
      <c r="DH26" s="190"/>
      <c r="DI26" s="190"/>
      <c r="DJ26" s="190"/>
      <c r="DK26" s="190"/>
      <c r="DL26" s="190"/>
      <c r="DM26" s="190"/>
      <c r="DN26" s="190"/>
      <c r="DO26" s="190"/>
      <c r="DP26" s="190"/>
      <c r="DQ26" s="190"/>
      <c r="DR26" s="191"/>
      <c r="DS26" s="189">
        <f>DS14+DS17+DS24</f>
        <v>31255598</v>
      </c>
      <c r="DT26" s="190"/>
      <c r="DU26" s="190"/>
      <c r="DV26" s="190"/>
      <c r="DW26" s="190"/>
      <c r="DX26" s="190"/>
      <c r="DY26" s="190"/>
      <c r="DZ26" s="190"/>
      <c r="EA26" s="190"/>
      <c r="EB26" s="190"/>
      <c r="EC26" s="190"/>
      <c r="ED26" s="190"/>
      <c r="EE26" s="191"/>
      <c r="EF26" s="189">
        <f>EF14+EF17+EF24</f>
        <v>33917158</v>
      </c>
      <c r="EG26" s="190"/>
      <c r="EH26" s="190"/>
      <c r="EI26" s="190"/>
      <c r="EJ26" s="190"/>
      <c r="EK26" s="190"/>
      <c r="EL26" s="190"/>
      <c r="EM26" s="190"/>
      <c r="EN26" s="190"/>
      <c r="EO26" s="190"/>
      <c r="EP26" s="190"/>
      <c r="EQ26" s="190"/>
      <c r="ER26" s="191"/>
      <c r="ES26" s="189">
        <v>0</v>
      </c>
      <c r="ET26" s="190"/>
      <c r="EU26" s="190"/>
      <c r="EV26" s="190"/>
      <c r="EW26" s="190"/>
      <c r="EX26" s="190"/>
      <c r="EY26" s="190"/>
      <c r="EZ26" s="190"/>
      <c r="FA26" s="190"/>
      <c r="FB26" s="190"/>
      <c r="FC26" s="190"/>
      <c r="FD26" s="190"/>
      <c r="FE26" s="192"/>
    </row>
    <row r="27" spans="1:161" ht="4.5" customHeight="1" x14ac:dyDescent="0.2">
      <c r="A27" s="8"/>
      <c r="B27" s="8"/>
      <c r="C27" s="8"/>
      <c r="D27" s="8"/>
      <c r="E27" s="8"/>
      <c r="F27" s="8"/>
      <c r="G27" s="8"/>
      <c r="H27" s="8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</row>
    <row r="28" spans="1:161" x14ac:dyDescent="0.2">
      <c r="A28" s="8"/>
      <c r="B28" s="8"/>
      <c r="C28" s="8"/>
      <c r="D28" s="8"/>
      <c r="E28" s="8"/>
      <c r="F28" s="8"/>
      <c r="G28" s="8"/>
      <c r="H28" s="8"/>
      <c r="I28" s="80" t="s">
        <v>513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</row>
    <row r="29" spans="1:161" x14ac:dyDescent="0.2">
      <c r="A29" s="8"/>
      <c r="B29" s="8"/>
      <c r="C29" s="8"/>
      <c r="D29" s="8"/>
      <c r="E29" s="8"/>
      <c r="F29" s="8"/>
      <c r="G29" s="8"/>
      <c r="H29" s="8"/>
      <c r="I29" s="80" t="s">
        <v>514</v>
      </c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186" t="s">
        <v>515</v>
      </c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42"/>
      <c r="BJ29" s="42"/>
      <c r="BK29" s="186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42"/>
      <c r="BX29" s="42"/>
      <c r="BY29" s="186" t="s">
        <v>266</v>
      </c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</row>
    <row r="30" spans="1:161" s="36" customFormat="1" ht="8.25" x14ac:dyDescent="0.1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188" t="s">
        <v>516</v>
      </c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43"/>
      <c r="BJ30" s="43"/>
      <c r="BK30" s="188" t="s">
        <v>267</v>
      </c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43"/>
      <c r="BX30" s="43"/>
      <c r="BY30" s="188" t="s">
        <v>268</v>
      </c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  <c r="CN30" s="188"/>
      <c r="CO30" s="188"/>
      <c r="CP30" s="188"/>
      <c r="CQ30" s="188"/>
      <c r="CR30" s="188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</row>
    <row r="31" spans="1:161" s="36" customFormat="1" ht="3" customHeight="1" x14ac:dyDescent="0.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3"/>
      <c r="BJ31" s="43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3"/>
      <c r="BX31" s="43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</row>
    <row r="32" spans="1:161" x14ac:dyDescent="0.2">
      <c r="A32" s="8"/>
      <c r="B32" s="8"/>
      <c r="C32" s="8"/>
      <c r="D32" s="8"/>
      <c r="E32" s="8"/>
      <c r="F32" s="8"/>
      <c r="G32" s="8"/>
      <c r="H32" s="8"/>
      <c r="I32" s="80" t="s">
        <v>517</v>
      </c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186" t="s">
        <v>518</v>
      </c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42"/>
      <c r="BF32" s="42"/>
      <c r="BG32" s="186" t="s">
        <v>519</v>
      </c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42"/>
      <c r="BZ32" s="42"/>
      <c r="CA32" s="181" t="s">
        <v>520</v>
      </c>
      <c r="CB32" s="182"/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182"/>
      <c r="CO32" s="182"/>
      <c r="CP32" s="182"/>
      <c r="CQ32" s="182"/>
      <c r="CR32" s="182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</row>
    <row r="33" spans="1:161" s="36" customFormat="1" ht="8.25" x14ac:dyDescent="0.1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188" t="s">
        <v>516</v>
      </c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43"/>
      <c r="BF33" s="43"/>
      <c r="BG33" s="188" t="s">
        <v>521</v>
      </c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43"/>
      <c r="BZ33" s="43"/>
      <c r="CA33" s="188" t="s">
        <v>522</v>
      </c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</row>
    <row r="34" spans="1:161" s="36" customFormat="1" ht="3" customHeight="1" x14ac:dyDescent="0.1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3"/>
      <c r="BF34" s="43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3"/>
      <c r="BZ34" s="43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</row>
    <row r="35" spans="1:161" x14ac:dyDescent="0.2">
      <c r="A35" s="8"/>
      <c r="B35" s="8"/>
      <c r="C35" s="8"/>
      <c r="D35" s="8"/>
      <c r="E35" s="8"/>
      <c r="F35" s="8"/>
      <c r="G35" s="8"/>
      <c r="H35" s="8"/>
      <c r="I35" s="180" t="s">
        <v>52</v>
      </c>
      <c r="J35" s="180"/>
      <c r="K35" s="181" t="s">
        <v>174</v>
      </c>
      <c r="L35" s="182"/>
      <c r="M35" s="182"/>
      <c r="N35" s="183" t="s">
        <v>52</v>
      </c>
      <c r="O35" s="183"/>
      <c r="P35" s="80"/>
      <c r="Q35" s="181" t="s">
        <v>269</v>
      </c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0">
        <v>20</v>
      </c>
      <c r="AG35" s="180"/>
      <c r="AH35" s="180"/>
      <c r="AI35" s="184" t="s">
        <v>172</v>
      </c>
      <c r="AJ35" s="185"/>
      <c r="AK35" s="185"/>
      <c r="AL35" s="80" t="s">
        <v>270</v>
      </c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</row>
    <row r="36" spans="1:161" ht="8.25" customHeight="1" thickBo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</row>
    <row r="37" spans="1:161" ht="3" customHeight="1" x14ac:dyDescent="0.2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6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</row>
    <row r="38" spans="1:161" x14ac:dyDescent="0.2">
      <c r="A38" s="47" t="s">
        <v>523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4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</row>
    <row r="39" spans="1:161" ht="21" customHeight="1" x14ac:dyDescent="0.2">
      <c r="A39" s="170" t="s">
        <v>524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2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</row>
    <row r="40" spans="1:161" s="36" customFormat="1" ht="8.25" x14ac:dyDescent="0.15">
      <c r="A40" s="173" t="s">
        <v>525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5"/>
    </row>
    <row r="41" spans="1:161" s="36" customFormat="1" ht="6" customHeight="1" x14ac:dyDescent="0.15">
      <c r="A41" s="49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1"/>
    </row>
    <row r="42" spans="1:161" x14ac:dyDescent="0.2">
      <c r="A42" s="176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AH42" s="178" t="s">
        <v>526</v>
      </c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  <c r="BI42" s="177"/>
      <c r="BJ42" s="177"/>
      <c r="BK42" s="177"/>
      <c r="BL42" s="177"/>
      <c r="BM42" s="177"/>
      <c r="BN42" s="177"/>
      <c r="BO42" s="177"/>
      <c r="BP42" s="177"/>
      <c r="BQ42" s="177"/>
      <c r="BR42" s="177"/>
      <c r="BS42" s="177"/>
      <c r="BT42" s="177"/>
      <c r="BU42" s="177"/>
      <c r="BV42" s="177"/>
      <c r="BW42" s="177"/>
      <c r="BX42" s="177"/>
      <c r="BY42" s="177"/>
      <c r="BZ42" s="177"/>
      <c r="CA42" s="177"/>
      <c r="CB42" s="177"/>
      <c r="CC42" s="177"/>
      <c r="CD42" s="177"/>
      <c r="CE42" s="177"/>
      <c r="CF42" s="177"/>
      <c r="CG42" s="177"/>
      <c r="CH42" s="177"/>
      <c r="CI42" s="177"/>
      <c r="CJ42" s="177"/>
      <c r="CK42" s="177"/>
      <c r="CL42" s="177"/>
      <c r="CM42" s="179"/>
    </row>
    <row r="43" spans="1:161" s="36" customFormat="1" ht="8.25" x14ac:dyDescent="0.15">
      <c r="A43" s="173" t="s">
        <v>267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AH43" s="174" t="s">
        <v>268</v>
      </c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5"/>
    </row>
    <row r="44" spans="1:161" ht="8.25" customHeight="1" x14ac:dyDescent="0.2">
      <c r="A44" s="52"/>
      <c r="CM44" s="53"/>
    </row>
    <row r="45" spans="1:161" x14ac:dyDescent="0.2">
      <c r="A45" s="165" t="s">
        <v>52</v>
      </c>
      <c r="B45" s="139"/>
      <c r="C45" s="166" t="s">
        <v>174</v>
      </c>
      <c r="D45" s="167"/>
      <c r="E45" s="167"/>
      <c r="F45" s="131" t="s">
        <v>52</v>
      </c>
      <c r="G45" s="131"/>
      <c r="I45" s="166" t="s">
        <v>269</v>
      </c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39">
        <v>20</v>
      </c>
      <c r="Y45" s="139"/>
      <c r="Z45" s="139"/>
      <c r="AA45" s="168" t="s">
        <v>172</v>
      </c>
      <c r="AB45" s="169"/>
      <c r="AC45" s="169"/>
      <c r="AD45" s="34" t="s">
        <v>270</v>
      </c>
      <c r="CM45" s="53"/>
    </row>
    <row r="46" spans="1:161" ht="3" customHeight="1" thickBot="1" x14ac:dyDescent="0.25">
      <c r="A46" s="54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6"/>
    </row>
    <row r="47" spans="1:161" x14ac:dyDescent="0.2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</row>
    <row r="48" spans="1:161" ht="3" customHeight="1" x14ac:dyDescent="0.2"/>
  </sheetData>
  <mergeCells count="217">
    <mergeCell ref="DY4:EA4"/>
    <mergeCell ref="EB4:EE4"/>
    <mergeCell ref="EF4:EK4"/>
    <mergeCell ref="EL4:EN4"/>
    <mergeCell ref="EO4:ER4"/>
    <mergeCell ref="ES4:FE5"/>
    <mergeCell ref="B1:FD1"/>
    <mergeCell ref="A3:H5"/>
    <mergeCell ref="I3:CM5"/>
    <mergeCell ref="CN3:CU5"/>
    <mergeCell ref="CV3:DE5"/>
    <mergeCell ref="DF3:FE3"/>
    <mergeCell ref="DF4:DK4"/>
    <mergeCell ref="DL4:DN4"/>
    <mergeCell ref="DO4:DR4"/>
    <mergeCell ref="DS4:DX4"/>
    <mergeCell ref="DF5:DR5"/>
    <mergeCell ref="DS5:EE5"/>
    <mergeCell ref="EF5:ER5"/>
    <mergeCell ref="A6:H6"/>
    <mergeCell ref="I6:CM6"/>
    <mergeCell ref="CN6:CU6"/>
    <mergeCell ref="CV6:DE6"/>
    <mergeCell ref="DF6:DR6"/>
    <mergeCell ref="DS6:EE6"/>
    <mergeCell ref="EF6:ER6"/>
    <mergeCell ref="ES6:FE6"/>
    <mergeCell ref="A7:H7"/>
    <mergeCell ref="I7:CM7"/>
    <mergeCell ref="CN7:CU7"/>
    <mergeCell ref="CV7:DE7"/>
    <mergeCell ref="DF7:DR7"/>
    <mergeCell ref="DS7:EE7"/>
    <mergeCell ref="EF7:ER7"/>
    <mergeCell ref="ES7:FE7"/>
    <mergeCell ref="EF8:ER8"/>
    <mergeCell ref="ES8:FE8"/>
    <mergeCell ref="A9:H9"/>
    <mergeCell ref="I9:CM9"/>
    <mergeCell ref="CN9:CU9"/>
    <mergeCell ref="CV9:DE9"/>
    <mergeCell ref="DF9:DR9"/>
    <mergeCell ref="DS9:EE9"/>
    <mergeCell ref="EF9:ER9"/>
    <mergeCell ref="ES9:FE9"/>
    <mergeCell ref="A8:H8"/>
    <mergeCell ref="I8:CM8"/>
    <mergeCell ref="CN8:CU8"/>
    <mergeCell ref="CV8:DE8"/>
    <mergeCell ref="DF8:DR8"/>
    <mergeCell ref="DS8:EE8"/>
    <mergeCell ref="EF10:ER10"/>
    <mergeCell ref="ES10:FE10"/>
    <mergeCell ref="A11:H11"/>
    <mergeCell ref="I11:CM11"/>
    <mergeCell ref="CN11:CU11"/>
    <mergeCell ref="CV11:DE11"/>
    <mergeCell ref="DF11:DR11"/>
    <mergeCell ref="DS11:EE11"/>
    <mergeCell ref="EF11:ER11"/>
    <mergeCell ref="ES11:FE11"/>
    <mergeCell ref="A10:H10"/>
    <mergeCell ref="I10:CM10"/>
    <mergeCell ref="CN10:CU10"/>
    <mergeCell ref="CV10:DE10"/>
    <mergeCell ref="DF10:DR10"/>
    <mergeCell ref="DS10:EE10"/>
    <mergeCell ref="EF12:ER12"/>
    <mergeCell ref="ES12:FE12"/>
    <mergeCell ref="A13:H13"/>
    <mergeCell ref="I13:CM13"/>
    <mergeCell ref="CN13:CU13"/>
    <mergeCell ref="CV13:DE13"/>
    <mergeCell ref="DF13:DR13"/>
    <mergeCell ref="DS13:EE13"/>
    <mergeCell ref="EF13:ER13"/>
    <mergeCell ref="ES13:FE13"/>
    <mergeCell ref="A12:H12"/>
    <mergeCell ref="I12:CM12"/>
    <mergeCell ref="CN12:CU12"/>
    <mergeCell ref="CV12:DE12"/>
    <mergeCell ref="DF12:DR12"/>
    <mergeCell ref="DS12:EE12"/>
    <mergeCell ref="EF14:ER14"/>
    <mergeCell ref="ES14:FE14"/>
    <mergeCell ref="A15:H15"/>
    <mergeCell ref="I15:CM15"/>
    <mergeCell ref="CN15:CU15"/>
    <mergeCell ref="CV15:DE15"/>
    <mergeCell ref="DF15:DR15"/>
    <mergeCell ref="DS15:EE15"/>
    <mergeCell ref="EF15:ER15"/>
    <mergeCell ref="ES15:FE15"/>
    <mergeCell ref="A14:H14"/>
    <mergeCell ref="I14:CM14"/>
    <mergeCell ref="CN14:CU14"/>
    <mergeCell ref="CV14:DE14"/>
    <mergeCell ref="DF14:DR14"/>
    <mergeCell ref="DS14:EE14"/>
    <mergeCell ref="EF16:ER16"/>
    <mergeCell ref="ES16:FE16"/>
    <mergeCell ref="A17:H17"/>
    <mergeCell ref="I17:CM17"/>
    <mergeCell ref="CN17:CU17"/>
    <mergeCell ref="CV17:DE17"/>
    <mergeCell ref="DF17:DR17"/>
    <mergeCell ref="DS17:EE17"/>
    <mergeCell ref="EF17:ER17"/>
    <mergeCell ref="ES17:FE17"/>
    <mergeCell ref="A16:H16"/>
    <mergeCell ref="I16:CM16"/>
    <mergeCell ref="CN16:CU16"/>
    <mergeCell ref="CV16:DE16"/>
    <mergeCell ref="DF16:DR16"/>
    <mergeCell ref="DS16:EE16"/>
    <mergeCell ref="EF18:ER18"/>
    <mergeCell ref="ES18:FE18"/>
    <mergeCell ref="A19:H19"/>
    <mergeCell ref="I19:CM19"/>
    <mergeCell ref="CN19:CU19"/>
    <mergeCell ref="CV19:DE19"/>
    <mergeCell ref="DF19:DR19"/>
    <mergeCell ref="DS19:EE19"/>
    <mergeCell ref="EF19:ER19"/>
    <mergeCell ref="ES19:FE19"/>
    <mergeCell ref="A18:H18"/>
    <mergeCell ref="I18:CM18"/>
    <mergeCell ref="CN18:CU18"/>
    <mergeCell ref="CV18:DE18"/>
    <mergeCell ref="DF18:DR18"/>
    <mergeCell ref="DS18:EE18"/>
    <mergeCell ref="EF20:ER20"/>
    <mergeCell ref="ES20:FE20"/>
    <mergeCell ref="A21:H21"/>
    <mergeCell ref="I21:CM21"/>
    <mergeCell ref="CN21:CU21"/>
    <mergeCell ref="CV21:DE21"/>
    <mergeCell ref="DF21:DR21"/>
    <mergeCell ref="DS21:EE21"/>
    <mergeCell ref="EF21:ER21"/>
    <mergeCell ref="ES21:FE21"/>
    <mergeCell ref="A20:H20"/>
    <mergeCell ref="I20:CM20"/>
    <mergeCell ref="CN20:CU20"/>
    <mergeCell ref="CV20:DE20"/>
    <mergeCell ref="DF20:DR20"/>
    <mergeCell ref="DS20:EE20"/>
    <mergeCell ref="EF22:ER22"/>
    <mergeCell ref="ES22:FE22"/>
    <mergeCell ref="A23:H23"/>
    <mergeCell ref="I23:CM23"/>
    <mergeCell ref="CN23:CU23"/>
    <mergeCell ref="CV23:DE23"/>
    <mergeCell ref="DF23:DR23"/>
    <mergeCell ref="DS23:EE23"/>
    <mergeCell ref="EF23:ER23"/>
    <mergeCell ref="ES23:FE23"/>
    <mergeCell ref="A22:H22"/>
    <mergeCell ref="I22:CM22"/>
    <mergeCell ref="CN22:CU22"/>
    <mergeCell ref="CV22:DE22"/>
    <mergeCell ref="DF22:DR22"/>
    <mergeCell ref="DS22:EE22"/>
    <mergeCell ref="EF24:ER24"/>
    <mergeCell ref="ES24:FE24"/>
    <mergeCell ref="A25:H25"/>
    <mergeCell ref="I25:CM25"/>
    <mergeCell ref="CN25:CU25"/>
    <mergeCell ref="CV25:DE25"/>
    <mergeCell ref="DF25:DR25"/>
    <mergeCell ref="DS25:EE25"/>
    <mergeCell ref="EF25:ER25"/>
    <mergeCell ref="ES25:FE25"/>
    <mergeCell ref="A24:H24"/>
    <mergeCell ref="I24:CM24"/>
    <mergeCell ref="CN24:CU24"/>
    <mergeCell ref="CV24:DE24"/>
    <mergeCell ref="DF24:DR24"/>
    <mergeCell ref="DS24:EE24"/>
    <mergeCell ref="EF26:ER26"/>
    <mergeCell ref="ES26:FE26"/>
    <mergeCell ref="AQ29:BH29"/>
    <mergeCell ref="BK29:BV29"/>
    <mergeCell ref="BY29:CR29"/>
    <mergeCell ref="AQ30:BH30"/>
    <mergeCell ref="BK30:BV30"/>
    <mergeCell ref="BY30:CR30"/>
    <mergeCell ref="A26:H26"/>
    <mergeCell ref="I26:CM26"/>
    <mergeCell ref="CN26:CU26"/>
    <mergeCell ref="CV26:DE26"/>
    <mergeCell ref="DF26:DR26"/>
    <mergeCell ref="DS26:EE26"/>
    <mergeCell ref="I35:J35"/>
    <mergeCell ref="K35:M35"/>
    <mergeCell ref="N35:O35"/>
    <mergeCell ref="Q35:AE35"/>
    <mergeCell ref="AF35:AH35"/>
    <mergeCell ref="AI35:AK35"/>
    <mergeCell ref="AM32:BD32"/>
    <mergeCell ref="BG32:BX32"/>
    <mergeCell ref="CA32:CR32"/>
    <mergeCell ref="AM33:BD33"/>
    <mergeCell ref="BG33:BX33"/>
    <mergeCell ref="CA33:CR33"/>
    <mergeCell ref="A45:B45"/>
    <mergeCell ref="C45:E45"/>
    <mergeCell ref="F45:G45"/>
    <mergeCell ref="I45:W45"/>
    <mergeCell ref="X45:Z45"/>
    <mergeCell ref="AA45:AC45"/>
    <mergeCell ref="A39:CM39"/>
    <mergeCell ref="A40:CM40"/>
    <mergeCell ref="A42:Y42"/>
    <mergeCell ref="AH42:CM42"/>
    <mergeCell ref="A43:Y43"/>
    <mergeCell ref="AH43:CM43"/>
  </mergeCells>
  <pageMargins left="0.59055118110236227" right="0.51181102362204722" top="0.78740157480314965" bottom="0.31496062992125984" header="0.19685039370078741" footer="0.19685039370078741"/>
  <pageSetup paperSize="9" orientation="landscape" cellComments="asDisplayed" r:id="rId1"/>
  <headerFooter alignWithMargins="0"/>
  <rowBreaks count="1" manualBreakCount="1">
    <brk id="22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5"/>
  <sheetViews>
    <sheetView zoomScaleNormal="100" zoomScaleSheetLayoutView="120" workbookViewId="0">
      <selection activeCell="GM19" sqref="GM19"/>
    </sheetView>
  </sheetViews>
  <sheetFormatPr defaultColWidth="0.85546875" defaultRowHeight="12.75" x14ac:dyDescent="0.2"/>
  <cols>
    <col min="1" max="22" width="0.85546875" style="3"/>
    <col min="23" max="23" width="2.140625" style="3" customWidth="1"/>
    <col min="24" max="24" width="1.28515625" style="3" customWidth="1"/>
    <col min="25" max="160" width="0.85546875" style="3"/>
    <col min="161" max="161" width="2.28515625" style="3" customWidth="1"/>
    <col min="162" max="174" width="0.85546875" style="3"/>
    <col min="175" max="16384" width="0.85546875" style="7"/>
  </cols>
  <sheetData>
    <row r="1" spans="1:188" ht="3" customHeight="1" x14ac:dyDescent="0.2"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</row>
    <row r="2" spans="1:188" s="9" customFormat="1" ht="11.25" x14ac:dyDescent="0.2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</row>
    <row r="3" spans="1:188" x14ac:dyDescent="0.2"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</row>
    <row r="4" spans="1:188" x14ac:dyDescent="0.2"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</row>
    <row r="5" spans="1:188" s="11" customFormat="1" ht="15.75" x14ac:dyDescent="0.25">
      <c r="A5" s="290" t="s">
        <v>252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  <c r="AT5" s="290"/>
      <c r="AU5" s="290"/>
      <c r="AV5" s="290"/>
      <c r="AW5" s="290"/>
      <c r="AX5" s="290"/>
      <c r="AY5" s="290"/>
      <c r="AZ5" s="290"/>
      <c r="BA5" s="290"/>
      <c r="BB5" s="290"/>
      <c r="BC5" s="290"/>
      <c r="BD5" s="290"/>
      <c r="BE5" s="290"/>
      <c r="BF5" s="290"/>
      <c r="BG5" s="290"/>
      <c r="BH5" s="290"/>
      <c r="BI5" s="290"/>
      <c r="BJ5" s="290"/>
      <c r="BK5" s="290"/>
      <c r="BL5" s="290"/>
      <c r="BM5" s="290"/>
      <c r="BN5" s="290"/>
      <c r="BO5" s="290"/>
      <c r="BP5" s="290"/>
      <c r="BQ5" s="290"/>
      <c r="BR5" s="290"/>
      <c r="BS5" s="290"/>
      <c r="BT5" s="290"/>
      <c r="BU5" s="290"/>
      <c r="BV5" s="290"/>
      <c r="BW5" s="290"/>
      <c r="BX5" s="290"/>
      <c r="BY5" s="290"/>
      <c r="BZ5" s="290"/>
      <c r="CA5" s="290"/>
      <c r="CB5" s="290"/>
      <c r="CC5" s="290"/>
      <c r="CD5" s="290"/>
      <c r="CE5" s="290"/>
      <c r="CF5" s="290"/>
      <c r="CG5" s="290"/>
      <c r="CH5" s="290"/>
      <c r="CI5" s="290"/>
      <c r="CJ5" s="290"/>
      <c r="CK5" s="290"/>
      <c r="CL5" s="290"/>
      <c r="CM5" s="290"/>
      <c r="CN5" s="290"/>
      <c r="CO5" s="290"/>
      <c r="CP5" s="290"/>
      <c r="CQ5" s="290"/>
      <c r="CR5" s="290"/>
      <c r="CS5" s="290"/>
      <c r="CT5" s="290"/>
      <c r="CU5" s="290"/>
      <c r="CV5" s="290"/>
      <c r="CW5" s="290"/>
      <c r="CX5" s="290"/>
      <c r="CY5" s="290"/>
      <c r="CZ5" s="290"/>
      <c r="DA5" s="290"/>
      <c r="DB5" s="290"/>
      <c r="DC5" s="290"/>
      <c r="DD5" s="290"/>
      <c r="DE5" s="290"/>
      <c r="DF5" s="290"/>
      <c r="DG5" s="290"/>
      <c r="DH5" s="290"/>
      <c r="DI5" s="290"/>
      <c r="DJ5" s="290"/>
      <c r="DK5" s="290"/>
      <c r="DL5" s="290"/>
      <c r="DM5" s="290"/>
      <c r="DN5" s="290"/>
      <c r="DO5" s="290"/>
      <c r="DP5" s="290"/>
      <c r="DQ5" s="290"/>
      <c r="DR5" s="290"/>
      <c r="DS5" s="290"/>
      <c r="DT5" s="290"/>
      <c r="DU5" s="290"/>
      <c r="DV5" s="290"/>
      <c r="DW5" s="290"/>
      <c r="DX5" s="290"/>
      <c r="DY5" s="290"/>
      <c r="DZ5" s="290"/>
      <c r="EA5" s="290"/>
      <c r="EB5" s="290"/>
      <c r="EC5" s="290"/>
      <c r="ED5" s="290"/>
      <c r="EE5" s="290"/>
      <c r="EF5" s="290"/>
      <c r="EG5" s="290"/>
      <c r="EH5" s="290"/>
      <c r="EI5" s="290"/>
      <c r="EJ5" s="290"/>
      <c r="EK5" s="290"/>
      <c r="EL5" s="290"/>
      <c r="EM5" s="290"/>
      <c r="EN5" s="290"/>
      <c r="EO5" s="290"/>
      <c r="EP5" s="290"/>
      <c r="EQ5" s="290"/>
      <c r="ER5" s="290"/>
      <c r="ES5" s="290"/>
      <c r="ET5" s="290"/>
      <c r="EU5" s="290"/>
      <c r="EV5" s="290"/>
      <c r="EW5" s="290"/>
      <c r="EX5" s="290"/>
      <c r="EY5" s="290"/>
      <c r="EZ5" s="290"/>
      <c r="FA5" s="290"/>
      <c r="FB5" s="290"/>
      <c r="FC5" s="290"/>
      <c r="FD5" s="290"/>
      <c r="FE5" s="29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</row>
    <row r="6" spans="1:188" ht="21" customHeight="1" x14ac:dyDescent="0.2">
      <c r="A6" s="290"/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</row>
    <row r="7" spans="1:188" s="12" customFormat="1" ht="15" x14ac:dyDescent="0.25">
      <c r="A7" s="291" t="s">
        <v>131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91"/>
      <c r="BE7" s="291"/>
      <c r="BF7" s="291"/>
      <c r="BG7" s="291"/>
      <c r="BH7" s="291"/>
      <c r="BI7" s="291"/>
      <c r="BJ7" s="291"/>
      <c r="BK7" s="291"/>
      <c r="BL7" s="291"/>
      <c r="BM7" s="291"/>
      <c r="BN7" s="291"/>
      <c r="BO7" s="291"/>
      <c r="BP7" s="291"/>
      <c r="BQ7" s="291"/>
      <c r="BR7" s="291"/>
      <c r="BS7" s="291"/>
      <c r="BT7" s="291"/>
      <c r="BU7" s="291"/>
      <c r="BV7" s="291"/>
      <c r="BW7" s="291"/>
      <c r="BX7" s="291"/>
      <c r="BY7" s="291"/>
      <c r="BZ7" s="291"/>
      <c r="CA7" s="291"/>
      <c r="CB7" s="291"/>
      <c r="CC7" s="291"/>
      <c r="CD7" s="291"/>
      <c r="CE7" s="291"/>
      <c r="CF7" s="291"/>
      <c r="CG7" s="291"/>
      <c r="CH7" s="291"/>
      <c r="CI7" s="291"/>
      <c r="CJ7" s="291"/>
      <c r="CK7" s="291"/>
      <c r="CL7" s="291"/>
      <c r="CM7" s="291"/>
      <c r="CN7" s="291"/>
      <c r="CO7" s="291"/>
      <c r="CP7" s="291"/>
      <c r="CQ7" s="291"/>
      <c r="CR7" s="291"/>
      <c r="CS7" s="291"/>
      <c r="CT7" s="291"/>
      <c r="CU7" s="291"/>
      <c r="CV7" s="291"/>
      <c r="CW7" s="291"/>
      <c r="CX7" s="291"/>
      <c r="CY7" s="291"/>
      <c r="CZ7" s="291"/>
      <c r="DA7" s="291"/>
      <c r="DB7" s="291"/>
      <c r="DC7" s="291"/>
      <c r="DD7" s="291"/>
      <c r="DE7" s="291"/>
      <c r="DF7" s="291"/>
      <c r="DG7" s="291"/>
      <c r="DH7" s="291"/>
      <c r="DI7" s="291"/>
      <c r="DJ7" s="291"/>
      <c r="DK7" s="291"/>
      <c r="DL7" s="291"/>
      <c r="DM7" s="291"/>
      <c r="DN7" s="291"/>
      <c r="DO7" s="291"/>
      <c r="DP7" s="291"/>
      <c r="DQ7" s="291"/>
      <c r="DR7" s="291"/>
      <c r="DS7" s="291"/>
      <c r="DT7" s="291"/>
      <c r="DU7" s="291"/>
      <c r="DV7" s="291"/>
      <c r="DW7" s="291"/>
      <c r="DX7" s="291"/>
      <c r="DY7" s="291"/>
      <c r="DZ7" s="291"/>
      <c r="EA7" s="291"/>
      <c r="EB7" s="291"/>
      <c r="EC7" s="291"/>
      <c r="ED7" s="291"/>
      <c r="EE7" s="291"/>
      <c r="EF7" s="291"/>
      <c r="EG7" s="291"/>
      <c r="EH7" s="291"/>
      <c r="EI7" s="291"/>
      <c r="EJ7" s="291"/>
      <c r="EK7" s="291"/>
      <c r="EL7" s="291"/>
      <c r="EM7" s="291"/>
      <c r="EN7" s="291"/>
      <c r="EO7" s="291"/>
      <c r="EP7" s="291"/>
      <c r="EQ7" s="291"/>
      <c r="ER7" s="291"/>
      <c r="ES7" s="291"/>
      <c r="ET7" s="291"/>
      <c r="EU7" s="291"/>
      <c r="EV7" s="291"/>
      <c r="EW7" s="291"/>
      <c r="EX7" s="291"/>
      <c r="EY7" s="291"/>
      <c r="EZ7" s="291"/>
      <c r="FA7" s="291"/>
      <c r="FB7" s="291"/>
      <c r="FC7" s="291"/>
      <c r="FD7" s="291"/>
      <c r="FE7" s="291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</row>
    <row r="8" spans="1:188" ht="6" customHeight="1" x14ac:dyDescent="0.2"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</row>
    <row r="9" spans="1:188" s="13" customFormat="1" ht="14.25" x14ac:dyDescent="0.2">
      <c r="A9" s="73" t="s">
        <v>36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292" t="s">
        <v>132</v>
      </c>
      <c r="Y9" s="292"/>
      <c r="Z9" s="292"/>
      <c r="AA9" s="292"/>
      <c r="AB9" s="292"/>
      <c r="AC9" s="292"/>
      <c r="AD9" s="292"/>
      <c r="AE9" s="292"/>
      <c r="AF9" s="292"/>
      <c r="AG9" s="292"/>
      <c r="AH9" s="292"/>
      <c r="AI9" s="292"/>
      <c r="AJ9" s="292"/>
      <c r="AK9" s="292"/>
      <c r="AL9" s="292"/>
      <c r="AM9" s="292"/>
      <c r="AN9" s="292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  <c r="AZ9" s="292"/>
      <c r="BA9" s="292"/>
      <c r="BB9" s="292"/>
      <c r="BC9" s="292"/>
      <c r="BD9" s="292"/>
      <c r="BE9" s="292"/>
      <c r="BF9" s="292"/>
      <c r="BG9" s="292"/>
      <c r="BH9" s="292"/>
      <c r="BI9" s="292"/>
      <c r="BJ9" s="292"/>
      <c r="BK9" s="292"/>
      <c r="BL9" s="292"/>
      <c r="BM9" s="292"/>
      <c r="BN9" s="292"/>
      <c r="BO9" s="292"/>
      <c r="BP9" s="292"/>
      <c r="BQ9" s="292"/>
      <c r="BR9" s="292"/>
      <c r="BS9" s="292"/>
      <c r="BT9" s="292"/>
      <c r="BU9" s="292"/>
      <c r="BV9" s="292"/>
      <c r="BW9" s="292"/>
      <c r="BX9" s="292"/>
      <c r="BY9" s="292"/>
      <c r="BZ9" s="292"/>
      <c r="CA9" s="292"/>
      <c r="CB9" s="292"/>
      <c r="CC9" s="292"/>
      <c r="CD9" s="292"/>
      <c r="CE9" s="292"/>
      <c r="CF9" s="292"/>
      <c r="CG9" s="292"/>
      <c r="CH9" s="292"/>
      <c r="CI9" s="292"/>
      <c r="CJ9" s="292"/>
      <c r="CK9" s="292"/>
      <c r="CL9" s="292"/>
      <c r="CM9" s="292"/>
      <c r="CN9" s="292"/>
      <c r="CO9" s="292"/>
      <c r="CP9" s="292"/>
      <c r="CQ9" s="292"/>
      <c r="CR9" s="292"/>
      <c r="CS9" s="292"/>
      <c r="CT9" s="292"/>
      <c r="CU9" s="292"/>
      <c r="CV9" s="292"/>
      <c r="CW9" s="292"/>
      <c r="CX9" s="292"/>
      <c r="CY9" s="292"/>
      <c r="CZ9" s="292"/>
      <c r="DA9" s="292"/>
      <c r="DB9" s="292"/>
      <c r="DC9" s="292"/>
      <c r="DD9" s="292"/>
      <c r="DE9" s="292"/>
      <c r="DF9" s="292"/>
      <c r="DG9" s="292"/>
      <c r="DH9" s="292"/>
      <c r="DI9" s="292"/>
      <c r="DJ9" s="292"/>
      <c r="DK9" s="292"/>
      <c r="DL9" s="292"/>
      <c r="DM9" s="292"/>
      <c r="DN9" s="292"/>
      <c r="DO9" s="292"/>
      <c r="DP9" s="292"/>
      <c r="DQ9" s="292"/>
      <c r="DR9" s="292"/>
      <c r="DS9" s="292"/>
      <c r="DT9" s="292"/>
      <c r="DU9" s="292"/>
      <c r="DV9" s="292"/>
      <c r="DW9" s="292"/>
      <c r="DX9" s="292"/>
      <c r="DY9" s="292"/>
      <c r="DZ9" s="292"/>
      <c r="EA9" s="292"/>
      <c r="EB9" s="292"/>
      <c r="EC9" s="292"/>
      <c r="ED9" s="292"/>
      <c r="EE9" s="292"/>
      <c r="EF9" s="292"/>
      <c r="EG9" s="292"/>
      <c r="EH9" s="292"/>
      <c r="EI9" s="292"/>
      <c r="EJ9" s="292"/>
      <c r="EK9" s="292"/>
      <c r="EL9" s="292"/>
      <c r="EM9" s="292"/>
      <c r="EN9" s="292"/>
      <c r="EO9" s="292"/>
      <c r="EP9" s="292"/>
      <c r="EQ9" s="292"/>
      <c r="ER9" s="292"/>
      <c r="ES9" s="292"/>
      <c r="ET9" s="292"/>
      <c r="EU9" s="292"/>
      <c r="EV9" s="292"/>
      <c r="EW9" s="292"/>
      <c r="EX9" s="292"/>
      <c r="EY9" s="292"/>
      <c r="EZ9" s="292"/>
      <c r="FA9" s="292"/>
      <c r="FB9" s="292"/>
      <c r="FC9" s="292"/>
      <c r="FD9" s="292"/>
      <c r="FE9" s="292"/>
      <c r="FF9" s="73"/>
      <c r="FG9" s="73"/>
      <c r="FH9" s="73"/>
      <c r="FI9" s="73"/>
      <c r="FJ9" s="73"/>
      <c r="FK9" s="73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</row>
    <row r="10" spans="1:188" s="13" customFormat="1" ht="6" customHeight="1" x14ac:dyDescent="0.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3"/>
      <c r="FG10" s="73"/>
      <c r="FH10" s="73"/>
      <c r="FI10" s="73"/>
      <c r="FJ10" s="73"/>
      <c r="FK10" s="73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</row>
    <row r="11" spans="1:188" s="13" customFormat="1" ht="14.25" x14ac:dyDescent="0.2">
      <c r="A11" s="293" t="s">
        <v>37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  <c r="AM11" s="293"/>
      <c r="AN11" s="293"/>
      <c r="AO11" s="293"/>
      <c r="AP11" s="294" t="s">
        <v>133</v>
      </c>
      <c r="AQ11" s="294"/>
      <c r="AR11" s="294"/>
      <c r="AS11" s="294"/>
      <c r="AT11" s="294"/>
      <c r="AU11" s="294"/>
      <c r="AV11" s="294"/>
      <c r="AW11" s="294"/>
      <c r="AX11" s="294"/>
      <c r="AY11" s="294"/>
      <c r="AZ11" s="294"/>
      <c r="BA11" s="294"/>
      <c r="BB11" s="294"/>
      <c r="BC11" s="294"/>
      <c r="BD11" s="294"/>
      <c r="BE11" s="294"/>
      <c r="BF11" s="294"/>
      <c r="BG11" s="294"/>
      <c r="BH11" s="294"/>
      <c r="BI11" s="294"/>
      <c r="BJ11" s="294"/>
      <c r="BK11" s="294"/>
      <c r="BL11" s="294"/>
      <c r="BM11" s="294"/>
      <c r="BN11" s="294"/>
      <c r="BO11" s="294"/>
      <c r="BP11" s="294"/>
      <c r="BQ11" s="294"/>
      <c r="BR11" s="294"/>
      <c r="BS11" s="294"/>
      <c r="BT11" s="294"/>
      <c r="BU11" s="294"/>
      <c r="BV11" s="294"/>
      <c r="BW11" s="294"/>
      <c r="BX11" s="294"/>
      <c r="BY11" s="294"/>
      <c r="BZ11" s="294"/>
      <c r="CA11" s="294"/>
      <c r="CB11" s="294"/>
      <c r="CC11" s="294"/>
      <c r="CD11" s="294"/>
      <c r="CE11" s="294"/>
      <c r="CF11" s="294"/>
      <c r="CG11" s="294"/>
      <c r="CH11" s="294"/>
      <c r="CI11" s="294"/>
      <c r="CJ11" s="294"/>
      <c r="CK11" s="294"/>
      <c r="CL11" s="294"/>
      <c r="CM11" s="294"/>
      <c r="CN11" s="294"/>
      <c r="CO11" s="294"/>
      <c r="CP11" s="294"/>
      <c r="CQ11" s="294"/>
      <c r="CR11" s="294"/>
      <c r="CS11" s="294"/>
      <c r="CT11" s="294"/>
      <c r="CU11" s="294"/>
      <c r="CV11" s="294"/>
      <c r="CW11" s="294"/>
      <c r="CX11" s="294"/>
      <c r="CY11" s="294"/>
      <c r="CZ11" s="294"/>
      <c r="DA11" s="294"/>
      <c r="DB11" s="294"/>
      <c r="DC11" s="294"/>
      <c r="DD11" s="294"/>
      <c r="DE11" s="294"/>
      <c r="DF11" s="294"/>
      <c r="DG11" s="294"/>
      <c r="DH11" s="294"/>
      <c r="DI11" s="294"/>
      <c r="DJ11" s="294"/>
      <c r="DK11" s="294"/>
      <c r="DL11" s="294"/>
      <c r="DM11" s="294"/>
      <c r="DN11" s="294"/>
      <c r="DO11" s="294"/>
      <c r="DP11" s="294"/>
      <c r="DQ11" s="294"/>
      <c r="DR11" s="294"/>
      <c r="DS11" s="294"/>
      <c r="DT11" s="294"/>
      <c r="DU11" s="294"/>
      <c r="DV11" s="294"/>
      <c r="DW11" s="294"/>
      <c r="DX11" s="294"/>
      <c r="DY11" s="294"/>
      <c r="DZ11" s="294"/>
      <c r="EA11" s="294"/>
      <c r="EB11" s="294"/>
      <c r="EC11" s="294"/>
      <c r="ED11" s="294"/>
      <c r="EE11" s="294"/>
      <c r="EF11" s="294"/>
      <c r="EG11" s="294"/>
      <c r="EH11" s="294"/>
      <c r="EI11" s="294"/>
      <c r="EJ11" s="294"/>
      <c r="EK11" s="294"/>
      <c r="EL11" s="294"/>
      <c r="EM11" s="294"/>
      <c r="EN11" s="294"/>
      <c r="EO11" s="294"/>
      <c r="EP11" s="294"/>
      <c r="EQ11" s="294"/>
      <c r="ER11" s="294"/>
      <c r="ES11" s="294"/>
      <c r="ET11" s="294"/>
      <c r="EU11" s="294"/>
      <c r="EV11" s="294"/>
      <c r="EW11" s="294"/>
      <c r="EX11" s="294"/>
      <c r="EY11" s="294"/>
      <c r="EZ11" s="294"/>
      <c r="FA11" s="294"/>
      <c r="FB11" s="294"/>
      <c r="FC11" s="294"/>
      <c r="FD11" s="294"/>
      <c r="FE11" s="294"/>
      <c r="FF11" s="73"/>
      <c r="FG11" s="73"/>
      <c r="FH11" s="73"/>
      <c r="FI11" s="73"/>
      <c r="FJ11" s="73"/>
      <c r="FK11" s="73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</row>
    <row r="12" spans="1:188" ht="9.75" customHeight="1" x14ac:dyDescent="0.2"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</row>
    <row r="13" spans="1:188" s="12" customFormat="1" ht="15" x14ac:dyDescent="0.25">
      <c r="A13" s="291" t="s">
        <v>134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291"/>
      <c r="CD13" s="291"/>
      <c r="CE13" s="291"/>
      <c r="CF13" s="291"/>
      <c r="CG13" s="291"/>
      <c r="CH13" s="291"/>
      <c r="CI13" s="291"/>
      <c r="CJ13" s="291"/>
      <c r="CK13" s="291"/>
      <c r="CL13" s="291"/>
      <c r="CM13" s="291"/>
      <c r="CN13" s="291"/>
      <c r="CO13" s="291"/>
      <c r="CP13" s="291"/>
      <c r="CQ13" s="291"/>
      <c r="CR13" s="291"/>
      <c r="CS13" s="291"/>
      <c r="CT13" s="291"/>
      <c r="CU13" s="291"/>
      <c r="CV13" s="291"/>
      <c r="CW13" s="291"/>
      <c r="CX13" s="291"/>
      <c r="CY13" s="291"/>
      <c r="CZ13" s="291"/>
      <c r="DA13" s="291"/>
      <c r="DB13" s="291"/>
      <c r="DC13" s="291"/>
      <c r="DD13" s="291"/>
      <c r="DE13" s="291"/>
      <c r="DF13" s="291"/>
      <c r="DG13" s="291"/>
      <c r="DH13" s="291"/>
      <c r="DI13" s="291"/>
      <c r="DJ13" s="291"/>
      <c r="DK13" s="291"/>
      <c r="DL13" s="291"/>
      <c r="DM13" s="291"/>
      <c r="DN13" s="291"/>
      <c r="DO13" s="291"/>
      <c r="DP13" s="291"/>
      <c r="DQ13" s="291"/>
      <c r="DR13" s="291"/>
      <c r="DS13" s="291"/>
      <c r="DT13" s="291"/>
      <c r="DU13" s="291"/>
      <c r="DV13" s="291"/>
      <c r="DW13" s="291"/>
      <c r="DX13" s="291"/>
      <c r="DY13" s="291"/>
      <c r="DZ13" s="291"/>
      <c r="EA13" s="291"/>
      <c r="EB13" s="291"/>
      <c r="EC13" s="291"/>
      <c r="ED13" s="291"/>
      <c r="EE13" s="291"/>
      <c r="EF13" s="291"/>
      <c r="EG13" s="291"/>
      <c r="EH13" s="291"/>
      <c r="EI13" s="291"/>
      <c r="EJ13" s="291"/>
      <c r="EK13" s="291"/>
      <c r="EL13" s="291"/>
      <c r="EM13" s="291"/>
      <c r="EN13" s="291"/>
      <c r="EO13" s="291"/>
      <c r="EP13" s="291"/>
      <c r="EQ13" s="291"/>
      <c r="ER13" s="291"/>
      <c r="ES13" s="291"/>
      <c r="ET13" s="291"/>
      <c r="EU13" s="291"/>
      <c r="EV13" s="291"/>
      <c r="EW13" s="291"/>
      <c r="EX13" s="291"/>
      <c r="EY13" s="291"/>
      <c r="EZ13" s="291"/>
      <c r="FA13" s="291"/>
      <c r="FB13" s="291"/>
      <c r="FC13" s="291"/>
      <c r="FD13" s="291"/>
      <c r="FE13" s="291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</row>
    <row r="14" spans="1:188" ht="18" hidden="1" customHeight="1" x14ac:dyDescent="0.2"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295" t="s">
        <v>135</v>
      </c>
      <c r="DV14" s="296"/>
      <c r="DW14" s="296"/>
      <c r="DX14" s="296"/>
      <c r="DY14" s="296"/>
      <c r="DZ14" s="296"/>
      <c r="EA14" s="296"/>
      <c r="EB14" s="296"/>
      <c r="EC14" s="296"/>
      <c r="ED14" s="296"/>
      <c r="EE14" s="296"/>
      <c r="EF14" s="296"/>
      <c r="EG14" s="296"/>
      <c r="EH14" s="296"/>
      <c r="EI14" s="296"/>
      <c r="EJ14" s="296"/>
      <c r="EK14" s="296"/>
      <c r="EL14" s="296"/>
      <c r="EM14" s="296"/>
      <c r="EN14" s="297"/>
      <c r="EO14" s="78"/>
      <c r="EP14" s="298">
        <v>1</v>
      </c>
      <c r="EQ14" s="298"/>
      <c r="ER14" s="298"/>
      <c r="ES14" s="298"/>
      <c r="ET14" s="298"/>
      <c r="EU14" s="298"/>
      <c r="EV14" s="298"/>
      <c r="EW14" s="298"/>
      <c r="EX14" s="298"/>
      <c r="EY14" s="298"/>
      <c r="EZ14" s="298"/>
      <c r="FA14" s="298"/>
      <c r="FB14" s="77"/>
      <c r="FC14" s="77"/>
      <c r="FD14" s="77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</row>
    <row r="15" spans="1:188" s="14" customFormat="1" ht="13.5" customHeight="1" x14ac:dyDescent="0.2">
      <c r="A15" s="299" t="s">
        <v>4</v>
      </c>
      <c r="B15" s="299"/>
      <c r="C15" s="299"/>
      <c r="D15" s="299"/>
      <c r="E15" s="299"/>
      <c r="F15" s="299"/>
      <c r="G15" s="299" t="s">
        <v>136</v>
      </c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 t="s">
        <v>137</v>
      </c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  <c r="AK15" s="299"/>
      <c r="AL15" s="299"/>
      <c r="AM15" s="299"/>
      <c r="AN15" s="299"/>
      <c r="AO15" s="299" t="s">
        <v>138</v>
      </c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9"/>
      <c r="BL15" s="299"/>
      <c r="BM15" s="299"/>
      <c r="BN15" s="299"/>
      <c r="BO15" s="299"/>
      <c r="BP15" s="299"/>
      <c r="BQ15" s="299"/>
      <c r="BR15" s="299"/>
      <c r="BS15" s="299"/>
      <c r="BT15" s="299"/>
      <c r="BU15" s="299"/>
      <c r="BV15" s="299"/>
      <c r="BW15" s="299"/>
      <c r="BX15" s="299"/>
      <c r="BY15" s="299"/>
      <c r="BZ15" s="299"/>
      <c r="CA15" s="299"/>
      <c r="CB15" s="299"/>
      <c r="CC15" s="299"/>
      <c r="CD15" s="299"/>
      <c r="CE15" s="299"/>
      <c r="CF15" s="299"/>
      <c r="CG15" s="299"/>
      <c r="CH15" s="299"/>
      <c r="CI15" s="299"/>
      <c r="CJ15" s="299"/>
      <c r="CK15" s="299"/>
      <c r="CL15" s="299"/>
      <c r="CM15" s="299"/>
      <c r="CN15" s="299"/>
      <c r="CO15" s="299"/>
      <c r="CP15" s="299"/>
      <c r="CQ15" s="299"/>
      <c r="CR15" s="299"/>
      <c r="CS15" s="299"/>
      <c r="CT15" s="299"/>
      <c r="CU15" s="299"/>
      <c r="CV15" s="299"/>
      <c r="CW15" s="299"/>
      <c r="CX15" s="299"/>
      <c r="CY15" s="299"/>
      <c r="CZ15" s="299"/>
      <c r="DA15" s="299"/>
      <c r="DB15" s="299"/>
      <c r="DC15" s="299"/>
      <c r="DD15" s="299"/>
      <c r="DE15" s="299"/>
      <c r="DF15" s="299"/>
      <c r="DG15" s="299"/>
      <c r="DH15" s="299"/>
      <c r="DI15" s="299" t="s">
        <v>139</v>
      </c>
      <c r="DJ15" s="299"/>
      <c r="DK15" s="299"/>
      <c r="DL15" s="299"/>
      <c r="DM15" s="299"/>
      <c r="DN15" s="299"/>
      <c r="DO15" s="299"/>
      <c r="DP15" s="299"/>
      <c r="DQ15" s="299"/>
      <c r="DR15" s="299"/>
      <c r="DS15" s="299"/>
      <c r="DT15" s="299"/>
      <c r="DU15" s="299"/>
      <c r="DV15" s="299"/>
      <c r="DW15" s="299"/>
      <c r="DX15" s="299"/>
      <c r="DY15" s="299" t="s">
        <v>140</v>
      </c>
      <c r="DZ15" s="299"/>
      <c r="EA15" s="299"/>
      <c r="EB15" s="299"/>
      <c r="EC15" s="299"/>
      <c r="ED15" s="299"/>
      <c r="EE15" s="299"/>
      <c r="EF15" s="299"/>
      <c r="EG15" s="299"/>
      <c r="EH15" s="299"/>
      <c r="EI15" s="299"/>
      <c r="EJ15" s="299"/>
      <c r="EK15" s="299"/>
      <c r="EL15" s="299"/>
      <c r="EM15" s="299"/>
      <c r="EN15" s="299"/>
      <c r="EO15" s="299" t="s">
        <v>141</v>
      </c>
      <c r="EP15" s="299"/>
      <c r="EQ15" s="299"/>
      <c r="ER15" s="299"/>
      <c r="ES15" s="299"/>
      <c r="ET15" s="299"/>
      <c r="EU15" s="299"/>
      <c r="EV15" s="299"/>
      <c r="EW15" s="299"/>
      <c r="EX15" s="299"/>
      <c r="EY15" s="299"/>
      <c r="EZ15" s="299"/>
      <c r="FA15" s="299"/>
      <c r="FB15" s="299"/>
      <c r="FC15" s="299"/>
      <c r="FD15" s="299"/>
      <c r="FE15" s="299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</row>
    <row r="16" spans="1:188" s="14" customFormat="1" ht="13.5" customHeight="1" x14ac:dyDescent="0.2">
      <c r="A16" s="299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  <c r="AA16" s="299"/>
      <c r="AB16" s="299"/>
      <c r="AC16" s="299"/>
      <c r="AD16" s="299"/>
      <c r="AE16" s="299"/>
      <c r="AF16" s="299"/>
      <c r="AG16" s="299"/>
      <c r="AH16" s="299"/>
      <c r="AI16" s="299"/>
      <c r="AJ16" s="299"/>
      <c r="AK16" s="299"/>
      <c r="AL16" s="299"/>
      <c r="AM16" s="299"/>
      <c r="AN16" s="299"/>
      <c r="AO16" s="299" t="s">
        <v>142</v>
      </c>
      <c r="AP16" s="299"/>
      <c r="AQ16" s="299"/>
      <c r="AR16" s="299"/>
      <c r="AS16" s="299"/>
      <c r="AT16" s="299"/>
      <c r="AU16" s="299"/>
      <c r="AV16" s="299"/>
      <c r="AW16" s="299"/>
      <c r="AX16" s="299"/>
      <c r="AY16" s="299"/>
      <c r="AZ16" s="299"/>
      <c r="BA16" s="299"/>
      <c r="BB16" s="299"/>
      <c r="BC16" s="299"/>
      <c r="BD16" s="299"/>
      <c r="BE16" s="299"/>
      <c r="BF16" s="299" t="s">
        <v>1</v>
      </c>
      <c r="BG16" s="299"/>
      <c r="BH16" s="299"/>
      <c r="BI16" s="299"/>
      <c r="BJ16" s="299"/>
      <c r="BK16" s="299"/>
      <c r="BL16" s="299"/>
      <c r="BM16" s="299"/>
      <c r="BN16" s="299"/>
      <c r="BO16" s="299"/>
      <c r="BP16" s="299"/>
      <c r="BQ16" s="299"/>
      <c r="BR16" s="299"/>
      <c r="BS16" s="299"/>
      <c r="BT16" s="299"/>
      <c r="BU16" s="299"/>
      <c r="BV16" s="299"/>
      <c r="BW16" s="299"/>
      <c r="BX16" s="299"/>
      <c r="BY16" s="299"/>
      <c r="BZ16" s="299"/>
      <c r="CA16" s="299"/>
      <c r="CB16" s="299"/>
      <c r="CC16" s="299"/>
      <c r="CD16" s="299"/>
      <c r="CE16" s="299"/>
      <c r="CF16" s="299"/>
      <c r="CG16" s="299"/>
      <c r="CH16" s="299"/>
      <c r="CI16" s="299"/>
      <c r="CJ16" s="299"/>
      <c r="CK16" s="299"/>
      <c r="CL16" s="299"/>
      <c r="CM16" s="299"/>
      <c r="CN16" s="299"/>
      <c r="CO16" s="299"/>
      <c r="CP16" s="299"/>
      <c r="CQ16" s="299"/>
      <c r="CR16" s="299"/>
      <c r="CS16" s="299"/>
      <c r="CT16" s="299"/>
      <c r="CU16" s="299"/>
      <c r="CV16" s="299"/>
      <c r="CW16" s="299"/>
      <c r="CX16" s="299"/>
      <c r="CY16" s="299"/>
      <c r="CZ16" s="299"/>
      <c r="DA16" s="299"/>
      <c r="DB16" s="299"/>
      <c r="DC16" s="299"/>
      <c r="DD16" s="299"/>
      <c r="DE16" s="299"/>
      <c r="DF16" s="299"/>
      <c r="DG16" s="299"/>
      <c r="DH16" s="299"/>
      <c r="DI16" s="299"/>
      <c r="DJ16" s="299"/>
      <c r="DK16" s="299"/>
      <c r="DL16" s="299"/>
      <c r="DM16" s="299"/>
      <c r="DN16" s="299"/>
      <c r="DO16" s="299"/>
      <c r="DP16" s="299"/>
      <c r="DQ16" s="299"/>
      <c r="DR16" s="299"/>
      <c r="DS16" s="299"/>
      <c r="DT16" s="299"/>
      <c r="DU16" s="299"/>
      <c r="DV16" s="299"/>
      <c r="DW16" s="299"/>
      <c r="DX16" s="299"/>
      <c r="DY16" s="299"/>
      <c r="DZ16" s="299"/>
      <c r="EA16" s="299"/>
      <c r="EB16" s="299"/>
      <c r="EC16" s="299"/>
      <c r="ED16" s="299"/>
      <c r="EE16" s="299"/>
      <c r="EF16" s="299"/>
      <c r="EG16" s="299"/>
      <c r="EH16" s="299"/>
      <c r="EI16" s="299"/>
      <c r="EJ16" s="299"/>
      <c r="EK16" s="299"/>
      <c r="EL16" s="299"/>
      <c r="EM16" s="299"/>
      <c r="EN16" s="299"/>
      <c r="EO16" s="299"/>
      <c r="EP16" s="299"/>
      <c r="EQ16" s="299"/>
      <c r="ER16" s="299"/>
      <c r="ES16" s="299"/>
      <c r="ET16" s="299"/>
      <c r="EU16" s="299"/>
      <c r="EV16" s="299"/>
      <c r="EW16" s="299"/>
      <c r="EX16" s="299"/>
      <c r="EY16" s="299"/>
      <c r="EZ16" s="299"/>
      <c r="FA16" s="299"/>
      <c r="FB16" s="299"/>
      <c r="FC16" s="299"/>
      <c r="FD16" s="299"/>
      <c r="FE16" s="299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</row>
    <row r="17" spans="1:188" s="14" customFormat="1" ht="75.75" customHeight="1" x14ac:dyDescent="0.2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99"/>
      <c r="AG17" s="299"/>
      <c r="AH17" s="299"/>
      <c r="AI17" s="299"/>
      <c r="AJ17" s="299"/>
      <c r="AK17" s="299"/>
      <c r="AL17" s="299"/>
      <c r="AM17" s="299"/>
      <c r="AN17" s="299"/>
      <c r="AO17" s="299"/>
      <c r="AP17" s="299"/>
      <c r="AQ17" s="299"/>
      <c r="AR17" s="299"/>
      <c r="AS17" s="299"/>
      <c r="AT17" s="299"/>
      <c r="AU17" s="299"/>
      <c r="AV17" s="299"/>
      <c r="AW17" s="299"/>
      <c r="AX17" s="299"/>
      <c r="AY17" s="299"/>
      <c r="AZ17" s="299"/>
      <c r="BA17" s="299"/>
      <c r="BB17" s="299"/>
      <c r="BC17" s="299"/>
      <c r="BD17" s="299"/>
      <c r="BE17" s="299"/>
      <c r="BF17" s="299" t="s">
        <v>143</v>
      </c>
      <c r="BG17" s="299"/>
      <c r="BH17" s="299"/>
      <c r="BI17" s="299"/>
      <c r="BJ17" s="299"/>
      <c r="BK17" s="299"/>
      <c r="BL17" s="299"/>
      <c r="BM17" s="299"/>
      <c r="BN17" s="299"/>
      <c r="BO17" s="299"/>
      <c r="BP17" s="299"/>
      <c r="BQ17" s="299"/>
      <c r="BR17" s="299"/>
      <c r="BS17" s="299"/>
      <c r="BT17" s="299"/>
      <c r="BU17" s="299"/>
      <c r="BV17" s="299"/>
      <c r="BW17" s="299"/>
      <c r="BX17" s="299" t="s">
        <v>144</v>
      </c>
      <c r="BY17" s="299"/>
      <c r="BZ17" s="299"/>
      <c r="CA17" s="299"/>
      <c r="CB17" s="299"/>
      <c r="CC17" s="299"/>
      <c r="CD17" s="299"/>
      <c r="CE17" s="299"/>
      <c r="CF17" s="299"/>
      <c r="CG17" s="299"/>
      <c r="CH17" s="299"/>
      <c r="CI17" s="299"/>
      <c r="CJ17" s="299"/>
      <c r="CK17" s="299"/>
      <c r="CL17" s="299"/>
      <c r="CM17" s="299"/>
      <c r="CN17" s="299"/>
      <c r="CO17" s="299"/>
      <c r="CP17" s="299"/>
      <c r="CQ17" s="299" t="s">
        <v>145</v>
      </c>
      <c r="CR17" s="299"/>
      <c r="CS17" s="299"/>
      <c r="CT17" s="299"/>
      <c r="CU17" s="299"/>
      <c r="CV17" s="299"/>
      <c r="CW17" s="299"/>
      <c r="CX17" s="299"/>
      <c r="CY17" s="299"/>
      <c r="CZ17" s="299"/>
      <c r="DA17" s="299"/>
      <c r="DB17" s="299"/>
      <c r="DC17" s="299"/>
      <c r="DD17" s="299"/>
      <c r="DE17" s="299"/>
      <c r="DF17" s="299"/>
      <c r="DG17" s="299"/>
      <c r="DH17" s="299"/>
      <c r="DI17" s="299"/>
      <c r="DJ17" s="299"/>
      <c r="DK17" s="299"/>
      <c r="DL17" s="299"/>
      <c r="DM17" s="299"/>
      <c r="DN17" s="299"/>
      <c r="DO17" s="299"/>
      <c r="DP17" s="299"/>
      <c r="DQ17" s="299"/>
      <c r="DR17" s="299"/>
      <c r="DS17" s="299"/>
      <c r="DT17" s="299"/>
      <c r="DU17" s="299"/>
      <c r="DV17" s="299"/>
      <c r="DW17" s="299"/>
      <c r="DX17" s="299"/>
      <c r="DY17" s="299"/>
      <c r="DZ17" s="299"/>
      <c r="EA17" s="299"/>
      <c r="EB17" s="299"/>
      <c r="EC17" s="299"/>
      <c r="ED17" s="299"/>
      <c r="EE17" s="299"/>
      <c r="EF17" s="299"/>
      <c r="EG17" s="299"/>
      <c r="EH17" s="299"/>
      <c r="EI17" s="299"/>
      <c r="EJ17" s="299"/>
      <c r="EK17" s="299"/>
      <c r="EL17" s="299"/>
      <c r="EM17" s="299"/>
      <c r="EN17" s="299"/>
      <c r="EO17" s="299"/>
      <c r="EP17" s="299"/>
      <c r="EQ17" s="299"/>
      <c r="ER17" s="299"/>
      <c r="ES17" s="299"/>
      <c r="ET17" s="299"/>
      <c r="EU17" s="299"/>
      <c r="EV17" s="299"/>
      <c r="EW17" s="299"/>
      <c r="EX17" s="299"/>
      <c r="EY17" s="299"/>
      <c r="EZ17" s="299"/>
      <c r="FA17" s="299"/>
      <c r="FB17" s="299"/>
      <c r="FC17" s="299"/>
      <c r="FD17" s="299"/>
      <c r="FE17" s="299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</row>
    <row r="18" spans="1:188" s="15" customFormat="1" x14ac:dyDescent="0.2">
      <c r="A18" s="300">
        <v>1</v>
      </c>
      <c r="B18" s="300"/>
      <c r="C18" s="300"/>
      <c r="D18" s="300"/>
      <c r="E18" s="300"/>
      <c r="F18" s="300"/>
      <c r="G18" s="300">
        <v>2</v>
      </c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>
        <v>3</v>
      </c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>
        <v>4</v>
      </c>
      <c r="AP18" s="300"/>
      <c r="AQ18" s="300"/>
      <c r="AR18" s="300"/>
      <c r="AS18" s="300"/>
      <c r="AT18" s="300"/>
      <c r="AU18" s="300"/>
      <c r="AV18" s="300"/>
      <c r="AW18" s="300"/>
      <c r="AX18" s="300"/>
      <c r="AY18" s="300"/>
      <c r="AZ18" s="300"/>
      <c r="BA18" s="300"/>
      <c r="BB18" s="300"/>
      <c r="BC18" s="300"/>
      <c r="BD18" s="300"/>
      <c r="BE18" s="300"/>
      <c r="BF18" s="300">
        <v>5</v>
      </c>
      <c r="BG18" s="300"/>
      <c r="BH18" s="300"/>
      <c r="BI18" s="300"/>
      <c r="BJ18" s="300"/>
      <c r="BK18" s="300"/>
      <c r="BL18" s="300"/>
      <c r="BM18" s="300"/>
      <c r="BN18" s="300"/>
      <c r="BO18" s="300"/>
      <c r="BP18" s="300"/>
      <c r="BQ18" s="300"/>
      <c r="BR18" s="300"/>
      <c r="BS18" s="300"/>
      <c r="BT18" s="300"/>
      <c r="BU18" s="300"/>
      <c r="BV18" s="300"/>
      <c r="BW18" s="300"/>
      <c r="BX18" s="300">
        <v>6</v>
      </c>
      <c r="BY18" s="300"/>
      <c r="BZ18" s="300"/>
      <c r="CA18" s="300"/>
      <c r="CB18" s="300"/>
      <c r="CC18" s="300"/>
      <c r="CD18" s="300"/>
      <c r="CE18" s="300"/>
      <c r="CF18" s="300"/>
      <c r="CG18" s="300"/>
      <c r="CH18" s="300"/>
      <c r="CI18" s="300"/>
      <c r="CJ18" s="300"/>
      <c r="CK18" s="300"/>
      <c r="CL18" s="300"/>
      <c r="CM18" s="300"/>
      <c r="CN18" s="300"/>
      <c r="CO18" s="300"/>
      <c r="CP18" s="300"/>
      <c r="CQ18" s="300">
        <v>7</v>
      </c>
      <c r="CR18" s="300"/>
      <c r="CS18" s="300"/>
      <c r="CT18" s="300"/>
      <c r="CU18" s="300"/>
      <c r="CV18" s="300"/>
      <c r="CW18" s="300"/>
      <c r="CX18" s="300"/>
      <c r="CY18" s="300"/>
      <c r="CZ18" s="300"/>
      <c r="DA18" s="300"/>
      <c r="DB18" s="300"/>
      <c r="DC18" s="300"/>
      <c r="DD18" s="300"/>
      <c r="DE18" s="300"/>
      <c r="DF18" s="300"/>
      <c r="DG18" s="300"/>
      <c r="DH18" s="300"/>
      <c r="DI18" s="300">
        <v>8</v>
      </c>
      <c r="DJ18" s="300"/>
      <c r="DK18" s="300"/>
      <c r="DL18" s="300"/>
      <c r="DM18" s="300"/>
      <c r="DN18" s="300"/>
      <c r="DO18" s="300"/>
      <c r="DP18" s="300"/>
      <c r="DQ18" s="300"/>
      <c r="DR18" s="300"/>
      <c r="DS18" s="300"/>
      <c r="DT18" s="300"/>
      <c r="DU18" s="300"/>
      <c r="DV18" s="300"/>
      <c r="DW18" s="300"/>
      <c r="DX18" s="300"/>
      <c r="DY18" s="300">
        <v>9</v>
      </c>
      <c r="DZ18" s="300"/>
      <c r="EA18" s="300"/>
      <c r="EB18" s="300"/>
      <c r="EC18" s="300"/>
      <c r="ED18" s="300"/>
      <c r="EE18" s="300"/>
      <c r="EF18" s="300"/>
      <c r="EG18" s="300"/>
      <c r="EH18" s="300"/>
      <c r="EI18" s="300"/>
      <c r="EJ18" s="300"/>
      <c r="EK18" s="300"/>
      <c r="EL18" s="300"/>
      <c r="EM18" s="300"/>
      <c r="EN18" s="300"/>
      <c r="EO18" s="300">
        <v>10</v>
      </c>
      <c r="EP18" s="300"/>
      <c r="EQ18" s="300"/>
      <c r="ER18" s="300"/>
      <c r="ES18" s="300"/>
      <c r="ET18" s="300"/>
      <c r="EU18" s="300"/>
      <c r="EV18" s="300"/>
      <c r="EW18" s="300"/>
      <c r="EX18" s="300"/>
      <c r="EY18" s="300"/>
      <c r="EZ18" s="300"/>
      <c r="FA18" s="300"/>
      <c r="FB18" s="300"/>
      <c r="FC18" s="300"/>
      <c r="FD18" s="300"/>
      <c r="FE18" s="300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</row>
    <row r="19" spans="1:188" s="16" customFormat="1" ht="15" customHeight="1" x14ac:dyDescent="0.2">
      <c r="A19" s="275" t="s">
        <v>214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6"/>
      <c r="AE19" s="276"/>
      <c r="AF19" s="276"/>
      <c r="AG19" s="276"/>
      <c r="AH19" s="276"/>
      <c r="AI19" s="276"/>
      <c r="AJ19" s="276"/>
      <c r="AK19" s="276"/>
      <c r="AL19" s="276"/>
      <c r="AM19" s="276"/>
      <c r="AN19" s="276"/>
      <c r="AO19" s="276"/>
      <c r="AP19" s="276"/>
      <c r="AQ19" s="276"/>
      <c r="AR19" s="276"/>
      <c r="AS19" s="276"/>
      <c r="AT19" s="276"/>
      <c r="AU19" s="276"/>
      <c r="AV19" s="276"/>
      <c r="AW19" s="276"/>
      <c r="AX19" s="276"/>
      <c r="AY19" s="276"/>
      <c r="AZ19" s="276"/>
      <c r="BA19" s="276"/>
      <c r="BB19" s="276"/>
      <c r="BC19" s="276"/>
      <c r="BD19" s="276"/>
      <c r="BE19" s="276"/>
      <c r="BF19" s="276"/>
      <c r="BG19" s="276"/>
      <c r="BH19" s="276"/>
      <c r="BI19" s="276"/>
      <c r="BJ19" s="276"/>
      <c r="BK19" s="276"/>
      <c r="BL19" s="276"/>
      <c r="BM19" s="276"/>
      <c r="BN19" s="276"/>
      <c r="BO19" s="276"/>
      <c r="BP19" s="276"/>
      <c r="BQ19" s="276"/>
      <c r="BR19" s="276"/>
      <c r="BS19" s="276"/>
      <c r="BT19" s="276"/>
      <c r="BU19" s="276"/>
      <c r="BV19" s="276"/>
      <c r="BW19" s="276"/>
      <c r="BX19" s="276"/>
      <c r="BY19" s="276"/>
      <c r="BZ19" s="276"/>
      <c r="CA19" s="276"/>
      <c r="CB19" s="276"/>
      <c r="CC19" s="276"/>
      <c r="CD19" s="276"/>
      <c r="CE19" s="276"/>
      <c r="CF19" s="276"/>
      <c r="CG19" s="276"/>
      <c r="CH19" s="276"/>
      <c r="CI19" s="276"/>
      <c r="CJ19" s="276"/>
      <c r="CK19" s="276"/>
      <c r="CL19" s="276"/>
      <c r="CM19" s="276"/>
      <c r="CN19" s="276"/>
      <c r="CO19" s="276"/>
      <c r="CP19" s="276"/>
      <c r="CQ19" s="276"/>
      <c r="CR19" s="276"/>
      <c r="CS19" s="276"/>
      <c r="CT19" s="276"/>
      <c r="CU19" s="276"/>
      <c r="CV19" s="276"/>
      <c r="CW19" s="276"/>
      <c r="CX19" s="276"/>
      <c r="CY19" s="276"/>
      <c r="CZ19" s="276"/>
      <c r="DA19" s="276"/>
      <c r="DB19" s="276"/>
      <c r="DC19" s="276"/>
      <c r="DD19" s="276"/>
      <c r="DE19" s="276"/>
      <c r="DF19" s="276"/>
      <c r="DG19" s="276"/>
      <c r="DH19" s="276"/>
      <c r="DI19" s="276"/>
      <c r="DJ19" s="276"/>
      <c r="DK19" s="276"/>
      <c r="DL19" s="276"/>
      <c r="DM19" s="276"/>
      <c r="DN19" s="276"/>
      <c r="DO19" s="276"/>
      <c r="DP19" s="276"/>
      <c r="DQ19" s="276"/>
      <c r="DR19" s="276"/>
      <c r="DS19" s="276"/>
      <c r="DT19" s="276"/>
      <c r="DU19" s="276"/>
      <c r="DV19" s="276"/>
      <c r="DW19" s="276"/>
      <c r="DX19" s="276"/>
      <c r="DY19" s="276"/>
      <c r="DZ19" s="276"/>
      <c r="EA19" s="276"/>
      <c r="EB19" s="276"/>
      <c r="EC19" s="276"/>
      <c r="ED19" s="276"/>
      <c r="EE19" s="276"/>
      <c r="EF19" s="276"/>
      <c r="EG19" s="276"/>
      <c r="EH19" s="276"/>
      <c r="EI19" s="276"/>
      <c r="EJ19" s="276"/>
      <c r="EK19" s="276"/>
      <c r="EL19" s="276"/>
      <c r="EM19" s="276"/>
      <c r="EN19" s="276"/>
      <c r="EO19" s="276"/>
      <c r="EP19" s="276"/>
      <c r="EQ19" s="276"/>
      <c r="ER19" s="276"/>
      <c r="ES19" s="276"/>
      <c r="ET19" s="276"/>
      <c r="EU19" s="276"/>
      <c r="EV19" s="276"/>
      <c r="EW19" s="276"/>
      <c r="EX19" s="276"/>
      <c r="EY19" s="276"/>
      <c r="EZ19" s="276"/>
      <c r="FA19" s="276"/>
      <c r="FB19" s="276"/>
      <c r="FC19" s="276"/>
      <c r="FD19" s="276"/>
      <c r="FE19" s="277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</row>
    <row r="20" spans="1:188" s="16" customFormat="1" ht="15" customHeight="1" x14ac:dyDescent="0.2">
      <c r="A20" s="266" t="s">
        <v>15</v>
      </c>
      <c r="B20" s="266"/>
      <c r="C20" s="266"/>
      <c r="D20" s="266"/>
      <c r="E20" s="266"/>
      <c r="F20" s="266"/>
      <c r="G20" s="283" t="s">
        <v>146</v>
      </c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5"/>
      <c r="Y20" s="269">
        <v>1</v>
      </c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1"/>
      <c r="AO20" s="269">
        <f t="shared" ref="AO20:AO40" si="0">BF20+BX20+CQ20</f>
        <v>63569.8</v>
      </c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1"/>
      <c r="BF20" s="269">
        <v>42380</v>
      </c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1"/>
      <c r="BX20" s="269">
        <v>10594.9</v>
      </c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0"/>
      <c r="CJ20" s="270"/>
      <c r="CK20" s="270"/>
      <c r="CL20" s="270"/>
      <c r="CM20" s="270"/>
      <c r="CN20" s="270"/>
      <c r="CO20" s="270"/>
      <c r="CP20" s="271"/>
      <c r="CQ20" s="269">
        <v>10594.9</v>
      </c>
      <c r="CR20" s="270"/>
      <c r="CS20" s="270"/>
      <c r="CT20" s="270"/>
      <c r="CU20" s="270"/>
      <c r="CV20" s="270"/>
      <c r="CW20" s="270"/>
      <c r="CX20" s="270"/>
      <c r="CY20" s="270"/>
      <c r="CZ20" s="270"/>
      <c r="DA20" s="270"/>
      <c r="DB20" s="270"/>
      <c r="DC20" s="270"/>
      <c r="DD20" s="270"/>
      <c r="DE20" s="270"/>
      <c r="DF20" s="270"/>
      <c r="DG20" s="270"/>
      <c r="DH20" s="271"/>
      <c r="DI20" s="269">
        <v>5</v>
      </c>
      <c r="DJ20" s="270"/>
      <c r="DK20" s="270"/>
      <c r="DL20" s="270"/>
      <c r="DM20" s="270"/>
      <c r="DN20" s="270"/>
      <c r="DO20" s="270"/>
      <c r="DP20" s="270"/>
      <c r="DQ20" s="270"/>
      <c r="DR20" s="270"/>
      <c r="DS20" s="270"/>
      <c r="DT20" s="270"/>
      <c r="DU20" s="270"/>
      <c r="DV20" s="270"/>
      <c r="DW20" s="270"/>
      <c r="DX20" s="271"/>
      <c r="DY20" s="269">
        <v>1.8</v>
      </c>
      <c r="DZ20" s="270"/>
      <c r="EA20" s="270"/>
      <c r="EB20" s="270"/>
      <c r="EC20" s="270"/>
      <c r="ED20" s="270"/>
      <c r="EE20" s="270"/>
      <c r="EF20" s="270"/>
      <c r="EG20" s="270"/>
      <c r="EH20" s="270"/>
      <c r="EI20" s="270"/>
      <c r="EJ20" s="270"/>
      <c r="EK20" s="270"/>
      <c r="EL20" s="270"/>
      <c r="EM20" s="270"/>
      <c r="EN20" s="271"/>
      <c r="EO20" s="286">
        <f>(Y20*AO20+BF20*(DI20/100))*2.8*12</f>
        <v>2207143.6799999997</v>
      </c>
      <c r="EP20" s="287"/>
      <c r="EQ20" s="287"/>
      <c r="ER20" s="287"/>
      <c r="ES20" s="287"/>
      <c r="ET20" s="287"/>
      <c r="EU20" s="287"/>
      <c r="EV20" s="287"/>
      <c r="EW20" s="287"/>
      <c r="EX20" s="287"/>
      <c r="EY20" s="287"/>
      <c r="EZ20" s="287"/>
      <c r="FA20" s="287"/>
      <c r="FB20" s="287"/>
      <c r="FC20" s="287"/>
      <c r="FD20" s="287"/>
      <c r="FE20" s="288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</row>
    <row r="21" spans="1:188" s="16" customFormat="1" ht="48" customHeight="1" x14ac:dyDescent="0.2">
      <c r="A21" s="266" t="s">
        <v>23</v>
      </c>
      <c r="B21" s="266"/>
      <c r="C21" s="266"/>
      <c r="D21" s="266"/>
      <c r="E21" s="266"/>
      <c r="F21" s="266"/>
      <c r="G21" s="283" t="s">
        <v>147</v>
      </c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5"/>
      <c r="Y21" s="269">
        <v>1</v>
      </c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1"/>
      <c r="AO21" s="269">
        <f t="shared" si="0"/>
        <v>37077.599999999999</v>
      </c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0"/>
      <c r="BA21" s="270"/>
      <c r="BB21" s="270"/>
      <c r="BC21" s="270"/>
      <c r="BD21" s="270"/>
      <c r="BE21" s="271"/>
      <c r="BF21" s="269">
        <v>29662</v>
      </c>
      <c r="BG21" s="270"/>
      <c r="BH21" s="270"/>
      <c r="BI21" s="270"/>
      <c r="BJ21" s="270"/>
      <c r="BK21" s="270"/>
      <c r="BL21" s="270"/>
      <c r="BM21" s="270"/>
      <c r="BN21" s="270"/>
      <c r="BO21" s="270"/>
      <c r="BP21" s="270"/>
      <c r="BQ21" s="270"/>
      <c r="BR21" s="270"/>
      <c r="BS21" s="270"/>
      <c r="BT21" s="270"/>
      <c r="BU21" s="270"/>
      <c r="BV21" s="270"/>
      <c r="BW21" s="271"/>
      <c r="BX21" s="269">
        <v>7415.6</v>
      </c>
      <c r="BY21" s="270"/>
      <c r="BZ21" s="270"/>
      <c r="CA21" s="270"/>
      <c r="CB21" s="270"/>
      <c r="CC21" s="270"/>
      <c r="CD21" s="270"/>
      <c r="CE21" s="270"/>
      <c r="CF21" s="270"/>
      <c r="CG21" s="270"/>
      <c r="CH21" s="270"/>
      <c r="CI21" s="270"/>
      <c r="CJ21" s="270"/>
      <c r="CK21" s="270"/>
      <c r="CL21" s="270"/>
      <c r="CM21" s="270"/>
      <c r="CN21" s="270"/>
      <c r="CO21" s="270"/>
      <c r="CP21" s="271"/>
      <c r="CQ21" s="269">
        <v>0</v>
      </c>
      <c r="CR21" s="270"/>
      <c r="CS21" s="270"/>
      <c r="CT21" s="270"/>
      <c r="CU21" s="270"/>
      <c r="CV21" s="270"/>
      <c r="CW21" s="270"/>
      <c r="CX21" s="270"/>
      <c r="CY21" s="270"/>
      <c r="CZ21" s="270"/>
      <c r="DA21" s="270"/>
      <c r="DB21" s="270"/>
      <c r="DC21" s="270"/>
      <c r="DD21" s="270"/>
      <c r="DE21" s="270"/>
      <c r="DF21" s="270"/>
      <c r="DG21" s="270"/>
      <c r="DH21" s="271"/>
      <c r="DI21" s="269">
        <v>0</v>
      </c>
      <c r="DJ21" s="270"/>
      <c r="DK21" s="270"/>
      <c r="DL21" s="270"/>
      <c r="DM21" s="270"/>
      <c r="DN21" s="270"/>
      <c r="DO21" s="270"/>
      <c r="DP21" s="270"/>
      <c r="DQ21" s="270"/>
      <c r="DR21" s="270"/>
      <c r="DS21" s="270"/>
      <c r="DT21" s="270"/>
      <c r="DU21" s="270"/>
      <c r="DV21" s="270"/>
      <c r="DW21" s="270"/>
      <c r="DX21" s="271"/>
      <c r="DY21" s="269">
        <v>1.8</v>
      </c>
      <c r="DZ21" s="270"/>
      <c r="EA21" s="270"/>
      <c r="EB21" s="270"/>
      <c r="EC21" s="270"/>
      <c r="ED21" s="270"/>
      <c r="EE21" s="270"/>
      <c r="EF21" s="270"/>
      <c r="EG21" s="270"/>
      <c r="EH21" s="270"/>
      <c r="EI21" s="270"/>
      <c r="EJ21" s="270"/>
      <c r="EK21" s="270"/>
      <c r="EL21" s="270"/>
      <c r="EM21" s="270"/>
      <c r="EN21" s="271"/>
      <c r="EO21" s="286">
        <f t="shared" ref="EO21:EO40" si="1">Y21*AO21*2.8*12</f>
        <v>1245807.3599999999</v>
      </c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8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</row>
    <row r="22" spans="1:188" s="16" customFormat="1" ht="22.5" customHeight="1" x14ac:dyDescent="0.2">
      <c r="A22" s="266" t="s">
        <v>34</v>
      </c>
      <c r="B22" s="266"/>
      <c r="C22" s="266"/>
      <c r="D22" s="266"/>
      <c r="E22" s="266"/>
      <c r="F22" s="266"/>
      <c r="G22" s="283" t="s">
        <v>149</v>
      </c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5"/>
      <c r="Y22" s="269">
        <v>1</v>
      </c>
      <c r="Z22" s="270"/>
      <c r="AA22" s="270"/>
      <c r="AB22" s="270"/>
      <c r="AC22" s="270"/>
      <c r="AD22" s="270"/>
      <c r="AE22" s="270"/>
      <c r="AF22" s="270"/>
      <c r="AG22" s="270"/>
      <c r="AH22" s="270"/>
      <c r="AI22" s="270"/>
      <c r="AJ22" s="270"/>
      <c r="AK22" s="270"/>
      <c r="AL22" s="270"/>
      <c r="AM22" s="270"/>
      <c r="AN22" s="271"/>
      <c r="AO22" s="269">
        <f t="shared" si="0"/>
        <v>64836</v>
      </c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1"/>
      <c r="BF22" s="269">
        <v>38139</v>
      </c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0"/>
      <c r="BT22" s="270"/>
      <c r="BU22" s="270"/>
      <c r="BV22" s="270"/>
      <c r="BW22" s="271"/>
      <c r="BX22" s="269">
        <v>9534.6</v>
      </c>
      <c r="BY22" s="270"/>
      <c r="BZ22" s="270"/>
      <c r="CA22" s="270"/>
      <c r="CB22" s="270"/>
      <c r="CC22" s="270"/>
      <c r="CD22" s="270"/>
      <c r="CE22" s="270"/>
      <c r="CF22" s="270"/>
      <c r="CG22" s="270"/>
      <c r="CH22" s="270"/>
      <c r="CI22" s="270"/>
      <c r="CJ22" s="270"/>
      <c r="CK22" s="270"/>
      <c r="CL22" s="270"/>
      <c r="CM22" s="270"/>
      <c r="CN22" s="270"/>
      <c r="CO22" s="270"/>
      <c r="CP22" s="271"/>
      <c r="CQ22" s="269">
        <v>17162.400000000001</v>
      </c>
      <c r="CR22" s="270"/>
      <c r="CS22" s="270"/>
      <c r="CT22" s="270"/>
      <c r="CU22" s="270"/>
      <c r="CV22" s="270"/>
      <c r="CW22" s="270"/>
      <c r="CX22" s="270"/>
      <c r="CY22" s="270"/>
      <c r="CZ22" s="270"/>
      <c r="DA22" s="270"/>
      <c r="DB22" s="270"/>
      <c r="DC22" s="270"/>
      <c r="DD22" s="270"/>
      <c r="DE22" s="270"/>
      <c r="DF22" s="270"/>
      <c r="DG22" s="270"/>
      <c r="DH22" s="271"/>
      <c r="DI22" s="269">
        <v>0</v>
      </c>
      <c r="DJ22" s="270"/>
      <c r="DK22" s="270"/>
      <c r="DL22" s="270"/>
      <c r="DM22" s="270"/>
      <c r="DN22" s="270"/>
      <c r="DO22" s="270"/>
      <c r="DP22" s="270"/>
      <c r="DQ22" s="270"/>
      <c r="DR22" s="270"/>
      <c r="DS22" s="270"/>
      <c r="DT22" s="270"/>
      <c r="DU22" s="270"/>
      <c r="DV22" s="270"/>
      <c r="DW22" s="270"/>
      <c r="DX22" s="271"/>
      <c r="DY22" s="269">
        <v>1.8</v>
      </c>
      <c r="DZ22" s="270"/>
      <c r="EA22" s="270"/>
      <c r="EB22" s="270"/>
      <c r="EC22" s="270"/>
      <c r="ED22" s="270"/>
      <c r="EE22" s="270"/>
      <c r="EF22" s="270"/>
      <c r="EG22" s="270"/>
      <c r="EH22" s="270"/>
      <c r="EI22" s="270"/>
      <c r="EJ22" s="270"/>
      <c r="EK22" s="270"/>
      <c r="EL22" s="270"/>
      <c r="EM22" s="270"/>
      <c r="EN22" s="271"/>
      <c r="EO22" s="286">
        <f t="shared" si="1"/>
        <v>2178489.5999999996</v>
      </c>
      <c r="EP22" s="287"/>
      <c r="EQ22" s="287"/>
      <c r="ER22" s="287"/>
      <c r="ES22" s="287"/>
      <c r="ET22" s="287"/>
      <c r="EU22" s="287"/>
      <c r="EV22" s="287"/>
      <c r="EW22" s="287"/>
      <c r="EX22" s="287"/>
      <c r="EY22" s="287"/>
      <c r="EZ22" s="287"/>
      <c r="FA22" s="287"/>
      <c r="FB22" s="287"/>
      <c r="FC22" s="287"/>
      <c r="FD22" s="287"/>
      <c r="FE22" s="288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</row>
    <row r="23" spans="1:188" s="16" customFormat="1" ht="21.75" customHeight="1" x14ac:dyDescent="0.2">
      <c r="A23" s="266" t="s">
        <v>53</v>
      </c>
      <c r="B23" s="266"/>
      <c r="C23" s="266"/>
      <c r="D23" s="266"/>
      <c r="E23" s="266"/>
      <c r="F23" s="266"/>
      <c r="G23" s="283" t="s">
        <v>150</v>
      </c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5"/>
      <c r="Y23" s="269">
        <v>1</v>
      </c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1"/>
      <c r="AO23" s="269">
        <f t="shared" si="0"/>
        <v>28564.199999999997</v>
      </c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1"/>
      <c r="BF23" s="269">
        <v>12420</v>
      </c>
      <c r="BG23" s="270"/>
      <c r="BH23" s="270"/>
      <c r="BI23" s="270"/>
      <c r="BJ23" s="270"/>
      <c r="BK23" s="270"/>
      <c r="BL23" s="270"/>
      <c r="BM23" s="270"/>
      <c r="BN23" s="270"/>
      <c r="BO23" s="270"/>
      <c r="BP23" s="270"/>
      <c r="BQ23" s="270"/>
      <c r="BR23" s="270"/>
      <c r="BS23" s="270"/>
      <c r="BT23" s="270"/>
      <c r="BU23" s="270"/>
      <c r="BV23" s="270"/>
      <c r="BW23" s="271"/>
      <c r="BX23" s="269">
        <v>3104.65</v>
      </c>
      <c r="BY23" s="270"/>
      <c r="BZ23" s="270"/>
      <c r="CA23" s="270"/>
      <c r="CB23" s="270"/>
      <c r="CC23" s="270"/>
      <c r="CD23" s="270"/>
      <c r="CE23" s="270"/>
      <c r="CF23" s="270"/>
      <c r="CG23" s="270"/>
      <c r="CH23" s="270"/>
      <c r="CI23" s="270"/>
      <c r="CJ23" s="270"/>
      <c r="CK23" s="270"/>
      <c r="CL23" s="270"/>
      <c r="CM23" s="270"/>
      <c r="CN23" s="270"/>
      <c r="CO23" s="270"/>
      <c r="CP23" s="271"/>
      <c r="CQ23" s="269">
        <v>13039.55</v>
      </c>
      <c r="CR23" s="270"/>
      <c r="CS23" s="270"/>
      <c r="CT23" s="270"/>
      <c r="CU23" s="270"/>
      <c r="CV23" s="270"/>
      <c r="CW23" s="270"/>
      <c r="CX23" s="270"/>
      <c r="CY23" s="270"/>
      <c r="CZ23" s="270"/>
      <c r="DA23" s="270"/>
      <c r="DB23" s="270"/>
      <c r="DC23" s="270"/>
      <c r="DD23" s="270"/>
      <c r="DE23" s="270"/>
      <c r="DF23" s="270"/>
      <c r="DG23" s="270"/>
      <c r="DH23" s="271"/>
      <c r="DI23" s="269">
        <v>0</v>
      </c>
      <c r="DJ23" s="270"/>
      <c r="DK23" s="270"/>
      <c r="DL23" s="270"/>
      <c r="DM23" s="270"/>
      <c r="DN23" s="270"/>
      <c r="DO23" s="270"/>
      <c r="DP23" s="270"/>
      <c r="DQ23" s="270"/>
      <c r="DR23" s="270"/>
      <c r="DS23" s="270"/>
      <c r="DT23" s="270"/>
      <c r="DU23" s="270"/>
      <c r="DV23" s="270"/>
      <c r="DW23" s="270"/>
      <c r="DX23" s="271"/>
      <c r="DY23" s="269">
        <v>1.8</v>
      </c>
      <c r="DZ23" s="270"/>
      <c r="EA23" s="270"/>
      <c r="EB23" s="270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1"/>
      <c r="EO23" s="286">
        <f t="shared" si="1"/>
        <v>959757.11999999976</v>
      </c>
      <c r="EP23" s="287"/>
      <c r="EQ23" s="287"/>
      <c r="ER23" s="287"/>
      <c r="ES23" s="287"/>
      <c r="ET23" s="287"/>
      <c r="EU23" s="287"/>
      <c r="EV23" s="287"/>
      <c r="EW23" s="287"/>
      <c r="EX23" s="287"/>
      <c r="EY23" s="287"/>
      <c r="EZ23" s="287"/>
      <c r="FA23" s="287"/>
      <c r="FB23" s="287"/>
      <c r="FC23" s="287"/>
      <c r="FD23" s="287"/>
      <c r="FE23" s="288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</row>
    <row r="24" spans="1:188" s="16" customFormat="1" ht="21" customHeight="1" x14ac:dyDescent="0.2">
      <c r="A24" s="266" t="s">
        <v>54</v>
      </c>
      <c r="B24" s="266"/>
      <c r="C24" s="266"/>
      <c r="D24" s="266"/>
      <c r="E24" s="266"/>
      <c r="F24" s="266"/>
      <c r="G24" s="283" t="s">
        <v>150</v>
      </c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5"/>
      <c r="Y24" s="269">
        <v>1</v>
      </c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1"/>
      <c r="AO24" s="269">
        <f t="shared" si="0"/>
        <v>30942.15</v>
      </c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1"/>
      <c r="BF24" s="269">
        <v>11460</v>
      </c>
      <c r="BG24" s="270"/>
      <c r="BH24" s="270"/>
      <c r="BI24" s="270"/>
      <c r="BJ24" s="270"/>
      <c r="BK24" s="270"/>
      <c r="BL24" s="270"/>
      <c r="BM24" s="270"/>
      <c r="BN24" s="270"/>
      <c r="BO24" s="270"/>
      <c r="BP24" s="270"/>
      <c r="BQ24" s="270"/>
      <c r="BR24" s="270"/>
      <c r="BS24" s="270"/>
      <c r="BT24" s="270"/>
      <c r="BU24" s="270"/>
      <c r="BV24" s="270"/>
      <c r="BW24" s="271"/>
      <c r="BX24" s="269">
        <v>2865</v>
      </c>
      <c r="BY24" s="270"/>
      <c r="BZ24" s="270"/>
      <c r="CA24" s="270"/>
      <c r="CB24" s="270"/>
      <c r="CC24" s="270"/>
      <c r="CD24" s="270"/>
      <c r="CE24" s="270"/>
      <c r="CF24" s="270"/>
      <c r="CG24" s="270"/>
      <c r="CH24" s="270"/>
      <c r="CI24" s="270"/>
      <c r="CJ24" s="270"/>
      <c r="CK24" s="270"/>
      <c r="CL24" s="270"/>
      <c r="CM24" s="270"/>
      <c r="CN24" s="270"/>
      <c r="CO24" s="270"/>
      <c r="CP24" s="271"/>
      <c r="CQ24" s="269">
        <v>16617.150000000001</v>
      </c>
      <c r="CR24" s="270"/>
      <c r="CS24" s="270"/>
      <c r="CT24" s="270"/>
      <c r="CU24" s="270"/>
      <c r="CV24" s="270"/>
      <c r="CW24" s="270"/>
      <c r="CX24" s="270"/>
      <c r="CY24" s="270"/>
      <c r="CZ24" s="270"/>
      <c r="DA24" s="270"/>
      <c r="DB24" s="270"/>
      <c r="DC24" s="270"/>
      <c r="DD24" s="270"/>
      <c r="DE24" s="270"/>
      <c r="DF24" s="270"/>
      <c r="DG24" s="270"/>
      <c r="DH24" s="271"/>
      <c r="DI24" s="269">
        <v>0</v>
      </c>
      <c r="DJ24" s="270"/>
      <c r="DK24" s="270"/>
      <c r="DL24" s="270"/>
      <c r="DM24" s="270"/>
      <c r="DN24" s="270"/>
      <c r="DO24" s="270"/>
      <c r="DP24" s="270"/>
      <c r="DQ24" s="270"/>
      <c r="DR24" s="270"/>
      <c r="DS24" s="270"/>
      <c r="DT24" s="270"/>
      <c r="DU24" s="270"/>
      <c r="DV24" s="270"/>
      <c r="DW24" s="270"/>
      <c r="DX24" s="271"/>
      <c r="DY24" s="269">
        <v>1.8</v>
      </c>
      <c r="DZ24" s="270"/>
      <c r="EA24" s="270"/>
      <c r="EB24" s="270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1"/>
      <c r="EO24" s="286">
        <f t="shared" si="1"/>
        <v>1039656.24</v>
      </c>
      <c r="EP24" s="287"/>
      <c r="EQ24" s="287"/>
      <c r="ER24" s="287"/>
      <c r="ES24" s="287"/>
      <c r="ET24" s="287"/>
      <c r="EU24" s="287"/>
      <c r="EV24" s="287"/>
      <c r="EW24" s="287"/>
      <c r="EX24" s="287"/>
      <c r="EY24" s="287"/>
      <c r="EZ24" s="287"/>
      <c r="FA24" s="287"/>
      <c r="FB24" s="287"/>
      <c r="FC24" s="287"/>
      <c r="FD24" s="287"/>
      <c r="FE24" s="288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</row>
    <row r="25" spans="1:188" s="16" customFormat="1" ht="42" customHeight="1" x14ac:dyDescent="0.2">
      <c r="A25" s="266" t="s">
        <v>55</v>
      </c>
      <c r="B25" s="266"/>
      <c r="C25" s="266"/>
      <c r="D25" s="266"/>
      <c r="E25" s="266"/>
      <c r="F25" s="266"/>
      <c r="G25" s="267" t="s">
        <v>152</v>
      </c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8">
        <v>1</v>
      </c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>
        <f>BF25+BX25+CQ25</f>
        <v>20010.43</v>
      </c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>
        <v>9096</v>
      </c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>
        <v>2273.84</v>
      </c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/>
      <c r="CK25" s="268"/>
      <c r="CL25" s="268"/>
      <c r="CM25" s="268"/>
      <c r="CN25" s="268"/>
      <c r="CO25" s="268"/>
      <c r="CP25" s="268"/>
      <c r="CQ25" s="268">
        <v>8640.59</v>
      </c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268"/>
      <c r="DC25" s="268"/>
      <c r="DD25" s="268"/>
      <c r="DE25" s="268"/>
      <c r="DF25" s="268"/>
      <c r="DG25" s="268"/>
      <c r="DH25" s="268"/>
      <c r="DI25" s="268">
        <v>0</v>
      </c>
      <c r="DJ25" s="268"/>
      <c r="DK25" s="268"/>
      <c r="DL25" s="268"/>
      <c r="DM25" s="268"/>
      <c r="DN25" s="268"/>
      <c r="DO25" s="268"/>
      <c r="DP25" s="268"/>
      <c r="DQ25" s="268"/>
      <c r="DR25" s="268"/>
      <c r="DS25" s="268"/>
      <c r="DT25" s="268"/>
      <c r="DU25" s="268"/>
      <c r="DV25" s="268"/>
      <c r="DW25" s="268"/>
      <c r="DX25" s="268"/>
      <c r="DY25" s="268">
        <v>1.8</v>
      </c>
      <c r="DZ25" s="268"/>
      <c r="EA25" s="268"/>
      <c r="EB25" s="268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78">
        <f>Y25*AO25*2.8*12</f>
        <v>672350.44799999997</v>
      </c>
      <c r="EP25" s="278"/>
      <c r="EQ25" s="278"/>
      <c r="ER25" s="278"/>
      <c r="ES25" s="278"/>
      <c r="ET25" s="278"/>
      <c r="EU25" s="278"/>
      <c r="EV25" s="278"/>
      <c r="EW25" s="278"/>
      <c r="EX25" s="278"/>
      <c r="EY25" s="278"/>
      <c r="EZ25" s="278"/>
      <c r="FA25" s="278"/>
      <c r="FB25" s="278"/>
      <c r="FC25" s="278"/>
      <c r="FD25" s="278"/>
      <c r="FE25" s="278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</row>
    <row r="26" spans="1:188" s="16" customFormat="1" ht="33" customHeight="1" x14ac:dyDescent="0.2">
      <c r="A26" s="266" t="s">
        <v>56</v>
      </c>
      <c r="B26" s="266"/>
      <c r="C26" s="266"/>
      <c r="D26" s="266"/>
      <c r="E26" s="266"/>
      <c r="F26" s="266"/>
      <c r="G26" s="267" t="s">
        <v>151</v>
      </c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8">
        <v>1</v>
      </c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>
        <f t="shared" si="0"/>
        <v>21541.66</v>
      </c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8"/>
      <c r="BE26" s="268"/>
      <c r="BF26" s="268">
        <v>10771</v>
      </c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8"/>
      <c r="BW26" s="268"/>
      <c r="BX26" s="268">
        <v>2692.66</v>
      </c>
      <c r="BY26" s="268"/>
      <c r="BZ26" s="268"/>
      <c r="CA26" s="268"/>
      <c r="CB26" s="268"/>
      <c r="CC26" s="268"/>
      <c r="CD26" s="268"/>
      <c r="CE26" s="268"/>
      <c r="CF26" s="268"/>
      <c r="CG26" s="268"/>
      <c r="CH26" s="268"/>
      <c r="CI26" s="268"/>
      <c r="CJ26" s="268"/>
      <c r="CK26" s="268"/>
      <c r="CL26" s="268"/>
      <c r="CM26" s="268"/>
      <c r="CN26" s="268"/>
      <c r="CO26" s="268"/>
      <c r="CP26" s="268"/>
      <c r="CQ26" s="268">
        <v>8078</v>
      </c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268"/>
      <c r="DC26" s="268"/>
      <c r="DD26" s="268"/>
      <c r="DE26" s="268"/>
      <c r="DF26" s="268"/>
      <c r="DG26" s="268"/>
      <c r="DH26" s="268"/>
      <c r="DI26" s="268">
        <v>0</v>
      </c>
      <c r="DJ26" s="268"/>
      <c r="DK26" s="268"/>
      <c r="DL26" s="268"/>
      <c r="DM26" s="268"/>
      <c r="DN26" s="268"/>
      <c r="DO26" s="268"/>
      <c r="DP26" s="268"/>
      <c r="DQ26" s="268"/>
      <c r="DR26" s="268"/>
      <c r="DS26" s="268"/>
      <c r="DT26" s="268"/>
      <c r="DU26" s="268"/>
      <c r="DV26" s="268"/>
      <c r="DW26" s="268"/>
      <c r="DX26" s="268"/>
      <c r="DY26" s="268">
        <v>1.8</v>
      </c>
      <c r="DZ26" s="268"/>
      <c r="EA26" s="268"/>
      <c r="EB26" s="268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78">
        <f t="shared" si="1"/>
        <v>723799.77599999995</v>
      </c>
      <c r="EP26" s="278"/>
      <c r="EQ26" s="278"/>
      <c r="ER26" s="278"/>
      <c r="ES26" s="278"/>
      <c r="ET26" s="278"/>
      <c r="EU26" s="278"/>
      <c r="EV26" s="278"/>
      <c r="EW26" s="278"/>
      <c r="EX26" s="278"/>
      <c r="EY26" s="278"/>
      <c r="EZ26" s="278"/>
      <c r="FA26" s="278"/>
      <c r="FB26" s="278"/>
      <c r="FC26" s="278"/>
      <c r="FD26" s="278"/>
      <c r="FE26" s="278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</row>
    <row r="27" spans="1:188" s="16" customFormat="1" ht="47.25" customHeight="1" x14ac:dyDescent="0.2">
      <c r="A27" s="266" t="s">
        <v>57</v>
      </c>
      <c r="B27" s="266"/>
      <c r="C27" s="266"/>
      <c r="D27" s="266"/>
      <c r="E27" s="266"/>
      <c r="F27" s="266"/>
      <c r="G27" s="267" t="s">
        <v>167</v>
      </c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8">
        <v>1</v>
      </c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>
        <f>BF27+BX27+CQ27</f>
        <v>13463.66</v>
      </c>
      <c r="AP27" s="268"/>
      <c r="AQ27" s="268"/>
      <c r="AR27" s="268"/>
      <c r="AS27" s="268"/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>
        <v>10771</v>
      </c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8"/>
      <c r="BW27" s="268"/>
      <c r="BX27" s="268">
        <v>2692.66</v>
      </c>
      <c r="BY27" s="268"/>
      <c r="BZ27" s="268"/>
      <c r="CA27" s="268"/>
      <c r="CB27" s="268"/>
      <c r="CC27" s="268"/>
      <c r="CD27" s="268"/>
      <c r="CE27" s="268"/>
      <c r="CF27" s="268"/>
      <c r="CG27" s="268"/>
      <c r="CH27" s="268"/>
      <c r="CI27" s="268"/>
      <c r="CJ27" s="268"/>
      <c r="CK27" s="268"/>
      <c r="CL27" s="268"/>
      <c r="CM27" s="268"/>
      <c r="CN27" s="268"/>
      <c r="CO27" s="268"/>
      <c r="CP27" s="268"/>
      <c r="CQ27" s="268">
        <v>0</v>
      </c>
      <c r="CR27" s="268"/>
      <c r="CS27" s="268"/>
      <c r="CT27" s="268"/>
      <c r="CU27" s="268"/>
      <c r="CV27" s="268"/>
      <c r="CW27" s="268"/>
      <c r="CX27" s="268"/>
      <c r="CY27" s="268"/>
      <c r="CZ27" s="268"/>
      <c r="DA27" s="268"/>
      <c r="DB27" s="268"/>
      <c r="DC27" s="268"/>
      <c r="DD27" s="268"/>
      <c r="DE27" s="268"/>
      <c r="DF27" s="268"/>
      <c r="DG27" s="268"/>
      <c r="DH27" s="268"/>
      <c r="DI27" s="268">
        <v>0</v>
      </c>
      <c r="DJ27" s="268"/>
      <c r="DK27" s="268"/>
      <c r="DL27" s="268"/>
      <c r="DM27" s="268"/>
      <c r="DN27" s="268"/>
      <c r="DO27" s="268"/>
      <c r="DP27" s="268"/>
      <c r="DQ27" s="268"/>
      <c r="DR27" s="268"/>
      <c r="DS27" s="268"/>
      <c r="DT27" s="268"/>
      <c r="DU27" s="268"/>
      <c r="DV27" s="268"/>
      <c r="DW27" s="268"/>
      <c r="DX27" s="268"/>
      <c r="DY27" s="268">
        <v>1.8</v>
      </c>
      <c r="DZ27" s="268"/>
      <c r="EA27" s="268"/>
      <c r="EB27" s="268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78">
        <f>Y27*AO27*2.8*12</f>
        <v>452378.97600000002</v>
      </c>
      <c r="EP27" s="278"/>
      <c r="EQ27" s="278"/>
      <c r="ER27" s="278"/>
      <c r="ES27" s="278"/>
      <c r="ET27" s="278"/>
      <c r="EU27" s="278"/>
      <c r="EV27" s="278"/>
      <c r="EW27" s="278"/>
      <c r="EX27" s="278"/>
      <c r="EY27" s="278"/>
      <c r="EZ27" s="278"/>
      <c r="FA27" s="278"/>
      <c r="FB27" s="278"/>
      <c r="FC27" s="278"/>
      <c r="FD27" s="278"/>
      <c r="FE27" s="278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</row>
    <row r="28" spans="1:188" s="16" customFormat="1" ht="33" customHeight="1" x14ac:dyDescent="0.2">
      <c r="A28" s="266" t="s">
        <v>58</v>
      </c>
      <c r="B28" s="266"/>
      <c r="C28" s="266"/>
      <c r="D28" s="266"/>
      <c r="E28" s="266"/>
      <c r="F28" s="266"/>
      <c r="G28" s="267" t="s">
        <v>155</v>
      </c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8">
        <v>1</v>
      </c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>
        <f>BF28+BX28+CQ28</f>
        <v>13463.66</v>
      </c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>
        <v>10771</v>
      </c>
      <c r="BG28" s="268"/>
      <c r="BH28" s="268"/>
      <c r="BI28" s="268"/>
      <c r="BJ28" s="268"/>
      <c r="BK28" s="268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8"/>
      <c r="BW28" s="268"/>
      <c r="BX28" s="268">
        <v>2692.66</v>
      </c>
      <c r="BY28" s="268"/>
      <c r="BZ28" s="268"/>
      <c r="CA28" s="268"/>
      <c r="CB28" s="268"/>
      <c r="CC28" s="268"/>
      <c r="CD28" s="268"/>
      <c r="CE28" s="268"/>
      <c r="CF28" s="268"/>
      <c r="CG28" s="268"/>
      <c r="CH28" s="268"/>
      <c r="CI28" s="268"/>
      <c r="CJ28" s="268"/>
      <c r="CK28" s="268"/>
      <c r="CL28" s="268"/>
      <c r="CM28" s="268"/>
      <c r="CN28" s="268"/>
      <c r="CO28" s="268"/>
      <c r="CP28" s="268"/>
      <c r="CQ28" s="268">
        <v>0</v>
      </c>
      <c r="CR28" s="268"/>
      <c r="CS28" s="268"/>
      <c r="CT28" s="268"/>
      <c r="CU28" s="268"/>
      <c r="CV28" s="268"/>
      <c r="CW28" s="268"/>
      <c r="CX28" s="268"/>
      <c r="CY28" s="268"/>
      <c r="CZ28" s="268"/>
      <c r="DA28" s="268"/>
      <c r="DB28" s="268"/>
      <c r="DC28" s="268"/>
      <c r="DD28" s="268"/>
      <c r="DE28" s="268"/>
      <c r="DF28" s="268"/>
      <c r="DG28" s="268"/>
      <c r="DH28" s="268"/>
      <c r="DI28" s="268">
        <v>0</v>
      </c>
      <c r="DJ28" s="268"/>
      <c r="DK28" s="268"/>
      <c r="DL28" s="268"/>
      <c r="DM28" s="268"/>
      <c r="DN28" s="268"/>
      <c r="DO28" s="268"/>
      <c r="DP28" s="268"/>
      <c r="DQ28" s="268"/>
      <c r="DR28" s="268"/>
      <c r="DS28" s="268"/>
      <c r="DT28" s="268"/>
      <c r="DU28" s="268"/>
      <c r="DV28" s="268"/>
      <c r="DW28" s="268"/>
      <c r="DX28" s="268"/>
      <c r="DY28" s="268">
        <v>1.8</v>
      </c>
      <c r="DZ28" s="268"/>
      <c r="EA28" s="268"/>
      <c r="EB28" s="268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78">
        <f>Y28*AO28*2.8*12</f>
        <v>452378.97600000002</v>
      </c>
      <c r="EP28" s="278"/>
      <c r="EQ28" s="278"/>
      <c r="ER28" s="278"/>
      <c r="ES28" s="278"/>
      <c r="ET28" s="278"/>
      <c r="EU28" s="278"/>
      <c r="EV28" s="278"/>
      <c r="EW28" s="278"/>
      <c r="EX28" s="278"/>
      <c r="EY28" s="278"/>
      <c r="EZ28" s="278"/>
      <c r="FA28" s="278"/>
      <c r="FB28" s="278"/>
      <c r="FC28" s="278"/>
      <c r="FD28" s="278"/>
      <c r="FE28" s="278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</row>
    <row r="29" spans="1:188" s="16" customFormat="1" ht="44.25" customHeight="1" x14ac:dyDescent="0.2">
      <c r="A29" s="266" t="s">
        <v>59</v>
      </c>
      <c r="B29" s="266"/>
      <c r="C29" s="266"/>
      <c r="D29" s="266"/>
      <c r="E29" s="266"/>
      <c r="F29" s="266"/>
      <c r="G29" s="267" t="s">
        <v>156</v>
      </c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8">
        <v>0.5</v>
      </c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>
        <f>BF29+BX29+CQ29</f>
        <v>13463.66</v>
      </c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>
        <v>10771</v>
      </c>
      <c r="BG29" s="268"/>
      <c r="BH29" s="268"/>
      <c r="BI29" s="268"/>
      <c r="BJ29" s="268"/>
      <c r="BK29" s="268"/>
      <c r="BL29" s="268"/>
      <c r="BM29" s="268"/>
      <c r="BN29" s="268"/>
      <c r="BO29" s="268"/>
      <c r="BP29" s="268"/>
      <c r="BQ29" s="268"/>
      <c r="BR29" s="268"/>
      <c r="BS29" s="268"/>
      <c r="BT29" s="268"/>
      <c r="BU29" s="268"/>
      <c r="BV29" s="268"/>
      <c r="BW29" s="268"/>
      <c r="BX29" s="268">
        <v>2692.66</v>
      </c>
      <c r="BY29" s="268"/>
      <c r="BZ29" s="268"/>
      <c r="CA29" s="268"/>
      <c r="CB29" s="268"/>
      <c r="CC29" s="268"/>
      <c r="CD29" s="268"/>
      <c r="CE29" s="268"/>
      <c r="CF29" s="268"/>
      <c r="CG29" s="268"/>
      <c r="CH29" s="268"/>
      <c r="CI29" s="268"/>
      <c r="CJ29" s="268"/>
      <c r="CK29" s="268"/>
      <c r="CL29" s="268"/>
      <c r="CM29" s="268"/>
      <c r="CN29" s="268"/>
      <c r="CO29" s="268"/>
      <c r="CP29" s="268"/>
      <c r="CQ29" s="268">
        <v>0</v>
      </c>
      <c r="CR29" s="268"/>
      <c r="CS29" s="268"/>
      <c r="CT29" s="268"/>
      <c r="CU29" s="268"/>
      <c r="CV29" s="268"/>
      <c r="CW29" s="268"/>
      <c r="CX29" s="268"/>
      <c r="CY29" s="268"/>
      <c r="CZ29" s="268"/>
      <c r="DA29" s="268"/>
      <c r="DB29" s="268"/>
      <c r="DC29" s="268"/>
      <c r="DD29" s="268"/>
      <c r="DE29" s="268"/>
      <c r="DF29" s="268"/>
      <c r="DG29" s="268"/>
      <c r="DH29" s="268"/>
      <c r="DI29" s="268">
        <v>0</v>
      </c>
      <c r="DJ29" s="268"/>
      <c r="DK29" s="268"/>
      <c r="DL29" s="268"/>
      <c r="DM29" s="268"/>
      <c r="DN29" s="268"/>
      <c r="DO29" s="268"/>
      <c r="DP29" s="268"/>
      <c r="DQ29" s="268"/>
      <c r="DR29" s="268"/>
      <c r="DS29" s="268"/>
      <c r="DT29" s="268"/>
      <c r="DU29" s="268"/>
      <c r="DV29" s="268"/>
      <c r="DW29" s="268"/>
      <c r="DX29" s="268"/>
      <c r="DY29" s="268">
        <v>1.8</v>
      </c>
      <c r="DZ29" s="268"/>
      <c r="EA29" s="268"/>
      <c r="EB29" s="268"/>
      <c r="EC29" s="268"/>
      <c r="ED29" s="268"/>
      <c r="EE29" s="268"/>
      <c r="EF29" s="268"/>
      <c r="EG29" s="268"/>
      <c r="EH29" s="268"/>
      <c r="EI29" s="268"/>
      <c r="EJ29" s="268"/>
      <c r="EK29" s="268"/>
      <c r="EL29" s="268"/>
      <c r="EM29" s="268"/>
      <c r="EN29" s="268"/>
      <c r="EO29" s="278">
        <f>Y29*AO29*2.8*12</f>
        <v>226189.48800000001</v>
      </c>
      <c r="EP29" s="278"/>
      <c r="EQ29" s="278"/>
      <c r="ER29" s="278"/>
      <c r="ES29" s="278"/>
      <c r="ET29" s="278"/>
      <c r="EU29" s="278"/>
      <c r="EV29" s="278"/>
      <c r="EW29" s="278"/>
      <c r="EX29" s="278"/>
      <c r="EY29" s="278"/>
      <c r="EZ29" s="278"/>
      <c r="FA29" s="278"/>
      <c r="FB29" s="278"/>
      <c r="FC29" s="278"/>
      <c r="FD29" s="278"/>
      <c r="FE29" s="278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</row>
    <row r="30" spans="1:188" s="16" customFormat="1" ht="24" customHeight="1" x14ac:dyDescent="0.2">
      <c r="A30" s="266" t="s">
        <v>60</v>
      </c>
      <c r="B30" s="266"/>
      <c r="C30" s="266"/>
      <c r="D30" s="266"/>
      <c r="E30" s="266"/>
      <c r="F30" s="266"/>
      <c r="G30" s="267" t="s">
        <v>200</v>
      </c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8">
        <v>1</v>
      </c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>
        <f>BF30+BX30+CQ30</f>
        <v>5488.5</v>
      </c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>
        <v>4391</v>
      </c>
      <c r="BG30" s="268"/>
      <c r="BH30" s="268"/>
      <c r="BI30" s="268"/>
      <c r="BJ30" s="268"/>
      <c r="BK30" s="268"/>
      <c r="BL30" s="268"/>
      <c r="BM30" s="268"/>
      <c r="BN30" s="268"/>
      <c r="BO30" s="268"/>
      <c r="BP30" s="268"/>
      <c r="BQ30" s="268"/>
      <c r="BR30" s="268"/>
      <c r="BS30" s="268"/>
      <c r="BT30" s="268"/>
      <c r="BU30" s="268"/>
      <c r="BV30" s="268"/>
      <c r="BW30" s="268"/>
      <c r="BX30" s="268">
        <v>1097.5</v>
      </c>
      <c r="BY30" s="268"/>
      <c r="BZ30" s="268"/>
      <c r="CA30" s="268"/>
      <c r="CB30" s="268"/>
      <c r="CC30" s="268"/>
      <c r="CD30" s="268"/>
      <c r="CE30" s="268"/>
      <c r="CF30" s="268"/>
      <c r="CG30" s="268"/>
      <c r="CH30" s="268"/>
      <c r="CI30" s="268"/>
      <c r="CJ30" s="268"/>
      <c r="CK30" s="268"/>
      <c r="CL30" s="268"/>
      <c r="CM30" s="268"/>
      <c r="CN30" s="268"/>
      <c r="CO30" s="268"/>
      <c r="CP30" s="268"/>
      <c r="CQ30" s="268">
        <v>0</v>
      </c>
      <c r="CR30" s="268"/>
      <c r="CS30" s="268"/>
      <c r="CT30" s="268"/>
      <c r="CU30" s="268"/>
      <c r="CV30" s="268"/>
      <c r="CW30" s="268"/>
      <c r="CX30" s="268"/>
      <c r="CY30" s="268"/>
      <c r="CZ30" s="268"/>
      <c r="DA30" s="268"/>
      <c r="DB30" s="268"/>
      <c r="DC30" s="268"/>
      <c r="DD30" s="268"/>
      <c r="DE30" s="268"/>
      <c r="DF30" s="268"/>
      <c r="DG30" s="268"/>
      <c r="DH30" s="268"/>
      <c r="DI30" s="268">
        <v>0</v>
      </c>
      <c r="DJ30" s="268"/>
      <c r="DK30" s="268"/>
      <c r="DL30" s="268"/>
      <c r="DM30" s="268"/>
      <c r="DN30" s="268"/>
      <c r="DO30" s="268"/>
      <c r="DP30" s="268"/>
      <c r="DQ30" s="268"/>
      <c r="DR30" s="268"/>
      <c r="DS30" s="268"/>
      <c r="DT30" s="268"/>
      <c r="DU30" s="268"/>
      <c r="DV30" s="268"/>
      <c r="DW30" s="268"/>
      <c r="DX30" s="268"/>
      <c r="DY30" s="268">
        <v>1.8</v>
      </c>
      <c r="DZ30" s="268"/>
      <c r="EA30" s="268"/>
      <c r="EB30" s="268"/>
      <c r="EC30" s="268"/>
      <c r="ED30" s="268"/>
      <c r="EE30" s="268"/>
      <c r="EF30" s="268"/>
      <c r="EG30" s="268"/>
      <c r="EH30" s="268"/>
      <c r="EI30" s="268"/>
      <c r="EJ30" s="268"/>
      <c r="EK30" s="268"/>
      <c r="EL30" s="268"/>
      <c r="EM30" s="268"/>
      <c r="EN30" s="268"/>
      <c r="EO30" s="278">
        <f>Y30*AO30*2.8*12</f>
        <v>184413.59999999998</v>
      </c>
      <c r="EP30" s="278"/>
      <c r="EQ30" s="278"/>
      <c r="ER30" s="278"/>
      <c r="ES30" s="278"/>
      <c r="ET30" s="278"/>
      <c r="EU30" s="278"/>
      <c r="EV30" s="278"/>
      <c r="EW30" s="278"/>
      <c r="EX30" s="278"/>
      <c r="EY30" s="278"/>
      <c r="EZ30" s="278"/>
      <c r="FA30" s="278"/>
      <c r="FB30" s="278"/>
      <c r="FC30" s="278"/>
      <c r="FD30" s="278"/>
      <c r="FE30" s="278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</row>
    <row r="31" spans="1:188" s="16" customFormat="1" ht="24.75" customHeight="1" x14ac:dyDescent="0.2">
      <c r="A31" s="266" t="s">
        <v>61</v>
      </c>
      <c r="B31" s="266"/>
      <c r="C31" s="266"/>
      <c r="D31" s="266"/>
      <c r="E31" s="266"/>
      <c r="F31" s="266"/>
      <c r="G31" s="267" t="s">
        <v>153</v>
      </c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8">
        <v>1</v>
      </c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>
        <f t="shared" si="0"/>
        <v>5488.5</v>
      </c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268"/>
      <c r="BB31" s="268"/>
      <c r="BC31" s="268"/>
      <c r="BD31" s="268"/>
      <c r="BE31" s="268"/>
      <c r="BF31" s="268">
        <v>4391</v>
      </c>
      <c r="BG31" s="268"/>
      <c r="BH31" s="268"/>
      <c r="BI31" s="268"/>
      <c r="BJ31" s="268"/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8"/>
      <c r="BX31" s="268">
        <v>1097.5</v>
      </c>
      <c r="BY31" s="268"/>
      <c r="BZ31" s="268"/>
      <c r="CA31" s="268"/>
      <c r="CB31" s="268"/>
      <c r="CC31" s="268"/>
      <c r="CD31" s="268"/>
      <c r="CE31" s="268"/>
      <c r="CF31" s="268"/>
      <c r="CG31" s="268"/>
      <c r="CH31" s="268"/>
      <c r="CI31" s="268"/>
      <c r="CJ31" s="268"/>
      <c r="CK31" s="268"/>
      <c r="CL31" s="268"/>
      <c r="CM31" s="268"/>
      <c r="CN31" s="268"/>
      <c r="CO31" s="268"/>
      <c r="CP31" s="268"/>
      <c r="CQ31" s="268">
        <v>0</v>
      </c>
      <c r="CR31" s="268"/>
      <c r="CS31" s="268"/>
      <c r="CT31" s="268"/>
      <c r="CU31" s="268"/>
      <c r="CV31" s="268"/>
      <c r="CW31" s="268"/>
      <c r="CX31" s="268"/>
      <c r="CY31" s="268"/>
      <c r="CZ31" s="268"/>
      <c r="DA31" s="268"/>
      <c r="DB31" s="268"/>
      <c r="DC31" s="268"/>
      <c r="DD31" s="268"/>
      <c r="DE31" s="268"/>
      <c r="DF31" s="268"/>
      <c r="DG31" s="268"/>
      <c r="DH31" s="268"/>
      <c r="DI31" s="268">
        <v>0</v>
      </c>
      <c r="DJ31" s="268"/>
      <c r="DK31" s="268"/>
      <c r="DL31" s="268"/>
      <c r="DM31" s="268"/>
      <c r="DN31" s="268"/>
      <c r="DO31" s="268"/>
      <c r="DP31" s="268"/>
      <c r="DQ31" s="268"/>
      <c r="DR31" s="268"/>
      <c r="DS31" s="268"/>
      <c r="DT31" s="268"/>
      <c r="DU31" s="268"/>
      <c r="DV31" s="268"/>
      <c r="DW31" s="268"/>
      <c r="DX31" s="268"/>
      <c r="DY31" s="268">
        <v>1.8</v>
      </c>
      <c r="DZ31" s="268"/>
      <c r="EA31" s="268"/>
      <c r="EB31" s="268"/>
      <c r="EC31" s="268"/>
      <c r="ED31" s="268"/>
      <c r="EE31" s="268"/>
      <c r="EF31" s="268"/>
      <c r="EG31" s="268"/>
      <c r="EH31" s="268"/>
      <c r="EI31" s="268"/>
      <c r="EJ31" s="268"/>
      <c r="EK31" s="268"/>
      <c r="EL31" s="268"/>
      <c r="EM31" s="268"/>
      <c r="EN31" s="268"/>
      <c r="EO31" s="278">
        <f t="shared" si="1"/>
        <v>184413.59999999998</v>
      </c>
      <c r="EP31" s="278"/>
      <c r="EQ31" s="278"/>
      <c r="ER31" s="278"/>
      <c r="ES31" s="278"/>
      <c r="ET31" s="278"/>
      <c r="EU31" s="278"/>
      <c r="EV31" s="278"/>
      <c r="EW31" s="278"/>
      <c r="EX31" s="278"/>
      <c r="EY31" s="278"/>
      <c r="EZ31" s="278"/>
      <c r="FA31" s="278"/>
      <c r="FB31" s="278"/>
      <c r="FC31" s="278"/>
      <c r="FD31" s="278"/>
      <c r="FE31" s="278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</row>
    <row r="32" spans="1:188" s="16" customFormat="1" ht="32.25" customHeight="1" x14ac:dyDescent="0.2">
      <c r="A32" s="266" t="s">
        <v>62</v>
      </c>
      <c r="B32" s="266"/>
      <c r="C32" s="266"/>
      <c r="D32" s="266"/>
      <c r="E32" s="266"/>
      <c r="F32" s="266"/>
      <c r="G32" s="267" t="s">
        <v>154</v>
      </c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8">
        <v>1</v>
      </c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>
        <f t="shared" si="0"/>
        <v>17409.57</v>
      </c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>
        <v>7914</v>
      </c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>
        <v>1978.24</v>
      </c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/>
      <c r="CK32" s="268"/>
      <c r="CL32" s="268"/>
      <c r="CM32" s="268"/>
      <c r="CN32" s="268"/>
      <c r="CO32" s="268"/>
      <c r="CP32" s="268"/>
      <c r="CQ32" s="268">
        <v>7517.33</v>
      </c>
      <c r="CR32" s="268"/>
      <c r="CS32" s="268"/>
      <c r="CT32" s="268"/>
      <c r="CU32" s="268"/>
      <c r="CV32" s="268"/>
      <c r="CW32" s="268"/>
      <c r="CX32" s="268"/>
      <c r="CY32" s="268"/>
      <c r="CZ32" s="268"/>
      <c r="DA32" s="268"/>
      <c r="DB32" s="268"/>
      <c r="DC32" s="268"/>
      <c r="DD32" s="268"/>
      <c r="DE32" s="268"/>
      <c r="DF32" s="268"/>
      <c r="DG32" s="268"/>
      <c r="DH32" s="268"/>
      <c r="DI32" s="268">
        <v>0</v>
      </c>
      <c r="DJ32" s="268"/>
      <c r="DK32" s="268"/>
      <c r="DL32" s="268"/>
      <c r="DM32" s="268"/>
      <c r="DN32" s="268"/>
      <c r="DO32" s="268"/>
      <c r="DP32" s="268"/>
      <c r="DQ32" s="268"/>
      <c r="DR32" s="268"/>
      <c r="DS32" s="268"/>
      <c r="DT32" s="268"/>
      <c r="DU32" s="268"/>
      <c r="DV32" s="268"/>
      <c r="DW32" s="268"/>
      <c r="DX32" s="268"/>
      <c r="DY32" s="268">
        <v>1.8</v>
      </c>
      <c r="DZ32" s="268"/>
      <c r="EA32" s="268"/>
      <c r="EB32" s="268"/>
      <c r="EC32" s="268"/>
      <c r="ED32" s="268"/>
      <c r="EE32" s="268"/>
      <c r="EF32" s="268"/>
      <c r="EG32" s="268"/>
      <c r="EH32" s="268"/>
      <c r="EI32" s="268"/>
      <c r="EJ32" s="268"/>
      <c r="EK32" s="268"/>
      <c r="EL32" s="268"/>
      <c r="EM32" s="268"/>
      <c r="EN32" s="268"/>
      <c r="EO32" s="278">
        <f t="shared" si="1"/>
        <v>584961.55199999991</v>
      </c>
      <c r="EP32" s="278"/>
      <c r="EQ32" s="278"/>
      <c r="ER32" s="278"/>
      <c r="ES32" s="278"/>
      <c r="ET32" s="278"/>
      <c r="EU32" s="278"/>
      <c r="EV32" s="278"/>
      <c r="EW32" s="278"/>
      <c r="EX32" s="278"/>
      <c r="EY32" s="278"/>
      <c r="EZ32" s="278"/>
      <c r="FA32" s="278"/>
      <c r="FB32" s="278"/>
      <c r="FC32" s="278"/>
      <c r="FD32" s="278"/>
      <c r="FE32" s="278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</row>
    <row r="33" spans="1:188" s="16" customFormat="1" ht="24.75" customHeight="1" x14ac:dyDescent="0.2">
      <c r="A33" s="266" t="s">
        <v>63</v>
      </c>
      <c r="B33" s="266"/>
      <c r="C33" s="266"/>
      <c r="D33" s="266"/>
      <c r="E33" s="266"/>
      <c r="F33" s="266"/>
      <c r="G33" s="267" t="s">
        <v>157</v>
      </c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8">
        <v>1</v>
      </c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>
        <f t="shared" si="0"/>
        <v>13367.79</v>
      </c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>
        <v>7226</v>
      </c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>
        <v>2167.6999999999998</v>
      </c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/>
      <c r="CK33" s="268"/>
      <c r="CL33" s="268"/>
      <c r="CM33" s="268"/>
      <c r="CN33" s="268"/>
      <c r="CO33" s="268"/>
      <c r="CP33" s="268"/>
      <c r="CQ33" s="268">
        <v>3974.09</v>
      </c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268"/>
      <c r="DC33" s="268"/>
      <c r="DD33" s="268"/>
      <c r="DE33" s="268"/>
      <c r="DF33" s="268"/>
      <c r="DG33" s="268"/>
      <c r="DH33" s="268"/>
      <c r="DI33" s="268">
        <v>0</v>
      </c>
      <c r="DJ33" s="268"/>
      <c r="DK33" s="268"/>
      <c r="DL33" s="268"/>
      <c r="DM33" s="268"/>
      <c r="DN33" s="268"/>
      <c r="DO33" s="268"/>
      <c r="DP33" s="268"/>
      <c r="DQ33" s="268"/>
      <c r="DR33" s="268"/>
      <c r="DS33" s="268"/>
      <c r="DT33" s="268"/>
      <c r="DU33" s="268"/>
      <c r="DV33" s="268"/>
      <c r="DW33" s="268"/>
      <c r="DX33" s="268"/>
      <c r="DY33" s="268">
        <v>1.8</v>
      </c>
      <c r="DZ33" s="268"/>
      <c r="EA33" s="268"/>
      <c r="EB33" s="268"/>
      <c r="EC33" s="268"/>
      <c r="ED33" s="268"/>
      <c r="EE33" s="268"/>
      <c r="EF33" s="268"/>
      <c r="EG33" s="268"/>
      <c r="EH33" s="268"/>
      <c r="EI33" s="268"/>
      <c r="EJ33" s="268"/>
      <c r="EK33" s="268"/>
      <c r="EL33" s="268"/>
      <c r="EM33" s="268"/>
      <c r="EN33" s="268"/>
      <c r="EO33" s="278">
        <f t="shared" si="1"/>
        <v>449157.74399999995</v>
      </c>
      <c r="EP33" s="278"/>
      <c r="EQ33" s="278"/>
      <c r="ER33" s="278"/>
      <c r="ES33" s="278"/>
      <c r="ET33" s="278"/>
      <c r="EU33" s="278"/>
      <c r="EV33" s="278"/>
      <c r="EW33" s="278"/>
      <c r="EX33" s="278"/>
      <c r="EY33" s="278"/>
      <c r="EZ33" s="278"/>
      <c r="FA33" s="278"/>
      <c r="FB33" s="278"/>
      <c r="FC33" s="278"/>
      <c r="FD33" s="278"/>
      <c r="FE33" s="278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</row>
    <row r="34" spans="1:188" s="16" customFormat="1" ht="66.75" customHeight="1" x14ac:dyDescent="0.2">
      <c r="A34" s="266" t="s">
        <v>64</v>
      </c>
      <c r="B34" s="266"/>
      <c r="C34" s="266"/>
      <c r="D34" s="266"/>
      <c r="E34" s="266"/>
      <c r="F34" s="266"/>
      <c r="G34" s="267" t="s">
        <v>158</v>
      </c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8">
        <v>1</v>
      </c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>
        <f t="shared" si="0"/>
        <v>13367.79</v>
      </c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>
        <v>7226</v>
      </c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/>
      <c r="BU34" s="268"/>
      <c r="BV34" s="268"/>
      <c r="BW34" s="268"/>
      <c r="BX34" s="268">
        <v>2167.6999999999998</v>
      </c>
      <c r="BY34" s="268"/>
      <c r="BZ34" s="268"/>
      <c r="CA34" s="268"/>
      <c r="CB34" s="268"/>
      <c r="CC34" s="268"/>
      <c r="CD34" s="268"/>
      <c r="CE34" s="268"/>
      <c r="CF34" s="268"/>
      <c r="CG34" s="268"/>
      <c r="CH34" s="268"/>
      <c r="CI34" s="268"/>
      <c r="CJ34" s="268"/>
      <c r="CK34" s="268"/>
      <c r="CL34" s="268"/>
      <c r="CM34" s="268"/>
      <c r="CN34" s="268"/>
      <c r="CO34" s="268"/>
      <c r="CP34" s="268"/>
      <c r="CQ34" s="268">
        <v>3974.09</v>
      </c>
      <c r="CR34" s="268"/>
      <c r="CS34" s="268"/>
      <c r="CT34" s="268"/>
      <c r="CU34" s="268"/>
      <c r="CV34" s="268"/>
      <c r="CW34" s="268"/>
      <c r="CX34" s="268"/>
      <c r="CY34" s="268"/>
      <c r="CZ34" s="268"/>
      <c r="DA34" s="268"/>
      <c r="DB34" s="268"/>
      <c r="DC34" s="268"/>
      <c r="DD34" s="268"/>
      <c r="DE34" s="268"/>
      <c r="DF34" s="268"/>
      <c r="DG34" s="268"/>
      <c r="DH34" s="268"/>
      <c r="DI34" s="268">
        <v>0</v>
      </c>
      <c r="DJ34" s="268"/>
      <c r="DK34" s="268"/>
      <c r="DL34" s="268"/>
      <c r="DM34" s="268"/>
      <c r="DN34" s="268"/>
      <c r="DO34" s="268"/>
      <c r="DP34" s="268"/>
      <c r="DQ34" s="268"/>
      <c r="DR34" s="268"/>
      <c r="DS34" s="268"/>
      <c r="DT34" s="268"/>
      <c r="DU34" s="268"/>
      <c r="DV34" s="268"/>
      <c r="DW34" s="268"/>
      <c r="DX34" s="268"/>
      <c r="DY34" s="268">
        <v>1.8</v>
      </c>
      <c r="DZ34" s="268"/>
      <c r="EA34" s="268"/>
      <c r="EB34" s="268"/>
      <c r="EC34" s="268"/>
      <c r="ED34" s="268"/>
      <c r="EE34" s="268"/>
      <c r="EF34" s="268"/>
      <c r="EG34" s="268"/>
      <c r="EH34" s="268"/>
      <c r="EI34" s="268"/>
      <c r="EJ34" s="268"/>
      <c r="EK34" s="268"/>
      <c r="EL34" s="268"/>
      <c r="EM34" s="268"/>
      <c r="EN34" s="268"/>
      <c r="EO34" s="278">
        <f t="shared" si="1"/>
        <v>449157.74399999995</v>
      </c>
      <c r="EP34" s="278"/>
      <c r="EQ34" s="278"/>
      <c r="ER34" s="278"/>
      <c r="ES34" s="278"/>
      <c r="ET34" s="278"/>
      <c r="EU34" s="278"/>
      <c r="EV34" s="278"/>
      <c r="EW34" s="278"/>
      <c r="EX34" s="278"/>
      <c r="EY34" s="278"/>
      <c r="EZ34" s="278"/>
      <c r="FA34" s="278"/>
      <c r="FB34" s="278"/>
      <c r="FC34" s="278"/>
      <c r="FD34" s="278"/>
      <c r="FE34" s="278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</row>
    <row r="35" spans="1:188" s="16" customFormat="1" ht="62.25" customHeight="1" x14ac:dyDescent="0.2">
      <c r="A35" s="266" t="s">
        <v>2</v>
      </c>
      <c r="B35" s="266"/>
      <c r="C35" s="266"/>
      <c r="D35" s="266"/>
      <c r="E35" s="266"/>
      <c r="F35" s="266"/>
      <c r="G35" s="267" t="s">
        <v>159</v>
      </c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8">
        <v>1</v>
      </c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>
        <f t="shared" si="0"/>
        <v>11256.76</v>
      </c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>
        <v>6254</v>
      </c>
      <c r="BG35" s="268"/>
      <c r="BH35" s="268"/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/>
      <c r="BU35" s="268"/>
      <c r="BV35" s="268"/>
      <c r="BW35" s="268"/>
      <c r="BX35" s="268">
        <v>1563.36</v>
      </c>
      <c r="BY35" s="268"/>
      <c r="BZ35" s="268"/>
      <c r="CA35" s="268"/>
      <c r="CB35" s="268"/>
      <c r="CC35" s="268"/>
      <c r="CD35" s="268"/>
      <c r="CE35" s="268"/>
      <c r="CF35" s="268"/>
      <c r="CG35" s="268"/>
      <c r="CH35" s="268"/>
      <c r="CI35" s="268"/>
      <c r="CJ35" s="268"/>
      <c r="CK35" s="268"/>
      <c r="CL35" s="268"/>
      <c r="CM35" s="268"/>
      <c r="CN35" s="268"/>
      <c r="CO35" s="268"/>
      <c r="CP35" s="268"/>
      <c r="CQ35" s="268">
        <v>3439.4</v>
      </c>
      <c r="CR35" s="268"/>
      <c r="CS35" s="268"/>
      <c r="CT35" s="268"/>
      <c r="CU35" s="268"/>
      <c r="CV35" s="268"/>
      <c r="CW35" s="268"/>
      <c r="CX35" s="268"/>
      <c r="CY35" s="268"/>
      <c r="CZ35" s="268"/>
      <c r="DA35" s="268"/>
      <c r="DB35" s="268"/>
      <c r="DC35" s="268"/>
      <c r="DD35" s="268"/>
      <c r="DE35" s="268"/>
      <c r="DF35" s="268"/>
      <c r="DG35" s="268"/>
      <c r="DH35" s="268"/>
      <c r="DI35" s="268">
        <v>0</v>
      </c>
      <c r="DJ35" s="268"/>
      <c r="DK35" s="268"/>
      <c r="DL35" s="268"/>
      <c r="DM35" s="268"/>
      <c r="DN35" s="268"/>
      <c r="DO35" s="268"/>
      <c r="DP35" s="268"/>
      <c r="DQ35" s="268"/>
      <c r="DR35" s="268"/>
      <c r="DS35" s="268"/>
      <c r="DT35" s="268"/>
      <c r="DU35" s="268"/>
      <c r="DV35" s="268"/>
      <c r="DW35" s="268"/>
      <c r="DX35" s="268"/>
      <c r="DY35" s="268">
        <v>1.8</v>
      </c>
      <c r="DZ35" s="268"/>
      <c r="EA35" s="268"/>
      <c r="EB35" s="268"/>
      <c r="EC35" s="268"/>
      <c r="ED35" s="268"/>
      <c r="EE35" s="268"/>
      <c r="EF35" s="268"/>
      <c r="EG35" s="268"/>
      <c r="EH35" s="268"/>
      <c r="EI35" s="268"/>
      <c r="EJ35" s="268"/>
      <c r="EK35" s="268"/>
      <c r="EL35" s="268"/>
      <c r="EM35" s="268"/>
      <c r="EN35" s="268"/>
      <c r="EO35" s="278">
        <f t="shared" si="1"/>
        <v>378227.136</v>
      </c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</row>
    <row r="36" spans="1:188" s="16" customFormat="1" ht="24" customHeight="1" x14ac:dyDescent="0.2">
      <c r="A36" s="266" t="s">
        <v>3</v>
      </c>
      <c r="B36" s="266"/>
      <c r="C36" s="266"/>
      <c r="D36" s="266"/>
      <c r="E36" s="266"/>
      <c r="F36" s="266"/>
      <c r="G36" s="267" t="s">
        <v>160</v>
      </c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8">
        <v>4.25</v>
      </c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>
        <f t="shared" si="0"/>
        <v>17954.2</v>
      </c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>
        <v>6254</v>
      </c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>
        <v>1563.36</v>
      </c>
      <c r="BY36" s="268"/>
      <c r="BZ36" s="268"/>
      <c r="CA36" s="268"/>
      <c r="CB36" s="268"/>
      <c r="CC36" s="268"/>
      <c r="CD36" s="268"/>
      <c r="CE36" s="268"/>
      <c r="CF36" s="268"/>
      <c r="CG36" s="268"/>
      <c r="CH36" s="268"/>
      <c r="CI36" s="268"/>
      <c r="CJ36" s="268"/>
      <c r="CK36" s="268"/>
      <c r="CL36" s="268"/>
      <c r="CM36" s="268"/>
      <c r="CN36" s="268"/>
      <c r="CO36" s="268"/>
      <c r="CP36" s="268"/>
      <c r="CQ36" s="268">
        <v>10136.84</v>
      </c>
      <c r="CR36" s="268"/>
      <c r="CS36" s="268"/>
      <c r="CT36" s="268"/>
      <c r="CU36" s="268"/>
      <c r="CV36" s="268"/>
      <c r="CW36" s="268"/>
      <c r="CX36" s="268"/>
      <c r="CY36" s="268"/>
      <c r="CZ36" s="268"/>
      <c r="DA36" s="268"/>
      <c r="DB36" s="268"/>
      <c r="DC36" s="268"/>
      <c r="DD36" s="268"/>
      <c r="DE36" s="268"/>
      <c r="DF36" s="268"/>
      <c r="DG36" s="268"/>
      <c r="DH36" s="268"/>
      <c r="DI36" s="268">
        <v>0</v>
      </c>
      <c r="DJ36" s="268"/>
      <c r="DK36" s="268"/>
      <c r="DL36" s="268"/>
      <c r="DM36" s="268"/>
      <c r="DN36" s="268"/>
      <c r="DO36" s="268"/>
      <c r="DP36" s="268"/>
      <c r="DQ36" s="268"/>
      <c r="DR36" s="268"/>
      <c r="DS36" s="268"/>
      <c r="DT36" s="268"/>
      <c r="DU36" s="268"/>
      <c r="DV36" s="268"/>
      <c r="DW36" s="268"/>
      <c r="DX36" s="268"/>
      <c r="DY36" s="268">
        <v>1.8</v>
      </c>
      <c r="DZ36" s="268"/>
      <c r="EA36" s="268"/>
      <c r="EB36" s="268"/>
      <c r="EC36" s="268"/>
      <c r="ED36" s="268"/>
      <c r="EE36" s="268"/>
      <c r="EF36" s="268"/>
      <c r="EG36" s="268"/>
      <c r="EH36" s="268"/>
      <c r="EI36" s="268"/>
      <c r="EJ36" s="268"/>
      <c r="EK36" s="268"/>
      <c r="EL36" s="268"/>
      <c r="EM36" s="268"/>
      <c r="EN36" s="268"/>
      <c r="EO36" s="278">
        <f t="shared" si="1"/>
        <v>2563859.7600000002</v>
      </c>
      <c r="EP36" s="278"/>
      <c r="EQ36" s="278"/>
      <c r="ER36" s="278"/>
      <c r="ES36" s="278"/>
      <c r="ET36" s="278"/>
      <c r="EU36" s="278"/>
      <c r="EV36" s="278"/>
      <c r="EW36" s="278"/>
      <c r="EX36" s="278"/>
      <c r="EY36" s="278"/>
      <c r="EZ36" s="278"/>
      <c r="FA36" s="278"/>
      <c r="FB36" s="278"/>
      <c r="FC36" s="278"/>
      <c r="FD36" s="278"/>
      <c r="FE36" s="278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</row>
    <row r="37" spans="1:188" s="16" customFormat="1" ht="43.5" customHeight="1" x14ac:dyDescent="0.2">
      <c r="A37" s="266" t="s">
        <v>65</v>
      </c>
      <c r="B37" s="266"/>
      <c r="C37" s="266"/>
      <c r="D37" s="266"/>
      <c r="E37" s="266"/>
      <c r="F37" s="266"/>
      <c r="G37" s="267" t="s">
        <v>215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8">
        <v>2</v>
      </c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>
        <f>BF37+BX37+CQ37</f>
        <v>21080.93</v>
      </c>
      <c r="AP37" s="268"/>
      <c r="AQ37" s="268"/>
      <c r="AR37" s="268"/>
      <c r="AS37" s="268"/>
      <c r="AT37" s="268"/>
      <c r="AU37" s="268"/>
      <c r="AV37" s="268"/>
      <c r="AW37" s="268"/>
      <c r="AX37" s="268"/>
      <c r="AY37" s="268"/>
      <c r="AZ37" s="268"/>
      <c r="BA37" s="268"/>
      <c r="BB37" s="268"/>
      <c r="BC37" s="268"/>
      <c r="BD37" s="268"/>
      <c r="BE37" s="268"/>
      <c r="BF37" s="268">
        <v>6254</v>
      </c>
      <c r="BG37" s="268"/>
      <c r="BH37" s="268"/>
      <c r="BI37" s="268"/>
      <c r="BJ37" s="268"/>
      <c r="BK37" s="268"/>
      <c r="BL37" s="268"/>
      <c r="BM37" s="268"/>
      <c r="BN37" s="268"/>
      <c r="BO37" s="268"/>
      <c r="BP37" s="268"/>
      <c r="BQ37" s="268"/>
      <c r="BR37" s="268"/>
      <c r="BS37" s="268"/>
      <c r="BT37" s="268"/>
      <c r="BU37" s="268"/>
      <c r="BV37" s="268"/>
      <c r="BW37" s="268"/>
      <c r="BX37" s="268">
        <v>1563.36</v>
      </c>
      <c r="BY37" s="268"/>
      <c r="BZ37" s="268"/>
      <c r="CA37" s="268"/>
      <c r="CB37" s="268"/>
      <c r="CC37" s="268"/>
      <c r="CD37" s="268"/>
      <c r="CE37" s="268"/>
      <c r="CF37" s="268"/>
      <c r="CG37" s="268"/>
      <c r="CH37" s="268"/>
      <c r="CI37" s="268"/>
      <c r="CJ37" s="268"/>
      <c r="CK37" s="268"/>
      <c r="CL37" s="268"/>
      <c r="CM37" s="268"/>
      <c r="CN37" s="268"/>
      <c r="CO37" s="268"/>
      <c r="CP37" s="268"/>
      <c r="CQ37" s="268">
        <v>13263.57</v>
      </c>
      <c r="CR37" s="268"/>
      <c r="CS37" s="268"/>
      <c r="CT37" s="268"/>
      <c r="CU37" s="268"/>
      <c r="CV37" s="268"/>
      <c r="CW37" s="268"/>
      <c r="CX37" s="268"/>
      <c r="CY37" s="268"/>
      <c r="CZ37" s="268"/>
      <c r="DA37" s="268"/>
      <c r="DB37" s="268"/>
      <c r="DC37" s="268"/>
      <c r="DD37" s="268"/>
      <c r="DE37" s="268"/>
      <c r="DF37" s="268"/>
      <c r="DG37" s="268"/>
      <c r="DH37" s="268"/>
      <c r="DI37" s="268">
        <v>0</v>
      </c>
      <c r="DJ37" s="268"/>
      <c r="DK37" s="268"/>
      <c r="DL37" s="268"/>
      <c r="DM37" s="268"/>
      <c r="DN37" s="268"/>
      <c r="DO37" s="268"/>
      <c r="DP37" s="268"/>
      <c r="DQ37" s="268"/>
      <c r="DR37" s="268"/>
      <c r="DS37" s="268"/>
      <c r="DT37" s="268"/>
      <c r="DU37" s="268"/>
      <c r="DV37" s="268"/>
      <c r="DW37" s="268"/>
      <c r="DX37" s="268"/>
      <c r="DY37" s="268">
        <v>1.8</v>
      </c>
      <c r="DZ37" s="268"/>
      <c r="EA37" s="268"/>
      <c r="EB37" s="268"/>
      <c r="EC37" s="268"/>
      <c r="ED37" s="268"/>
      <c r="EE37" s="268"/>
      <c r="EF37" s="268"/>
      <c r="EG37" s="268"/>
      <c r="EH37" s="268"/>
      <c r="EI37" s="268"/>
      <c r="EJ37" s="268"/>
      <c r="EK37" s="268"/>
      <c r="EL37" s="268"/>
      <c r="EM37" s="268"/>
      <c r="EN37" s="268"/>
      <c r="EO37" s="278">
        <f>Y37*AO37*2.8*12</f>
        <v>1416638.496</v>
      </c>
      <c r="EP37" s="278"/>
      <c r="EQ37" s="278"/>
      <c r="ER37" s="278"/>
      <c r="ES37" s="278"/>
      <c r="ET37" s="278"/>
      <c r="EU37" s="278"/>
      <c r="EV37" s="278"/>
      <c r="EW37" s="278"/>
      <c r="EX37" s="278"/>
      <c r="EY37" s="278"/>
      <c r="EZ37" s="278"/>
      <c r="FA37" s="278"/>
      <c r="FB37" s="278"/>
      <c r="FC37" s="278"/>
      <c r="FD37" s="278"/>
      <c r="FE37" s="278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</row>
    <row r="38" spans="1:188" s="16" customFormat="1" ht="33.75" customHeight="1" x14ac:dyDescent="0.2">
      <c r="A38" s="266" t="s">
        <v>162</v>
      </c>
      <c r="B38" s="266"/>
      <c r="C38" s="266"/>
      <c r="D38" s="266"/>
      <c r="E38" s="266"/>
      <c r="F38" s="266"/>
      <c r="G38" s="267" t="s">
        <v>161</v>
      </c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8">
        <v>1</v>
      </c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>
        <f t="shared" si="0"/>
        <v>17510.21</v>
      </c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>
        <v>6254</v>
      </c>
      <c r="BG38" s="268"/>
      <c r="BH38" s="268"/>
      <c r="BI38" s="268"/>
      <c r="BJ38" s="268"/>
      <c r="BK38" s="268"/>
      <c r="BL38" s="268"/>
      <c r="BM38" s="268"/>
      <c r="BN38" s="268"/>
      <c r="BO38" s="268"/>
      <c r="BP38" s="268"/>
      <c r="BQ38" s="268"/>
      <c r="BR38" s="268"/>
      <c r="BS38" s="268"/>
      <c r="BT38" s="268"/>
      <c r="BU38" s="268"/>
      <c r="BV38" s="268"/>
      <c r="BW38" s="268"/>
      <c r="BX38" s="268">
        <v>1563.36</v>
      </c>
      <c r="BY38" s="268"/>
      <c r="BZ38" s="268"/>
      <c r="CA38" s="268"/>
      <c r="CB38" s="268"/>
      <c r="CC38" s="268"/>
      <c r="CD38" s="268"/>
      <c r="CE38" s="268"/>
      <c r="CF38" s="268"/>
      <c r="CG38" s="268"/>
      <c r="CH38" s="268"/>
      <c r="CI38" s="268"/>
      <c r="CJ38" s="268"/>
      <c r="CK38" s="268"/>
      <c r="CL38" s="268"/>
      <c r="CM38" s="268"/>
      <c r="CN38" s="268"/>
      <c r="CO38" s="268"/>
      <c r="CP38" s="268"/>
      <c r="CQ38" s="268">
        <v>9692.85</v>
      </c>
      <c r="CR38" s="268"/>
      <c r="CS38" s="268"/>
      <c r="CT38" s="268"/>
      <c r="CU38" s="268"/>
      <c r="CV38" s="268"/>
      <c r="CW38" s="268"/>
      <c r="CX38" s="268"/>
      <c r="CY38" s="268"/>
      <c r="CZ38" s="268"/>
      <c r="DA38" s="268"/>
      <c r="DB38" s="268"/>
      <c r="DC38" s="268"/>
      <c r="DD38" s="268"/>
      <c r="DE38" s="268"/>
      <c r="DF38" s="268"/>
      <c r="DG38" s="268"/>
      <c r="DH38" s="268"/>
      <c r="DI38" s="268">
        <v>0</v>
      </c>
      <c r="DJ38" s="268"/>
      <c r="DK38" s="268"/>
      <c r="DL38" s="268"/>
      <c r="DM38" s="268"/>
      <c r="DN38" s="268"/>
      <c r="DO38" s="268"/>
      <c r="DP38" s="268"/>
      <c r="DQ38" s="268"/>
      <c r="DR38" s="268"/>
      <c r="DS38" s="268"/>
      <c r="DT38" s="268"/>
      <c r="DU38" s="268"/>
      <c r="DV38" s="268"/>
      <c r="DW38" s="268"/>
      <c r="DX38" s="268"/>
      <c r="DY38" s="268">
        <v>1.8</v>
      </c>
      <c r="DZ38" s="268"/>
      <c r="EA38" s="268"/>
      <c r="EB38" s="268"/>
      <c r="EC38" s="268"/>
      <c r="ED38" s="268"/>
      <c r="EE38" s="268"/>
      <c r="EF38" s="268"/>
      <c r="EG38" s="268"/>
      <c r="EH38" s="268"/>
      <c r="EI38" s="268"/>
      <c r="EJ38" s="268"/>
      <c r="EK38" s="268"/>
      <c r="EL38" s="268"/>
      <c r="EM38" s="268"/>
      <c r="EN38" s="268"/>
      <c r="EO38" s="278">
        <f t="shared" si="1"/>
        <v>588343.05599999998</v>
      </c>
      <c r="EP38" s="278"/>
      <c r="EQ38" s="278"/>
      <c r="ER38" s="278"/>
      <c r="ES38" s="278"/>
      <c r="ET38" s="278"/>
      <c r="EU38" s="278"/>
      <c r="EV38" s="278"/>
      <c r="EW38" s="278"/>
      <c r="EX38" s="278"/>
      <c r="EY38" s="278"/>
      <c r="EZ38" s="278"/>
      <c r="FA38" s="278"/>
      <c r="FB38" s="278"/>
      <c r="FC38" s="278"/>
      <c r="FD38" s="278"/>
      <c r="FE38" s="278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</row>
    <row r="39" spans="1:188" s="16" customFormat="1" ht="36" customHeight="1" x14ac:dyDescent="0.2">
      <c r="A39" s="266" t="s">
        <v>164</v>
      </c>
      <c r="B39" s="266"/>
      <c r="C39" s="266"/>
      <c r="D39" s="266"/>
      <c r="E39" s="266"/>
      <c r="F39" s="266"/>
      <c r="G39" s="267" t="s">
        <v>163</v>
      </c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8">
        <v>1.5</v>
      </c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>
        <f t="shared" si="0"/>
        <v>17954.2</v>
      </c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>
        <v>6254</v>
      </c>
      <c r="BG39" s="268"/>
      <c r="BH39" s="268"/>
      <c r="BI39" s="268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8"/>
      <c r="BW39" s="268"/>
      <c r="BX39" s="268">
        <v>1563.36</v>
      </c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68"/>
      <c r="CN39" s="268"/>
      <c r="CO39" s="268"/>
      <c r="CP39" s="268"/>
      <c r="CQ39" s="268">
        <v>10136.84</v>
      </c>
      <c r="CR39" s="268"/>
      <c r="CS39" s="268"/>
      <c r="CT39" s="268"/>
      <c r="CU39" s="268"/>
      <c r="CV39" s="268"/>
      <c r="CW39" s="268"/>
      <c r="CX39" s="268"/>
      <c r="CY39" s="268"/>
      <c r="CZ39" s="268"/>
      <c r="DA39" s="268"/>
      <c r="DB39" s="268"/>
      <c r="DC39" s="268"/>
      <c r="DD39" s="268"/>
      <c r="DE39" s="268"/>
      <c r="DF39" s="268"/>
      <c r="DG39" s="268"/>
      <c r="DH39" s="268"/>
      <c r="DI39" s="268">
        <v>0</v>
      </c>
      <c r="DJ39" s="268"/>
      <c r="DK39" s="268"/>
      <c r="DL39" s="268"/>
      <c r="DM39" s="268"/>
      <c r="DN39" s="268"/>
      <c r="DO39" s="268"/>
      <c r="DP39" s="268"/>
      <c r="DQ39" s="268"/>
      <c r="DR39" s="268"/>
      <c r="DS39" s="268"/>
      <c r="DT39" s="268"/>
      <c r="DU39" s="268"/>
      <c r="DV39" s="268"/>
      <c r="DW39" s="268"/>
      <c r="DX39" s="268"/>
      <c r="DY39" s="268">
        <v>1.8</v>
      </c>
      <c r="DZ39" s="268"/>
      <c r="EA39" s="268"/>
      <c r="EB39" s="268"/>
      <c r="EC39" s="268"/>
      <c r="ED39" s="268"/>
      <c r="EE39" s="268"/>
      <c r="EF39" s="268"/>
      <c r="EG39" s="268"/>
      <c r="EH39" s="268"/>
      <c r="EI39" s="268"/>
      <c r="EJ39" s="268"/>
      <c r="EK39" s="268"/>
      <c r="EL39" s="268"/>
      <c r="EM39" s="268"/>
      <c r="EN39" s="268"/>
      <c r="EO39" s="278">
        <f t="shared" si="1"/>
        <v>904891.67999999993</v>
      </c>
      <c r="EP39" s="278"/>
      <c r="EQ39" s="278"/>
      <c r="ER39" s="278"/>
      <c r="ES39" s="278"/>
      <c r="ET39" s="278"/>
      <c r="EU39" s="278"/>
      <c r="EV39" s="278"/>
      <c r="EW39" s="278"/>
      <c r="EX39" s="278"/>
      <c r="EY39" s="278"/>
      <c r="EZ39" s="278"/>
      <c r="FA39" s="278"/>
      <c r="FB39" s="278"/>
      <c r="FC39" s="278"/>
      <c r="FD39" s="278"/>
      <c r="FE39" s="278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</row>
    <row r="40" spans="1:188" s="16" customFormat="1" ht="32.25" customHeight="1" x14ac:dyDescent="0.2">
      <c r="A40" s="266" t="s">
        <v>166</v>
      </c>
      <c r="B40" s="266"/>
      <c r="C40" s="266"/>
      <c r="D40" s="266"/>
      <c r="E40" s="266"/>
      <c r="F40" s="266"/>
      <c r="G40" s="267" t="s">
        <v>165</v>
      </c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8">
        <v>1</v>
      </c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>
        <f t="shared" si="0"/>
        <v>13006.49</v>
      </c>
      <c r="AP40" s="268"/>
      <c r="AQ40" s="268"/>
      <c r="AR40" s="268"/>
      <c r="AS40" s="268"/>
      <c r="AT40" s="268"/>
      <c r="AU40" s="268"/>
      <c r="AV40" s="268"/>
      <c r="AW40" s="268"/>
      <c r="AX40" s="268"/>
      <c r="AY40" s="268"/>
      <c r="AZ40" s="268"/>
      <c r="BA40" s="268"/>
      <c r="BB40" s="268"/>
      <c r="BC40" s="268"/>
      <c r="BD40" s="268"/>
      <c r="BE40" s="268"/>
      <c r="BF40" s="268">
        <v>7226</v>
      </c>
      <c r="BG40" s="268"/>
      <c r="BH40" s="268"/>
      <c r="BI40" s="268"/>
      <c r="BJ40" s="268"/>
      <c r="BK40" s="268"/>
      <c r="BL40" s="268"/>
      <c r="BM40" s="268"/>
      <c r="BN40" s="268"/>
      <c r="BO40" s="268"/>
      <c r="BP40" s="268"/>
      <c r="BQ40" s="268"/>
      <c r="BR40" s="268"/>
      <c r="BS40" s="268"/>
      <c r="BT40" s="268"/>
      <c r="BU40" s="268"/>
      <c r="BV40" s="268"/>
      <c r="BW40" s="268"/>
      <c r="BX40" s="268">
        <v>1806.4</v>
      </c>
      <c r="BY40" s="268"/>
      <c r="BZ40" s="268"/>
      <c r="CA40" s="268"/>
      <c r="CB40" s="268"/>
      <c r="CC40" s="268"/>
      <c r="CD40" s="268"/>
      <c r="CE40" s="268"/>
      <c r="CF40" s="268"/>
      <c r="CG40" s="268"/>
      <c r="CH40" s="268"/>
      <c r="CI40" s="268"/>
      <c r="CJ40" s="268"/>
      <c r="CK40" s="268"/>
      <c r="CL40" s="268"/>
      <c r="CM40" s="268"/>
      <c r="CN40" s="268"/>
      <c r="CO40" s="268"/>
      <c r="CP40" s="268"/>
      <c r="CQ40" s="268">
        <v>3974.09</v>
      </c>
      <c r="CR40" s="268"/>
      <c r="CS40" s="268"/>
      <c r="CT40" s="268"/>
      <c r="CU40" s="268"/>
      <c r="CV40" s="268"/>
      <c r="CW40" s="268"/>
      <c r="CX40" s="268"/>
      <c r="CY40" s="268"/>
      <c r="CZ40" s="268"/>
      <c r="DA40" s="268"/>
      <c r="DB40" s="268"/>
      <c r="DC40" s="268"/>
      <c r="DD40" s="268"/>
      <c r="DE40" s="268"/>
      <c r="DF40" s="268"/>
      <c r="DG40" s="268"/>
      <c r="DH40" s="268"/>
      <c r="DI40" s="268">
        <v>0</v>
      </c>
      <c r="DJ40" s="268"/>
      <c r="DK40" s="268"/>
      <c r="DL40" s="268"/>
      <c r="DM40" s="268"/>
      <c r="DN40" s="268"/>
      <c r="DO40" s="268"/>
      <c r="DP40" s="268"/>
      <c r="DQ40" s="268"/>
      <c r="DR40" s="268"/>
      <c r="DS40" s="268"/>
      <c r="DT40" s="268"/>
      <c r="DU40" s="268"/>
      <c r="DV40" s="268"/>
      <c r="DW40" s="268"/>
      <c r="DX40" s="268"/>
      <c r="DY40" s="268">
        <v>1.8</v>
      </c>
      <c r="DZ40" s="268"/>
      <c r="EA40" s="268"/>
      <c r="EB40" s="268"/>
      <c r="EC40" s="268"/>
      <c r="ED40" s="268"/>
      <c r="EE40" s="268"/>
      <c r="EF40" s="268"/>
      <c r="EG40" s="268"/>
      <c r="EH40" s="268"/>
      <c r="EI40" s="268"/>
      <c r="EJ40" s="268"/>
      <c r="EK40" s="268"/>
      <c r="EL40" s="268"/>
      <c r="EM40" s="268"/>
      <c r="EN40" s="268"/>
      <c r="EO40" s="278">
        <f t="shared" si="1"/>
        <v>437018.06400000001</v>
      </c>
      <c r="EP40" s="278"/>
      <c r="EQ40" s="278"/>
      <c r="ER40" s="278"/>
      <c r="ES40" s="278"/>
      <c r="ET40" s="278"/>
      <c r="EU40" s="278"/>
      <c r="EV40" s="278"/>
      <c r="EW40" s="278"/>
      <c r="EX40" s="278"/>
      <c r="EY40" s="278"/>
      <c r="EZ40" s="278"/>
      <c r="FA40" s="278"/>
      <c r="FB40" s="278"/>
      <c r="FC40" s="278"/>
      <c r="FD40" s="278"/>
      <c r="FE40" s="278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</row>
    <row r="41" spans="1:188" s="16" customFormat="1" ht="21.75" customHeight="1" x14ac:dyDescent="0.2">
      <c r="A41" s="272" t="s">
        <v>10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4"/>
      <c r="Y41" s="279">
        <f>SUM(Y20:AN40)</f>
        <v>25.25</v>
      </c>
      <c r="Z41" s="279"/>
      <c r="AA41" s="279"/>
      <c r="AB41" s="279"/>
      <c r="AC41" s="279"/>
      <c r="AD41" s="279"/>
      <c r="AE41" s="279"/>
      <c r="AF41" s="279"/>
      <c r="AG41" s="279"/>
      <c r="AH41" s="279"/>
      <c r="AI41" s="279"/>
      <c r="AJ41" s="279"/>
      <c r="AK41" s="279"/>
      <c r="AL41" s="279"/>
      <c r="AM41" s="279"/>
      <c r="AN41" s="279"/>
      <c r="AO41" s="279">
        <f>SUM(AO20:BE40)</f>
        <v>460817.75999999989</v>
      </c>
      <c r="AP41" s="279"/>
      <c r="AQ41" s="279"/>
      <c r="AR41" s="279"/>
      <c r="AS41" s="279"/>
      <c r="AT41" s="279"/>
      <c r="AU41" s="279"/>
      <c r="AV41" s="279"/>
      <c r="AW41" s="279"/>
      <c r="AX41" s="279"/>
      <c r="AY41" s="279"/>
      <c r="AZ41" s="279"/>
      <c r="BA41" s="279"/>
      <c r="BB41" s="279"/>
      <c r="BC41" s="279"/>
      <c r="BD41" s="279"/>
      <c r="BE41" s="279"/>
      <c r="BF41" s="279" t="s">
        <v>11</v>
      </c>
      <c r="BG41" s="279"/>
      <c r="BH41" s="279"/>
      <c r="BI41" s="279"/>
      <c r="BJ41" s="279"/>
      <c r="BK41" s="279"/>
      <c r="BL41" s="279"/>
      <c r="BM41" s="279"/>
      <c r="BN41" s="279"/>
      <c r="BO41" s="279"/>
      <c r="BP41" s="279"/>
      <c r="BQ41" s="279"/>
      <c r="BR41" s="279"/>
      <c r="BS41" s="279"/>
      <c r="BT41" s="279"/>
      <c r="BU41" s="279"/>
      <c r="BV41" s="279"/>
      <c r="BW41" s="279"/>
      <c r="BX41" s="279">
        <f>SUM(BX20:CP40)</f>
        <v>64691.070000000007</v>
      </c>
      <c r="BY41" s="279"/>
      <c r="BZ41" s="279"/>
      <c r="CA41" s="279"/>
      <c r="CB41" s="279"/>
      <c r="CC41" s="279"/>
      <c r="CD41" s="279"/>
      <c r="CE41" s="279"/>
      <c r="CF41" s="279"/>
      <c r="CG41" s="279"/>
      <c r="CH41" s="279"/>
      <c r="CI41" s="279"/>
      <c r="CJ41" s="279"/>
      <c r="CK41" s="279"/>
      <c r="CL41" s="279"/>
      <c r="CM41" s="279"/>
      <c r="CN41" s="279"/>
      <c r="CO41" s="279"/>
      <c r="CP41" s="279"/>
      <c r="CQ41" s="279">
        <f>SUM(CQ20:DH40)</f>
        <v>140241.69</v>
      </c>
      <c r="CR41" s="279"/>
      <c r="CS41" s="279"/>
      <c r="CT41" s="279"/>
      <c r="CU41" s="279"/>
      <c r="CV41" s="279"/>
      <c r="CW41" s="279"/>
      <c r="CX41" s="279"/>
      <c r="CY41" s="279"/>
      <c r="CZ41" s="279"/>
      <c r="DA41" s="279"/>
      <c r="DB41" s="279"/>
      <c r="DC41" s="279"/>
      <c r="DD41" s="279"/>
      <c r="DE41" s="279"/>
      <c r="DF41" s="279"/>
      <c r="DG41" s="279"/>
      <c r="DH41" s="279"/>
      <c r="DI41" s="279" t="s">
        <v>11</v>
      </c>
      <c r="DJ41" s="279"/>
      <c r="DK41" s="279"/>
      <c r="DL41" s="279"/>
      <c r="DM41" s="279"/>
      <c r="DN41" s="279"/>
      <c r="DO41" s="279"/>
      <c r="DP41" s="279"/>
      <c r="DQ41" s="279"/>
      <c r="DR41" s="279"/>
      <c r="DS41" s="279"/>
      <c r="DT41" s="279"/>
      <c r="DU41" s="279"/>
      <c r="DV41" s="279"/>
      <c r="DW41" s="279"/>
      <c r="DX41" s="279"/>
      <c r="DY41" s="279" t="s">
        <v>11</v>
      </c>
      <c r="DZ41" s="279"/>
      <c r="EA41" s="279"/>
      <c r="EB41" s="279"/>
      <c r="EC41" s="279"/>
      <c r="ED41" s="279"/>
      <c r="EE41" s="279"/>
      <c r="EF41" s="279"/>
      <c r="EG41" s="279"/>
      <c r="EH41" s="279"/>
      <c r="EI41" s="279"/>
      <c r="EJ41" s="279"/>
      <c r="EK41" s="279"/>
      <c r="EL41" s="279"/>
      <c r="EM41" s="279"/>
      <c r="EN41" s="279"/>
      <c r="EO41" s="289">
        <f>SUM(EO20:FE40)</f>
        <v>18299034.095999993</v>
      </c>
      <c r="EP41" s="289"/>
      <c r="EQ41" s="289"/>
      <c r="ER41" s="289"/>
      <c r="ES41" s="289"/>
      <c r="ET41" s="289"/>
      <c r="EU41" s="289"/>
      <c r="EV41" s="289"/>
      <c r="EW41" s="289"/>
      <c r="EX41" s="289"/>
      <c r="EY41" s="289"/>
      <c r="EZ41" s="289"/>
      <c r="FA41" s="289"/>
      <c r="FB41" s="289"/>
      <c r="FC41" s="289"/>
      <c r="FD41" s="289"/>
      <c r="FE41" s="289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</row>
    <row r="42" spans="1:188" s="16" customFormat="1" ht="21" customHeight="1" x14ac:dyDescent="0.2">
      <c r="A42" s="275" t="s">
        <v>216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  <c r="BB42" s="276"/>
      <c r="BC42" s="276"/>
      <c r="BD42" s="276"/>
      <c r="BE42" s="276"/>
      <c r="BF42" s="276"/>
      <c r="BG42" s="276"/>
      <c r="BH42" s="276"/>
      <c r="BI42" s="276"/>
      <c r="BJ42" s="276"/>
      <c r="BK42" s="276"/>
      <c r="BL42" s="276"/>
      <c r="BM42" s="276"/>
      <c r="BN42" s="276"/>
      <c r="BO42" s="276"/>
      <c r="BP42" s="276"/>
      <c r="BQ42" s="276"/>
      <c r="BR42" s="276"/>
      <c r="BS42" s="276"/>
      <c r="BT42" s="276"/>
      <c r="BU42" s="276"/>
      <c r="BV42" s="276"/>
      <c r="BW42" s="276"/>
      <c r="BX42" s="276"/>
      <c r="BY42" s="276"/>
      <c r="BZ42" s="276"/>
      <c r="CA42" s="276"/>
      <c r="CB42" s="276"/>
      <c r="CC42" s="276"/>
      <c r="CD42" s="276"/>
      <c r="CE42" s="276"/>
      <c r="CF42" s="276"/>
      <c r="CG42" s="276"/>
      <c r="CH42" s="276"/>
      <c r="CI42" s="276"/>
      <c r="CJ42" s="276"/>
      <c r="CK42" s="276"/>
      <c r="CL42" s="276"/>
      <c r="CM42" s="276"/>
      <c r="CN42" s="276"/>
      <c r="CO42" s="276"/>
      <c r="CP42" s="276"/>
      <c r="CQ42" s="276"/>
      <c r="CR42" s="276"/>
      <c r="CS42" s="276"/>
      <c r="CT42" s="276"/>
      <c r="CU42" s="276"/>
      <c r="CV42" s="276"/>
      <c r="CW42" s="276"/>
      <c r="CX42" s="276"/>
      <c r="CY42" s="276"/>
      <c r="CZ42" s="276"/>
      <c r="DA42" s="276"/>
      <c r="DB42" s="276"/>
      <c r="DC42" s="276"/>
      <c r="DD42" s="276"/>
      <c r="DE42" s="276"/>
      <c r="DF42" s="276"/>
      <c r="DG42" s="276"/>
      <c r="DH42" s="276"/>
      <c r="DI42" s="276"/>
      <c r="DJ42" s="276"/>
      <c r="DK42" s="276"/>
      <c r="DL42" s="276"/>
      <c r="DM42" s="276"/>
      <c r="DN42" s="276"/>
      <c r="DO42" s="276"/>
      <c r="DP42" s="276"/>
      <c r="DQ42" s="276"/>
      <c r="DR42" s="276"/>
      <c r="DS42" s="276"/>
      <c r="DT42" s="276"/>
      <c r="DU42" s="276"/>
      <c r="DV42" s="276"/>
      <c r="DW42" s="276"/>
      <c r="DX42" s="276"/>
      <c r="DY42" s="276"/>
      <c r="DZ42" s="276"/>
      <c r="EA42" s="276"/>
      <c r="EB42" s="276"/>
      <c r="EC42" s="276"/>
      <c r="ED42" s="276"/>
      <c r="EE42" s="276"/>
      <c r="EF42" s="276"/>
      <c r="EG42" s="276"/>
      <c r="EH42" s="276"/>
      <c r="EI42" s="276"/>
      <c r="EJ42" s="276"/>
      <c r="EK42" s="276"/>
      <c r="EL42" s="276"/>
      <c r="EM42" s="276"/>
      <c r="EN42" s="276"/>
      <c r="EO42" s="276"/>
      <c r="EP42" s="276"/>
      <c r="EQ42" s="276"/>
      <c r="ER42" s="276"/>
      <c r="ES42" s="276"/>
      <c r="ET42" s="276"/>
      <c r="EU42" s="276"/>
      <c r="EV42" s="276"/>
      <c r="EW42" s="276"/>
      <c r="EX42" s="276"/>
      <c r="EY42" s="276"/>
      <c r="EZ42" s="276"/>
      <c r="FA42" s="276"/>
      <c r="FB42" s="276"/>
      <c r="FC42" s="276"/>
      <c r="FD42" s="276"/>
      <c r="FE42" s="277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</row>
    <row r="43" spans="1:188" s="16" customFormat="1" ht="15" customHeight="1" x14ac:dyDescent="0.2">
      <c r="A43" s="266" t="s">
        <v>168</v>
      </c>
      <c r="B43" s="266"/>
      <c r="C43" s="266"/>
      <c r="D43" s="266"/>
      <c r="E43" s="266"/>
      <c r="F43" s="266"/>
      <c r="G43" s="267" t="s">
        <v>181</v>
      </c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8">
        <v>1</v>
      </c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>
        <f>BF43+BX43+CQ43</f>
        <v>21549.059999999998</v>
      </c>
      <c r="AP43" s="268"/>
      <c r="AQ43" s="268"/>
      <c r="AR43" s="268"/>
      <c r="AS43" s="268"/>
      <c r="AT43" s="268"/>
      <c r="AU43" s="268"/>
      <c r="AV43" s="268"/>
      <c r="AW43" s="268"/>
      <c r="AX43" s="268"/>
      <c r="AY43" s="268"/>
      <c r="AZ43" s="268"/>
      <c r="BA43" s="268"/>
      <c r="BB43" s="268"/>
      <c r="BC43" s="268"/>
      <c r="BD43" s="268"/>
      <c r="BE43" s="268"/>
      <c r="BF43" s="268">
        <v>14366</v>
      </c>
      <c r="BG43" s="268"/>
      <c r="BH43" s="268"/>
      <c r="BI43" s="268"/>
      <c r="BJ43" s="268"/>
      <c r="BK43" s="268"/>
      <c r="BL43" s="268"/>
      <c r="BM43" s="268"/>
      <c r="BN43" s="268"/>
      <c r="BO43" s="268"/>
      <c r="BP43" s="268"/>
      <c r="BQ43" s="268"/>
      <c r="BR43" s="268"/>
      <c r="BS43" s="268"/>
      <c r="BT43" s="268"/>
      <c r="BU43" s="268"/>
      <c r="BV43" s="268"/>
      <c r="BW43" s="268"/>
      <c r="BX43" s="268">
        <v>3591.53</v>
      </c>
      <c r="BY43" s="268"/>
      <c r="BZ43" s="268"/>
      <c r="CA43" s="268"/>
      <c r="CB43" s="268"/>
      <c r="CC43" s="268"/>
      <c r="CD43" s="268"/>
      <c r="CE43" s="268"/>
      <c r="CF43" s="268"/>
      <c r="CG43" s="268"/>
      <c r="CH43" s="268"/>
      <c r="CI43" s="268"/>
      <c r="CJ43" s="268"/>
      <c r="CK43" s="268"/>
      <c r="CL43" s="268"/>
      <c r="CM43" s="268"/>
      <c r="CN43" s="268"/>
      <c r="CO43" s="268"/>
      <c r="CP43" s="268"/>
      <c r="CQ43" s="268">
        <v>3591.53</v>
      </c>
      <c r="CR43" s="268"/>
      <c r="CS43" s="268"/>
      <c r="CT43" s="268"/>
      <c r="CU43" s="268"/>
      <c r="CV43" s="268"/>
      <c r="CW43" s="268"/>
      <c r="CX43" s="268"/>
      <c r="CY43" s="268"/>
      <c r="CZ43" s="268"/>
      <c r="DA43" s="268"/>
      <c r="DB43" s="268"/>
      <c r="DC43" s="268"/>
      <c r="DD43" s="268"/>
      <c r="DE43" s="268"/>
      <c r="DF43" s="268"/>
      <c r="DG43" s="268"/>
      <c r="DH43" s="268"/>
      <c r="DI43" s="268">
        <v>0</v>
      </c>
      <c r="DJ43" s="268"/>
      <c r="DK43" s="268"/>
      <c r="DL43" s="268"/>
      <c r="DM43" s="268"/>
      <c r="DN43" s="268"/>
      <c r="DO43" s="268"/>
      <c r="DP43" s="268"/>
      <c r="DQ43" s="268"/>
      <c r="DR43" s="268"/>
      <c r="DS43" s="268"/>
      <c r="DT43" s="268"/>
      <c r="DU43" s="268"/>
      <c r="DV43" s="268"/>
      <c r="DW43" s="268"/>
      <c r="DX43" s="268"/>
      <c r="DY43" s="268">
        <v>1.8</v>
      </c>
      <c r="DZ43" s="268"/>
      <c r="EA43" s="268"/>
      <c r="EB43" s="268"/>
      <c r="EC43" s="268"/>
      <c r="ED43" s="268"/>
      <c r="EE43" s="268"/>
      <c r="EF43" s="268"/>
      <c r="EG43" s="268"/>
      <c r="EH43" s="268"/>
      <c r="EI43" s="268"/>
      <c r="EJ43" s="268"/>
      <c r="EK43" s="268"/>
      <c r="EL43" s="268"/>
      <c r="EM43" s="268"/>
      <c r="EN43" s="268"/>
      <c r="EO43" s="278">
        <f>Y43*AO43*2.8*12</f>
        <v>724048.41599999985</v>
      </c>
      <c r="EP43" s="278"/>
      <c r="EQ43" s="278"/>
      <c r="ER43" s="278"/>
      <c r="ES43" s="278"/>
      <c r="ET43" s="278"/>
      <c r="EU43" s="278"/>
      <c r="EV43" s="278"/>
      <c r="EW43" s="278"/>
      <c r="EX43" s="278"/>
      <c r="EY43" s="278"/>
      <c r="EZ43" s="278"/>
      <c r="FA43" s="278"/>
      <c r="FB43" s="278"/>
      <c r="FC43" s="278"/>
      <c r="FD43" s="278"/>
      <c r="FE43" s="278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</row>
    <row r="44" spans="1:188" s="16" customFormat="1" ht="26.25" customHeight="1" x14ac:dyDescent="0.2">
      <c r="A44" s="266" t="s">
        <v>170</v>
      </c>
      <c r="B44" s="266"/>
      <c r="C44" s="266"/>
      <c r="D44" s="266"/>
      <c r="E44" s="266"/>
      <c r="F44" s="266"/>
      <c r="G44" s="267" t="s">
        <v>148</v>
      </c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8">
        <v>1</v>
      </c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>
        <f>BF44+BX44+CQ44</f>
        <v>36040.07</v>
      </c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>
        <v>13349</v>
      </c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8"/>
      <c r="BR44" s="268"/>
      <c r="BS44" s="268"/>
      <c r="BT44" s="268"/>
      <c r="BU44" s="268"/>
      <c r="BV44" s="268"/>
      <c r="BW44" s="268"/>
      <c r="BX44" s="268">
        <v>3336.9</v>
      </c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268"/>
      <c r="CK44" s="268"/>
      <c r="CL44" s="268"/>
      <c r="CM44" s="268"/>
      <c r="CN44" s="268"/>
      <c r="CO44" s="268"/>
      <c r="CP44" s="268"/>
      <c r="CQ44" s="268">
        <v>19354.169999999998</v>
      </c>
      <c r="CR44" s="268"/>
      <c r="CS44" s="268"/>
      <c r="CT44" s="268"/>
      <c r="CU44" s="268"/>
      <c r="CV44" s="268"/>
      <c r="CW44" s="268"/>
      <c r="CX44" s="268"/>
      <c r="CY44" s="268"/>
      <c r="CZ44" s="268"/>
      <c r="DA44" s="268"/>
      <c r="DB44" s="268"/>
      <c r="DC44" s="268"/>
      <c r="DD44" s="268"/>
      <c r="DE44" s="268"/>
      <c r="DF44" s="268"/>
      <c r="DG44" s="268"/>
      <c r="DH44" s="268"/>
      <c r="DI44" s="268">
        <v>0</v>
      </c>
      <c r="DJ44" s="268"/>
      <c r="DK44" s="268"/>
      <c r="DL44" s="268"/>
      <c r="DM44" s="268"/>
      <c r="DN44" s="268"/>
      <c r="DO44" s="268"/>
      <c r="DP44" s="268"/>
      <c r="DQ44" s="268"/>
      <c r="DR44" s="268"/>
      <c r="DS44" s="268"/>
      <c r="DT44" s="268"/>
      <c r="DU44" s="268"/>
      <c r="DV44" s="268"/>
      <c r="DW44" s="268"/>
      <c r="DX44" s="268"/>
      <c r="DY44" s="268">
        <v>1.8</v>
      </c>
      <c r="DZ44" s="268"/>
      <c r="EA44" s="268"/>
      <c r="EB44" s="268"/>
      <c r="EC44" s="268"/>
      <c r="ED44" s="268"/>
      <c r="EE44" s="268"/>
      <c r="EF44" s="268"/>
      <c r="EG44" s="268"/>
      <c r="EH44" s="268"/>
      <c r="EI44" s="268"/>
      <c r="EJ44" s="268"/>
      <c r="EK44" s="268"/>
      <c r="EL44" s="268"/>
      <c r="EM44" s="268"/>
      <c r="EN44" s="268"/>
      <c r="EO44" s="278">
        <f>Y44*AO44*2.8*12</f>
        <v>1210946.352</v>
      </c>
      <c r="EP44" s="278"/>
      <c r="EQ44" s="278"/>
      <c r="ER44" s="278"/>
      <c r="ES44" s="278"/>
      <c r="ET44" s="278"/>
      <c r="EU44" s="278"/>
      <c r="EV44" s="278"/>
      <c r="EW44" s="278"/>
      <c r="EX44" s="278"/>
      <c r="EY44" s="278"/>
      <c r="EZ44" s="278"/>
      <c r="FA44" s="278"/>
      <c r="FB44" s="278"/>
      <c r="FC44" s="278"/>
      <c r="FD44" s="278"/>
      <c r="FE44" s="278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</row>
    <row r="45" spans="1:188" s="16" customFormat="1" ht="15" customHeight="1" x14ac:dyDescent="0.2">
      <c r="A45" s="266" t="s">
        <v>172</v>
      </c>
      <c r="B45" s="266"/>
      <c r="C45" s="266"/>
      <c r="D45" s="266"/>
      <c r="E45" s="266"/>
      <c r="F45" s="266"/>
      <c r="G45" s="267" t="s">
        <v>193</v>
      </c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8">
        <v>1</v>
      </c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>
        <f>BF45+BX45+CQ45</f>
        <v>20150.760000000002</v>
      </c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>
        <v>7019</v>
      </c>
      <c r="BG45" s="268"/>
      <c r="BH45" s="268"/>
      <c r="BI45" s="268"/>
      <c r="BJ45" s="268"/>
      <c r="BK45" s="268"/>
      <c r="BL45" s="268"/>
      <c r="BM45" s="268"/>
      <c r="BN45" s="268"/>
      <c r="BO45" s="268"/>
      <c r="BP45" s="268"/>
      <c r="BQ45" s="268"/>
      <c r="BR45" s="268"/>
      <c r="BS45" s="268"/>
      <c r="BT45" s="268"/>
      <c r="BU45" s="268"/>
      <c r="BV45" s="268"/>
      <c r="BW45" s="268"/>
      <c r="BX45" s="268">
        <v>1754.64</v>
      </c>
      <c r="BY45" s="268"/>
      <c r="BZ45" s="268"/>
      <c r="CA45" s="268"/>
      <c r="CB45" s="268"/>
      <c r="CC45" s="268"/>
      <c r="CD45" s="268"/>
      <c r="CE45" s="268"/>
      <c r="CF45" s="268"/>
      <c r="CG45" s="268"/>
      <c r="CH45" s="268"/>
      <c r="CI45" s="268"/>
      <c r="CJ45" s="268"/>
      <c r="CK45" s="268"/>
      <c r="CL45" s="268"/>
      <c r="CM45" s="268"/>
      <c r="CN45" s="268"/>
      <c r="CO45" s="268"/>
      <c r="CP45" s="268"/>
      <c r="CQ45" s="268">
        <v>11377.12</v>
      </c>
      <c r="CR45" s="268"/>
      <c r="CS45" s="268"/>
      <c r="CT45" s="268"/>
      <c r="CU45" s="268"/>
      <c r="CV45" s="268"/>
      <c r="CW45" s="268"/>
      <c r="CX45" s="268"/>
      <c r="CY45" s="268"/>
      <c r="CZ45" s="268"/>
      <c r="DA45" s="268"/>
      <c r="DB45" s="268"/>
      <c r="DC45" s="268"/>
      <c r="DD45" s="268"/>
      <c r="DE45" s="268"/>
      <c r="DF45" s="268"/>
      <c r="DG45" s="268"/>
      <c r="DH45" s="268"/>
      <c r="DI45" s="268">
        <v>0</v>
      </c>
      <c r="DJ45" s="268"/>
      <c r="DK45" s="268"/>
      <c r="DL45" s="268"/>
      <c r="DM45" s="268"/>
      <c r="DN45" s="268"/>
      <c r="DO45" s="268"/>
      <c r="DP45" s="268"/>
      <c r="DQ45" s="268"/>
      <c r="DR45" s="268"/>
      <c r="DS45" s="268"/>
      <c r="DT45" s="268"/>
      <c r="DU45" s="268"/>
      <c r="DV45" s="268"/>
      <c r="DW45" s="268"/>
      <c r="DX45" s="268"/>
      <c r="DY45" s="268">
        <v>1.8</v>
      </c>
      <c r="DZ45" s="268"/>
      <c r="EA45" s="268"/>
      <c r="EB45" s="268"/>
      <c r="EC45" s="268"/>
      <c r="ED45" s="268"/>
      <c r="EE45" s="268"/>
      <c r="EF45" s="268"/>
      <c r="EG45" s="268"/>
      <c r="EH45" s="268"/>
      <c r="EI45" s="268"/>
      <c r="EJ45" s="268"/>
      <c r="EK45" s="268"/>
      <c r="EL45" s="268"/>
      <c r="EM45" s="268"/>
      <c r="EN45" s="268"/>
      <c r="EO45" s="278">
        <f>Y45*AO45*2.8*12</f>
        <v>677065.53600000008</v>
      </c>
      <c r="EP45" s="278"/>
      <c r="EQ45" s="278"/>
      <c r="ER45" s="278"/>
      <c r="ES45" s="278"/>
      <c r="ET45" s="278"/>
      <c r="EU45" s="278"/>
      <c r="EV45" s="278"/>
      <c r="EW45" s="278"/>
      <c r="EX45" s="278"/>
      <c r="EY45" s="278"/>
      <c r="EZ45" s="278"/>
      <c r="FA45" s="278"/>
      <c r="FB45" s="278"/>
      <c r="FC45" s="278"/>
      <c r="FD45" s="278"/>
      <c r="FE45" s="278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</row>
    <row r="46" spans="1:188" s="16" customFormat="1" ht="32.25" customHeight="1" x14ac:dyDescent="0.2">
      <c r="A46" s="266" t="s">
        <v>174</v>
      </c>
      <c r="B46" s="266"/>
      <c r="C46" s="266"/>
      <c r="D46" s="266"/>
      <c r="E46" s="266"/>
      <c r="F46" s="266"/>
      <c r="G46" s="267" t="s">
        <v>186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8">
        <v>2</v>
      </c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>
        <f>BF46+BX46+CQ46</f>
        <v>9124.57</v>
      </c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>
        <v>7019</v>
      </c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>
        <v>2105.5700000000002</v>
      </c>
      <c r="BY46" s="268"/>
      <c r="BZ46" s="268"/>
      <c r="CA46" s="268"/>
      <c r="CB46" s="268"/>
      <c r="CC46" s="268"/>
      <c r="CD46" s="268"/>
      <c r="CE46" s="268"/>
      <c r="CF46" s="268"/>
      <c r="CG46" s="268"/>
      <c r="CH46" s="268"/>
      <c r="CI46" s="268"/>
      <c r="CJ46" s="268"/>
      <c r="CK46" s="268"/>
      <c r="CL46" s="268"/>
      <c r="CM46" s="268"/>
      <c r="CN46" s="268"/>
      <c r="CO46" s="268"/>
      <c r="CP46" s="268"/>
      <c r="CQ46" s="268">
        <v>0</v>
      </c>
      <c r="CR46" s="268"/>
      <c r="CS46" s="268"/>
      <c r="CT46" s="268"/>
      <c r="CU46" s="268"/>
      <c r="CV46" s="268"/>
      <c r="CW46" s="268"/>
      <c r="CX46" s="268"/>
      <c r="CY46" s="268"/>
      <c r="CZ46" s="268"/>
      <c r="DA46" s="268"/>
      <c r="DB46" s="268"/>
      <c r="DC46" s="268"/>
      <c r="DD46" s="268"/>
      <c r="DE46" s="268"/>
      <c r="DF46" s="268"/>
      <c r="DG46" s="268"/>
      <c r="DH46" s="268"/>
      <c r="DI46" s="268">
        <v>0</v>
      </c>
      <c r="DJ46" s="268"/>
      <c r="DK46" s="268"/>
      <c r="DL46" s="268"/>
      <c r="DM46" s="268"/>
      <c r="DN46" s="268"/>
      <c r="DO46" s="268"/>
      <c r="DP46" s="268"/>
      <c r="DQ46" s="268"/>
      <c r="DR46" s="268"/>
      <c r="DS46" s="268"/>
      <c r="DT46" s="268"/>
      <c r="DU46" s="268"/>
      <c r="DV46" s="268"/>
      <c r="DW46" s="268"/>
      <c r="DX46" s="268"/>
      <c r="DY46" s="268">
        <v>1.8</v>
      </c>
      <c r="DZ46" s="268"/>
      <c r="EA46" s="268"/>
      <c r="EB46" s="268"/>
      <c r="EC46" s="268"/>
      <c r="ED46" s="268"/>
      <c r="EE46" s="268"/>
      <c r="EF46" s="268"/>
      <c r="EG46" s="268"/>
      <c r="EH46" s="268"/>
      <c r="EI46" s="268"/>
      <c r="EJ46" s="268"/>
      <c r="EK46" s="268"/>
      <c r="EL46" s="268"/>
      <c r="EM46" s="268"/>
      <c r="EN46" s="268"/>
      <c r="EO46" s="278">
        <f>Y46*AO46*2.8*12</f>
        <v>613171.10399999993</v>
      </c>
      <c r="EP46" s="278"/>
      <c r="EQ46" s="278"/>
      <c r="ER46" s="278"/>
      <c r="ES46" s="278"/>
      <c r="ET46" s="278"/>
      <c r="EU46" s="278"/>
      <c r="EV46" s="278"/>
      <c r="EW46" s="278"/>
      <c r="EX46" s="278"/>
      <c r="EY46" s="278"/>
      <c r="EZ46" s="278"/>
      <c r="FA46" s="278"/>
      <c r="FB46" s="278"/>
      <c r="FC46" s="278"/>
      <c r="FD46" s="278"/>
      <c r="FE46" s="278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</row>
    <row r="47" spans="1:188" s="16" customFormat="1" ht="30" customHeight="1" x14ac:dyDescent="0.2">
      <c r="A47" s="266" t="s">
        <v>176</v>
      </c>
      <c r="B47" s="266"/>
      <c r="C47" s="266"/>
      <c r="D47" s="266"/>
      <c r="E47" s="266"/>
      <c r="F47" s="266"/>
      <c r="G47" s="267" t="s">
        <v>188</v>
      </c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8">
        <v>0.5</v>
      </c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>
        <f>BF47+BX47+CQ47</f>
        <v>10793.49</v>
      </c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  <c r="BA47" s="268"/>
      <c r="BB47" s="268"/>
      <c r="BC47" s="268"/>
      <c r="BD47" s="268"/>
      <c r="BE47" s="268"/>
      <c r="BF47" s="268">
        <v>8635</v>
      </c>
      <c r="BG47" s="268"/>
      <c r="BH47" s="268"/>
      <c r="BI47" s="268"/>
      <c r="BJ47" s="268"/>
      <c r="BK47" s="268"/>
      <c r="BL47" s="268"/>
      <c r="BM47" s="268"/>
      <c r="BN47" s="268"/>
      <c r="BO47" s="268"/>
      <c r="BP47" s="268"/>
      <c r="BQ47" s="268"/>
      <c r="BR47" s="268"/>
      <c r="BS47" s="268"/>
      <c r="BT47" s="268"/>
      <c r="BU47" s="268"/>
      <c r="BV47" s="268"/>
      <c r="BW47" s="268"/>
      <c r="BX47" s="268">
        <v>2158.4899999999998</v>
      </c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  <c r="CK47" s="268"/>
      <c r="CL47" s="268"/>
      <c r="CM47" s="268"/>
      <c r="CN47" s="268"/>
      <c r="CO47" s="268"/>
      <c r="CP47" s="268"/>
      <c r="CQ47" s="268"/>
      <c r="CR47" s="268"/>
      <c r="CS47" s="268"/>
      <c r="CT47" s="268"/>
      <c r="CU47" s="268"/>
      <c r="CV47" s="268"/>
      <c r="CW47" s="268"/>
      <c r="CX47" s="268"/>
      <c r="CY47" s="268"/>
      <c r="CZ47" s="268"/>
      <c r="DA47" s="268"/>
      <c r="DB47" s="268"/>
      <c r="DC47" s="268"/>
      <c r="DD47" s="268"/>
      <c r="DE47" s="268"/>
      <c r="DF47" s="268"/>
      <c r="DG47" s="268"/>
      <c r="DH47" s="268"/>
      <c r="DI47" s="268">
        <v>0</v>
      </c>
      <c r="DJ47" s="268"/>
      <c r="DK47" s="268"/>
      <c r="DL47" s="268"/>
      <c r="DM47" s="268"/>
      <c r="DN47" s="268"/>
      <c r="DO47" s="268"/>
      <c r="DP47" s="268"/>
      <c r="DQ47" s="268"/>
      <c r="DR47" s="268"/>
      <c r="DS47" s="268"/>
      <c r="DT47" s="268"/>
      <c r="DU47" s="268"/>
      <c r="DV47" s="268"/>
      <c r="DW47" s="268"/>
      <c r="DX47" s="268"/>
      <c r="DY47" s="268">
        <v>1.8</v>
      </c>
      <c r="DZ47" s="268"/>
      <c r="EA47" s="268"/>
      <c r="EB47" s="268"/>
      <c r="EC47" s="268"/>
      <c r="ED47" s="268"/>
      <c r="EE47" s="268"/>
      <c r="EF47" s="268"/>
      <c r="EG47" s="268"/>
      <c r="EH47" s="268"/>
      <c r="EI47" s="268"/>
      <c r="EJ47" s="268"/>
      <c r="EK47" s="268"/>
      <c r="EL47" s="268"/>
      <c r="EM47" s="268"/>
      <c r="EN47" s="268"/>
      <c r="EO47" s="278">
        <f>Y47*AO47*2.8*12</f>
        <v>181330.63199999998</v>
      </c>
      <c r="EP47" s="278"/>
      <c r="EQ47" s="278"/>
      <c r="ER47" s="278"/>
      <c r="ES47" s="278"/>
      <c r="ET47" s="278"/>
      <c r="EU47" s="278"/>
      <c r="EV47" s="278"/>
      <c r="EW47" s="278"/>
      <c r="EX47" s="278"/>
      <c r="EY47" s="278"/>
      <c r="EZ47" s="278"/>
      <c r="FA47" s="278"/>
      <c r="FB47" s="278"/>
      <c r="FC47" s="278"/>
      <c r="FD47" s="278"/>
      <c r="FE47" s="278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</row>
    <row r="48" spans="1:188" s="16" customFormat="1" ht="19.5" customHeight="1" x14ac:dyDescent="0.2">
      <c r="A48" s="272" t="s">
        <v>10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4"/>
      <c r="Y48" s="279">
        <f>SUM(Y43:AN47)</f>
        <v>5.5</v>
      </c>
      <c r="Z48" s="279"/>
      <c r="AA48" s="279"/>
      <c r="AB48" s="279"/>
      <c r="AC48" s="279"/>
      <c r="AD48" s="279"/>
      <c r="AE48" s="279"/>
      <c r="AF48" s="279"/>
      <c r="AG48" s="279"/>
      <c r="AH48" s="279"/>
      <c r="AI48" s="279"/>
      <c r="AJ48" s="279"/>
      <c r="AK48" s="279"/>
      <c r="AL48" s="279"/>
      <c r="AM48" s="279"/>
      <c r="AN48" s="279"/>
      <c r="AO48" s="279">
        <f>SUM(AO43:BE47)</f>
        <v>97657.95</v>
      </c>
      <c r="AP48" s="279"/>
      <c r="AQ48" s="279"/>
      <c r="AR48" s="279"/>
      <c r="AS48" s="279"/>
      <c r="AT48" s="279"/>
      <c r="AU48" s="279"/>
      <c r="AV48" s="279"/>
      <c r="AW48" s="279"/>
      <c r="AX48" s="279"/>
      <c r="AY48" s="279"/>
      <c r="AZ48" s="279"/>
      <c r="BA48" s="279"/>
      <c r="BB48" s="279"/>
      <c r="BC48" s="279"/>
      <c r="BD48" s="279"/>
      <c r="BE48" s="279"/>
      <c r="BF48" s="279" t="s">
        <v>11</v>
      </c>
      <c r="BG48" s="279"/>
      <c r="BH48" s="279"/>
      <c r="BI48" s="279"/>
      <c r="BJ48" s="279"/>
      <c r="BK48" s="279"/>
      <c r="BL48" s="279"/>
      <c r="BM48" s="279"/>
      <c r="BN48" s="279"/>
      <c r="BO48" s="279"/>
      <c r="BP48" s="279"/>
      <c r="BQ48" s="279"/>
      <c r="BR48" s="279"/>
      <c r="BS48" s="279"/>
      <c r="BT48" s="279"/>
      <c r="BU48" s="279"/>
      <c r="BV48" s="279"/>
      <c r="BW48" s="279"/>
      <c r="BX48" s="279">
        <f>SUM(BX43:CP47)</f>
        <v>12947.13</v>
      </c>
      <c r="BY48" s="279"/>
      <c r="BZ48" s="279"/>
      <c r="CA48" s="279"/>
      <c r="CB48" s="279"/>
      <c r="CC48" s="279"/>
      <c r="CD48" s="279"/>
      <c r="CE48" s="279"/>
      <c r="CF48" s="279"/>
      <c r="CG48" s="279"/>
      <c r="CH48" s="279"/>
      <c r="CI48" s="279"/>
      <c r="CJ48" s="279"/>
      <c r="CK48" s="279"/>
      <c r="CL48" s="279"/>
      <c r="CM48" s="279"/>
      <c r="CN48" s="279"/>
      <c r="CO48" s="279"/>
      <c r="CP48" s="279"/>
      <c r="CQ48" s="279">
        <f>SUM(CQ43:DH47)</f>
        <v>34322.82</v>
      </c>
      <c r="CR48" s="279"/>
      <c r="CS48" s="279"/>
      <c r="CT48" s="279"/>
      <c r="CU48" s="279"/>
      <c r="CV48" s="279"/>
      <c r="CW48" s="279"/>
      <c r="CX48" s="279"/>
      <c r="CY48" s="279"/>
      <c r="CZ48" s="279"/>
      <c r="DA48" s="279"/>
      <c r="DB48" s="279"/>
      <c r="DC48" s="279"/>
      <c r="DD48" s="279"/>
      <c r="DE48" s="279"/>
      <c r="DF48" s="279"/>
      <c r="DG48" s="279"/>
      <c r="DH48" s="279"/>
      <c r="DI48" s="279" t="s">
        <v>11</v>
      </c>
      <c r="DJ48" s="279"/>
      <c r="DK48" s="279"/>
      <c r="DL48" s="279"/>
      <c r="DM48" s="279"/>
      <c r="DN48" s="279"/>
      <c r="DO48" s="279"/>
      <c r="DP48" s="279"/>
      <c r="DQ48" s="279"/>
      <c r="DR48" s="279"/>
      <c r="DS48" s="279"/>
      <c r="DT48" s="279"/>
      <c r="DU48" s="279"/>
      <c r="DV48" s="279"/>
      <c r="DW48" s="279"/>
      <c r="DX48" s="279"/>
      <c r="DY48" s="279" t="s">
        <v>11</v>
      </c>
      <c r="DZ48" s="279"/>
      <c r="EA48" s="279"/>
      <c r="EB48" s="279"/>
      <c r="EC48" s="279"/>
      <c r="ED48" s="279"/>
      <c r="EE48" s="279"/>
      <c r="EF48" s="279"/>
      <c r="EG48" s="279"/>
      <c r="EH48" s="279"/>
      <c r="EI48" s="279"/>
      <c r="EJ48" s="279"/>
      <c r="EK48" s="279"/>
      <c r="EL48" s="279"/>
      <c r="EM48" s="279"/>
      <c r="EN48" s="279"/>
      <c r="EO48" s="289">
        <f>SUM(EO43:FE47)</f>
        <v>3406562.0399999991</v>
      </c>
      <c r="EP48" s="289"/>
      <c r="EQ48" s="289"/>
      <c r="ER48" s="289"/>
      <c r="ES48" s="289"/>
      <c r="ET48" s="289"/>
      <c r="EU48" s="289"/>
      <c r="EV48" s="289"/>
      <c r="EW48" s="289"/>
      <c r="EX48" s="289"/>
      <c r="EY48" s="289"/>
      <c r="EZ48" s="289"/>
      <c r="FA48" s="289"/>
      <c r="FB48" s="289"/>
      <c r="FC48" s="289"/>
      <c r="FD48" s="289"/>
      <c r="FE48" s="289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</row>
    <row r="49" spans="1:188" s="16" customFormat="1" ht="15" customHeight="1" x14ac:dyDescent="0.2">
      <c r="A49" s="275" t="s">
        <v>217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  <c r="AV49" s="276"/>
      <c r="AW49" s="276"/>
      <c r="AX49" s="276"/>
      <c r="AY49" s="276"/>
      <c r="AZ49" s="276"/>
      <c r="BA49" s="276"/>
      <c r="BB49" s="276"/>
      <c r="BC49" s="276"/>
      <c r="BD49" s="276"/>
      <c r="BE49" s="276"/>
      <c r="BF49" s="276"/>
      <c r="BG49" s="276"/>
      <c r="BH49" s="276"/>
      <c r="BI49" s="276"/>
      <c r="BJ49" s="276"/>
      <c r="BK49" s="276"/>
      <c r="BL49" s="276"/>
      <c r="BM49" s="276"/>
      <c r="BN49" s="276"/>
      <c r="BO49" s="276"/>
      <c r="BP49" s="276"/>
      <c r="BQ49" s="276"/>
      <c r="BR49" s="276"/>
      <c r="BS49" s="276"/>
      <c r="BT49" s="276"/>
      <c r="BU49" s="276"/>
      <c r="BV49" s="276"/>
      <c r="BW49" s="276"/>
      <c r="BX49" s="276"/>
      <c r="BY49" s="276"/>
      <c r="BZ49" s="276"/>
      <c r="CA49" s="276"/>
      <c r="CB49" s="276"/>
      <c r="CC49" s="276"/>
      <c r="CD49" s="276"/>
      <c r="CE49" s="276"/>
      <c r="CF49" s="276"/>
      <c r="CG49" s="276"/>
      <c r="CH49" s="276"/>
      <c r="CI49" s="276"/>
      <c r="CJ49" s="276"/>
      <c r="CK49" s="276"/>
      <c r="CL49" s="276"/>
      <c r="CM49" s="276"/>
      <c r="CN49" s="276"/>
      <c r="CO49" s="276"/>
      <c r="CP49" s="276"/>
      <c r="CQ49" s="276"/>
      <c r="CR49" s="276"/>
      <c r="CS49" s="276"/>
      <c r="CT49" s="276"/>
      <c r="CU49" s="276"/>
      <c r="CV49" s="276"/>
      <c r="CW49" s="276"/>
      <c r="CX49" s="276"/>
      <c r="CY49" s="276"/>
      <c r="CZ49" s="276"/>
      <c r="DA49" s="276"/>
      <c r="DB49" s="276"/>
      <c r="DC49" s="276"/>
      <c r="DD49" s="276"/>
      <c r="DE49" s="276"/>
      <c r="DF49" s="276"/>
      <c r="DG49" s="276"/>
      <c r="DH49" s="276"/>
      <c r="DI49" s="276"/>
      <c r="DJ49" s="276"/>
      <c r="DK49" s="276"/>
      <c r="DL49" s="276"/>
      <c r="DM49" s="276"/>
      <c r="DN49" s="276"/>
      <c r="DO49" s="276"/>
      <c r="DP49" s="276"/>
      <c r="DQ49" s="276"/>
      <c r="DR49" s="276"/>
      <c r="DS49" s="276"/>
      <c r="DT49" s="276"/>
      <c r="DU49" s="276"/>
      <c r="DV49" s="276"/>
      <c r="DW49" s="276"/>
      <c r="DX49" s="276"/>
      <c r="DY49" s="276"/>
      <c r="DZ49" s="276"/>
      <c r="EA49" s="276"/>
      <c r="EB49" s="276"/>
      <c r="EC49" s="276"/>
      <c r="ED49" s="276"/>
      <c r="EE49" s="276"/>
      <c r="EF49" s="276"/>
      <c r="EG49" s="276"/>
      <c r="EH49" s="276"/>
      <c r="EI49" s="276"/>
      <c r="EJ49" s="276"/>
      <c r="EK49" s="276"/>
      <c r="EL49" s="276"/>
      <c r="EM49" s="276"/>
      <c r="EN49" s="276"/>
      <c r="EO49" s="276"/>
      <c r="EP49" s="276"/>
      <c r="EQ49" s="276"/>
      <c r="ER49" s="276"/>
      <c r="ES49" s="276"/>
      <c r="ET49" s="276"/>
      <c r="EU49" s="276"/>
      <c r="EV49" s="276"/>
      <c r="EW49" s="276"/>
      <c r="EX49" s="276"/>
      <c r="EY49" s="276"/>
      <c r="EZ49" s="276"/>
      <c r="FA49" s="276"/>
      <c r="FB49" s="276"/>
      <c r="FC49" s="276"/>
      <c r="FD49" s="276"/>
      <c r="FE49" s="277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</row>
    <row r="50" spans="1:188" s="16" customFormat="1" ht="30.75" customHeight="1" x14ac:dyDescent="0.2">
      <c r="A50" s="266" t="s">
        <v>178</v>
      </c>
      <c r="B50" s="266"/>
      <c r="C50" s="266"/>
      <c r="D50" s="266"/>
      <c r="E50" s="266"/>
      <c r="F50" s="266"/>
      <c r="G50" s="267" t="s">
        <v>197</v>
      </c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8">
        <v>2</v>
      </c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>
        <f>BF50+BX50+CQ50</f>
        <v>14532.53</v>
      </c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>
        <v>11179</v>
      </c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>
        <v>3353.53</v>
      </c>
      <c r="BY50" s="268"/>
      <c r="BZ50" s="268"/>
      <c r="CA50" s="268"/>
      <c r="CB50" s="268"/>
      <c r="CC50" s="268"/>
      <c r="CD50" s="268"/>
      <c r="CE50" s="268"/>
      <c r="CF50" s="268"/>
      <c r="CG50" s="268"/>
      <c r="CH50" s="268"/>
      <c r="CI50" s="268"/>
      <c r="CJ50" s="268"/>
      <c r="CK50" s="268"/>
      <c r="CL50" s="268"/>
      <c r="CM50" s="268"/>
      <c r="CN50" s="268"/>
      <c r="CO50" s="268"/>
      <c r="CP50" s="268"/>
      <c r="CQ50" s="268"/>
      <c r="CR50" s="268"/>
      <c r="CS50" s="268"/>
      <c r="CT50" s="268"/>
      <c r="CU50" s="268"/>
      <c r="CV50" s="268"/>
      <c r="CW50" s="268"/>
      <c r="CX50" s="268"/>
      <c r="CY50" s="268"/>
      <c r="CZ50" s="268"/>
      <c r="DA50" s="268"/>
      <c r="DB50" s="268"/>
      <c r="DC50" s="268"/>
      <c r="DD50" s="268"/>
      <c r="DE50" s="268"/>
      <c r="DF50" s="268"/>
      <c r="DG50" s="268"/>
      <c r="DH50" s="268"/>
      <c r="DI50" s="268">
        <v>0</v>
      </c>
      <c r="DJ50" s="268"/>
      <c r="DK50" s="268"/>
      <c r="DL50" s="268"/>
      <c r="DM50" s="268"/>
      <c r="DN50" s="268"/>
      <c r="DO50" s="268"/>
      <c r="DP50" s="268"/>
      <c r="DQ50" s="268"/>
      <c r="DR50" s="268"/>
      <c r="DS50" s="268"/>
      <c r="DT50" s="268"/>
      <c r="DU50" s="268"/>
      <c r="DV50" s="268"/>
      <c r="DW50" s="268"/>
      <c r="DX50" s="268"/>
      <c r="DY50" s="268">
        <v>1.8</v>
      </c>
      <c r="DZ50" s="268"/>
      <c r="EA50" s="268"/>
      <c r="EB50" s="268"/>
      <c r="EC50" s="268"/>
      <c r="ED50" s="268"/>
      <c r="EE50" s="268"/>
      <c r="EF50" s="268"/>
      <c r="EG50" s="268"/>
      <c r="EH50" s="268"/>
      <c r="EI50" s="268"/>
      <c r="EJ50" s="268"/>
      <c r="EK50" s="268"/>
      <c r="EL50" s="268"/>
      <c r="EM50" s="268"/>
      <c r="EN50" s="268"/>
      <c r="EO50" s="278">
        <f>Y50*AO50*2.8*12</f>
        <v>976586.01600000006</v>
      </c>
      <c r="EP50" s="278"/>
      <c r="EQ50" s="278"/>
      <c r="ER50" s="278"/>
      <c r="ES50" s="278"/>
      <c r="ET50" s="278"/>
      <c r="EU50" s="278"/>
      <c r="EV50" s="278"/>
      <c r="EW50" s="278"/>
      <c r="EX50" s="278"/>
      <c r="EY50" s="278"/>
      <c r="EZ50" s="278"/>
      <c r="FA50" s="278"/>
      <c r="FB50" s="278"/>
      <c r="FC50" s="278"/>
      <c r="FD50" s="278"/>
      <c r="FE50" s="278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</row>
    <row r="51" spans="1:188" s="16" customFormat="1" ht="50.25" customHeight="1" x14ac:dyDescent="0.2">
      <c r="A51" s="266" t="s">
        <v>180</v>
      </c>
      <c r="B51" s="266"/>
      <c r="C51" s="266"/>
      <c r="D51" s="266"/>
      <c r="E51" s="266"/>
      <c r="F51" s="266"/>
      <c r="G51" s="267" t="s">
        <v>195</v>
      </c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8">
        <v>10</v>
      </c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>
        <f>BF51+BX51+CQ51</f>
        <v>22256.33</v>
      </c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>
        <v>7019</v>
      </c>
      <c r="BG51" s="268"/>
      <c r="BH51" s="268"/>
      <c r="BI51" s="268"/>
      <c r="BJ51" s="268"/>
      <c r="BK51" s="268"/>
      <c r="BL51" s="268"/>
      <c r="BM51" s="268"/>
      <c r="BN51" s="268"/>
      <c r="BO51" s="268"/>
      <c r="BP51" s="268"/>
      <c r="BQ51" s="268"/>
      <c r="BR51" s="268"/>
      <c r="BS51" s="268"/>
      <c r="BT51" s="268"/>
      <c r="BU51" s="268"/>
      <c r="BV51" s="268"/>
      <c r="BW51" s="268"/>
      <c r="BX51" s="268">
        <v>2105.5700000000002</v>
      </c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68"/>
      <c r="CN51" s="268"/>
      <c r="CO51" s="268"/>
      <c r="CP51" s="268"/>
      <c r="CQ51" s="268">
        <v>13131.76</v>
      </c>
      <c r="CR51" s="268"/>
      <c r="CS51" s="268"/>
      <c r="CT51" s="268"/>
      <c r="CU51" s="268"/>
      <c r="CV51" s="268"/>
      <c r="CW51" s="268"/>
      <c r="CX51" s="268"/>
      <c r="CY51" s="268"/>
      <c r="CZ51" s="268"/>
      <c r="DA51" s="268"/>
      <c r="DB51" s="268"/>
      <c r="DC51" s="268"/>
      <c r="DD51" s="268"/>
      <c r="DE51" s="268"/>
      <c r="DF51" s="268"/>
      <c r="DG51" s="268"/>
      <c r="DH51" s="268"/>
      <c r="DI51" s="268">
        <v>0</v>
      </c>
      <c r="DJ51" s="268"/>
      <c r="DK51" s="268"/>
      <c r="DL51" s="268"/>
      <c r="DM51" s="268"/>
      <c r="DN51" s="268"/>
      <c r="DO51" s="268"/>
      <c r="DP51" s="268"/>
      <c r="DQ51" s="268"/>
      <c r="DR51" s="268"/>
      <c r="DS51" s="268"/>
      <c r="DT51" s="268"/>
      <c r="DU51" s="268"/>
      <c r="DV51" s="268"/>
      <c r="DW51" s="268"/>
      <c r="DX51" s="268"/>
      <c r="DY51" s="268">
        <v>1.8</v>
      </c>
      <c r="DZ51" s="268"/>
      <c r="EA51" s="268"/>
      <c r="EB51" s="268"/>
      <c r="EC51" s="268"/>
      <c r="ED51" s="268"/>
      <c r="EE51" s="268"/>
      <c r="EF51" s="268"/>
      <c r="EG51" s="268"/>
      <c r="EH51" s="268"/>
      <c r="EI51" s="268"/>
      <c r="EJ51" s="268"/>
      <c r="EK51" s="268"/>
      <c r="EL51" s="268"/>
      <c r="EM51" s="268"/>
      <c r="EN51" s="268"/>
      <c r="EO51" s="278">
        <f>Y51*AO51*2.8*12</f>
        <v>7478126.8799999999</v>
      </c>
      <c r="EP51" s="278"/>
      <c r="EQ51" s="278"/>
      <c r="ER51" s="278"/>
      <c r="ES51" s="278"/>
      <c r="ET51" s="278"/>
      <c r="EU51" s="278"/>
      <c r="EV51" s="278"/>
      <c r="EW51" s="278"/>
      <c r="EX51" s="278"/>
      <c r="EY51" s="278"/>
      <c r="EZ51" s="278"/>
      <c r="FA51" s="278"/>
      <c r="FB51" s="278"/>
      <c r="FC51" s="278"/>
      <c r="FD51" s="278"/>
      <c r="FE51" s="278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</row>
    <row r="52" spans="1:188" s="16" customFormat="1" ht="17.25" customHeight="1" x14ac:dyDescent="0.2">
      <c r="A52" s="272" t="s">
        <v>10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4"/>
      <c r="Y52" s="279">
        <f>SUM(Y50:AN51)</f>
        <v>12</v>
      </c>
      <c r="Z52" s="279"/>
      <c r="AA52" s="279"/>
      <c r="AB52" s="279"/>
      <c r="AC52" s="279"/>
      <c r="AD52" s="279"/>
      <c r="AE52" s="279"/>
      <c r="AF52" s="279"/>
      <c r="AG52" s="279"/>
      <c r="AH52" s="279"/>
      <c r="AI52" s="279"/>
      <c r="AJ52" s="279"/>
      <c r="AK52" s="279"/>
      <c r="AL52" s="279"/>
      <c r="AM52" s="279"/>
      <c r="AN52" s="279"/>
      <c r="AO52" s="279">
        <f>SUM(AO50:BE51)</f>
        <v>36788.86</v>
      </c>
      <c r="AP52" s="279"/>
      <c r="AQ52" s="279"/>
      <c r="AR52" s="279"/>
      <c r="AS52" s="279"/>
      <c r="AT52" s="279"/>
      <c r="AU52" s="279"/>
      <c r="AV52" s="279"/>
      <c r="AW52" s="279"/>
      <c r="AX52" s="279"/>
      <c r="AY52" s="279"/>
      <c r="AZ52" s="279"/>
      <c r="BA52" s="279"/>
      <c r="BB52" s="279"/>
      <c r="BC52" s="279"/>
      <c r="BD52" s="279"/>
      <c r="BE52" s="279"/>
      <c r="BF52" s="279" t="s">
        <v>11</v>
      </c>
      <c r="BG52" s="279"/>
      <c r="BH52" s="279"/>
      <c r="BI52" s="279"/>
      <c r="BJ52" s="279"/>
      <c r="BK52" s="279"/>
      <c r="BL52" s="279"/>
      <c r="BM52" s="279"/>
      <c r="BN52" s="279"/>
      <c r="BO52" s="279"/>
      <c r="BP52" s="279"/>
      <c r="BQ52" s="279"/>
      <c r="BR52" s="279"/>
      <c r="BS52" s="279"/>
      <c r="BT52" s="279"/>
      <c r="BU52" s="279"/>
      <c r="BV52" s="279"/>
      <c r="BW52" s="279"/>
      <c r="BX52" s="279">
        <f>SUM(BX50:CP51)</f>
        <v>5459.1</v>
      </c>
      <c r="BY52" s="279"/>
      <c r="BZ52" s="279"/>
      <c r="CA52" s="279"/>
      <c r="CB52" s="279"/>
      <c r="CC52" s="279"/>
      <c r="CD52" s="279"/>
      <c r="CE52" s="279"/>
      <c r="CF52" s="279"/>
      <c r="CG52" s="279"/>
      <c r="CH52" s="279"/>
      <c r="CI52" s="279"/>
      <c r="CJ52" s="279"/>
      <c r="CK52" s="279"/>
      <c r="CL52" s="279"/>
      <c r="CM52" s="279"/>
      <c r="CN52" s="279"/>
      <c r="CO52" s="279"/>
      <c r="CP52" s="279"/>
      <c r="CQ52" s="279">
        <f>SUM(CQ50:DH51)</f>
        <v>13131.76</v>
      </c>
      <c r="CR52" s="279"/>
      <c r="CS52" s="279"/>
      <c r="CT52" s="279"/>
      <c r="CU52" s="279"/>
      <c r="CV52" s="279"/>
      <c r="CW52" s="279"/>
      <c r="CX52" s="279"/>
      <c r="CY52" s="279"/>
      <c r="CZ52" s="279"/>
      <c r="DA52" s="279"/>
      <c r="DB52" s="279"/>
      <c r="DC52" s="279"/>
      <c r="DD52" s="279"/>
      <c r="DE52" s="279"/>
      <c r="DF52" s="279"/>
      <c r="DG52" s="279"/>
      <c r="DH52" s="279"/>
      <c r="DI52" s="279" t="s">
        <v>11</v>
      </c>
      <c r="DJ52" s="279"/>
      <c r="DK52" s="279"/>
      <c r="DL52" s="279"/>
      <c r="DM52" s="279"/>
      <c r="DN52" s="279"/>
      <c r="DO52" s="279"/>
      <c r="DP52" s="279"/>
      <c r="DQ52" s="279"/>
      <c r="DR52" s="279"/>
      <c r="DS52" s="279"/>
      <c r="DT52" s="279"/>
      <c r="DU52" s="279"/>
      <c r="DV52" s="279"/>
      <c r="DW52" s="279"/>
      <c r="DX52" s="279"/>
      <c r="DY52" s="279" t="s">
        <v>11</v>
      </c>
      <c r="DZ52" s="279"/>
      <c r="EA52" s="279"/>
      <c r="EB52" s="279"/>
      <c r="EC52" s="279"/>
      <c r="ED52" s="279"/>
      <c r="EE52" s="279"/>
      <c r="EF52" s="279"/>
      <c r="EG52" s="279"/>
      <c r="EH52" s="279"/>
      <c r="EI52" s="279"/>
      <c r="EJ52" s="279"/>
      <c r="EK52" s="279"/>
      <c r="EL52" s="279"/>
      <c r="EM52" s="279"/>
      <c r="EN52" s="279"/>
      <c r="EO52" s="289">
        <f>SUM(EO50:FE51)</f>
        <v>8454712.8959999997</v>
      </c>
      <c r="EP52" s="289"/>
      <c r="EQ52" s="289"/>
      <c r="ER52" s="289"/>
      <c r="ES52" s="289"/>
      <c r="ET52" s="289"/>
      <c r="EU52" s="289"/>
      <c r="EV52" s="289"/>
      <c r="EW52" s="289"/>
      <c r="EX52" s="289"/>
      <c r="EY52" s="289"/>
      <c r="EZ52" s="289"/>
      <c r="FA52" s="289"/>
      <c r="FB52" s="289"/>
      <c r="FC52" s="289"/>
      <c r="FD52" s="289"/>
      <c r="FE52" s="289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</row>
    <row r="53" spans="1:188" s="16" customFormat="1" ht="21" customHeight="1" x14ac:dyDescent="0.2">
      <c r="A53" s="275" t="s">
        <v>218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  <c r="AV53" s="276"/>
      <c r="AW53" s="276"/>
      <c r="AX53" s="276"/>
      <c r="AY53" s="276"/>
      <c r="AZ53" s="276"/>
      <c r="BA53" s="276"/>
      <c r="BB53" s="276"/>
      <c r="BC53" s="276"/>
      <c r="BD53" s="276"/>
      <c r="BE53" s="276"/>
      <c r="BF53" s="276"/>
      <c r="BG53" s="276"/>
      <c r="BH53" s="276"/>
      <c r="BI53" s="276"/>
      <c r="BJ53" s="276"/>
      <c r="BK53" s="276"/>
      <c r="BL53" s="276"/>
      <c r="BM53" s="276"/>
      <c r="BN53" s="276"/>
      <c r="BO53" s="276"/>
      <c r="BP53" s="276"/>
      <c r="BQ53" s="276"/>
      <c r="BR53" s="276"/>
      <c r="BS53" s="276"/>
      <c r="BT53" s="276"/>
      <c r="BU53" s="276"/>
      <c r="BV53" s="276"/>
      <c r="BW53" s="276"/>
      <c r="BX53" s="276"/>
      <c r="BY53" s="276"/>
      <c r="BZ53" s="276"/>
      <c r="CA53" s="276"/>
      <c r="CB53" s="276"/>
      <c r="CC53" s="276"/>
      <c r="CD53" s="276"/>
      <c r="CE53" s="276"/>
      <c r="CF53" s="276"/>
      <c r="CG53" s="276"/>
      <c r="CH53" s="276"/>
      <c r="CI53" s="276"/>
      <c r="CJ53" s="276"/>
      <c r="CK53" s="276"/>
      <c r="CL53" s="276"/>
      <c r="CM53" s="276"/>
      <c r="CN53" s="276"/>
      <c r="CO53" s="276"/>
      <c r="CP53" s="276"/>
      <c r="CQ53" s="276"/>
      <c r="CR53" s="276"/>
      <c r="CS53" s="276"/>
      <c r="CT53" s="276"/>
      <c r="CU53" s="276"/>
      <c r="CV53" s="276"/>
      <c r="CW53" s="276"/>
      <c r="CX53" s="276"/>
      <c r="CY53" s="276"/>
      <c r="CZ53" s="276"/>
      <c r="DA53" s="276"/>
      <c r="DB53" s="276"/>
      <c r="DC53" s="276"/>
      <c r="DD53" s="276"/>
      <c r="DE53" s="276"/>
      <c r="DF53" s="276"/>
      <c r="DG53" s="276"/>
      <c r="DH53" s="276"/>
      <c r="DI53" s="276"/>
      <c r="DJ53" s="276"/>
      <c r="DK53" s="276"/>
      <c r="DL53" s="276"/>
      <c r="DM53" s="276"/>
      <c r="DN53" s="276"/>
      <c r="DO53" s="276"/>
      <c r="DP53" s="276"/>
      <c r="DQ53" s="276"/>
      <c r="DR53" s="276"/>
      <c r="DS53" s="276"/>
      <c r="DT53" s="276"/>
      <c r="DU53" s="276"/>
      <c r="DV53" s="276"/>
      <c r="DW53" s="276"/>
      <c r="DX53" s="276"/>
      <c r="DY53" s="276"/>
      <c r="DZ53" s="276"/>
      <c r="EA53" s="276"/>
      <c r="EB53" s="276"/>
      <c r="EC53" s="276"/>
      <c r="ED53" s="276"/>
      <c r="EE53" s="276"/>
      <c r="EF53" s="276"/>
      <c r="EG53" s="276"/>
      <c r="EH53" s="276"/>
      <c r="EI53" s="276"/>
      <c r="EJ53" s="276"/>
      <c r="EK53" s="276"/>
      <c r="EL53" s="276"/>
      <c r="EM53" s="276"/>
      <c r="EN53" s="276"/>
      <c r="EO53" s="276"/>
      <c r="EP53" s="276"/>
      <c r="EQ53" s="276"/>
      <c r="ER53" s="276"/>
      <c r="ES53" s="276"/>
      <c r="ET53" s="276"/>
      <c r="EU53" s="276"/>
      <c r="EV53" s="276"/>
      <c r="EW53" s="276"/>
      <c r="EX53" s="276"/>
      <c r="EY53" s="276"/>
      <c r="EZ53" s="276"/>
      <c r="FA53" s="276"/>
      <c r="FB53" s="276"/>
      <c r="FC53" s="276"/>
      <c r="FD53" s="276"/>
      <c r="FE53" s="277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</row>
    <row r="54" spans="1:188" s="16" customFormat="1" ht="30.75" customHeight="1" x14ac:dyDescent="0.2">
      <c r="A54" s="266" t="s">
        <v>182</v>
      </c>
      <c r="B54" s="266"/>
      <c r="C54" s="266"/>
      <c r="D54" s="266"/>
      <c r="E54" s="266"/>
      <c r="F54" s="266"/>
      <c r="G54" s="267" t="s">
        <v>197</v>
      </c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8">
        <v>5</v>
      </c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>
        <f>BF54+BX54+CQ54</f>
        <v>28433.78</v>
      </c>
      <c r="AP54" s="268"/>
      <c r="AQ54" s="268"/>
      <c r="AR54" s="268"/>
      <c r="AS54" s="268"/>
      <c r="AT54" s="268"/>
      <c r="AU54" s="268"/>
      <c r="AV54" s="268"/>
      <c r="AW54" s="268"/>
      <c r="AX54" s="268"/>
      <c r="AY54" s="268"/>
      <c r="AZ54" s="268"/>
      <c r="BA54" s="268"/>
      <c r="BB54" s="268"/>
      <c r="BC54" s="268"/>
      <c r="BD54" s="268"/>
      <c r="BE54" s="268"/>
      <c r="BF54" s="268">
        <v>11179</v>
      </c>
      <c r="BG54" s="268"/>
      <c r="BH54" s="268"/>
      <c r="BI54" s="268"/>
      <c r="BJ54" s="268"/>
      <c r="BK54" s="268"/>
      <c r="BL54" s="268"/>
      <c r="BM54" s="268"/>
      <c r="BN54" s="268"/>
      <c r="BO54" s="268"/>
      <c r="BP54" s="268"/>
      <c r="BQ54" s="268"/>
      <c r="BR54" s="268"/>
      <c r="BS54" s="268"/>
      <c r="BT54" s="268"/>
      <c r="BU54" s="268"/>
      <c r="BV54" s="268"/>
      <c r="BW54" s="268"/>
      <c r="BX54" s="268">
        <v>3353.53</v>
      </c>
      <c r="BY54" s="268"/>
      <c r="BZ54" s="268"/>
      <c r="CA54" s="268"/>
      <c r="CB54" s="268"/>
      <c r="CC54" s="268"/>
      <c r="CD54" s="268"/>
      <c r="CE54" s="268"/>
      <c r="CF54" s="268"/>
      <c r="CG54" s="268"/>
      <c r="CH54" s="268"/>
      <c r="CI54" s="268"/>
      <c r="CJ54" s="268"/>
      <c r="CK54" s="268"/>
      <c r="CL54" s="268"/>
      <c r="CM54" s="268"/>
      <c r="CN54" s="268"/>
      <c r="CO54" s="268"/>
      <c r="CP54" s="268"/>
      <c r="CQ54" s="268">
        <v>13901.25</v>
      </c>
      <c r="CR54" s="268"/>
      <c r="CS54" s="268"/>
      <c r="CT54" s="268"/>
      <c r="CU54" s="268"/>
      <c r="CV54" s="268"/>
      <c r="CW54" s="268"/>
      <c r="CX54" s="268"/>
      <c r="CY54" s="268"/>
      <c r="CZ54" s="268"/>
      <c r="DA54" s="268"/>
      <c r="DB54" s="268"/>
      <c r="DC54" s="268"/>
      <c r="DD54" s="268"/>
      <c r="DE54" s="268"/>
      <c r="DF54" s="268"/>
      <c r="DG54" s="268"/>
      <c r="DH54" s="268"/>
      <c r="DI54" s="268">
        <v>0</v>
      </c>
      <c r="DJ54" s="268"/>
      <c r="DK54" s="268"/>
      <c r="DL54" s="268"/>
      <c r="DM54" s="268"/>
      <c r="DN54" s="268"/>
      <c r="DO54" s="268"/>
      <c r="DP54" s="268"/>
      <c r="DQ54" s="268"/>
      <c r="DR54" s="268"/>
      <c r="DS54" s="268"/>
      <c r="DT54" s="268"/>
      <c r="DU54" s="268"/>
      <c r="DV54" s="268"/>
      <c r="DW54" s="268"/>
      <c r="DX54" s="268"/>
      <c r="DY54" s="268">
        <v>1.8</v>
      </c>
      <c r="DZ54" s="268"/>
      <c r="EA54" s="268"/>
      <c r="EB54" s="268"/>
      <c r="EC54" s="268"/>
      <c r="ED54" s="268"/>
      <c r="EE54" s="268"/>
      <c r="EF54" s="268"/>
      <c r="EG54" s="268"/>
      <c r="EH54" s="268"/>
      <c r="EI54" s="268"/>
      <c r="EJ54" s="268"/>
      <c r="EK54" s="268"/>
      <c r="EL54" s="268"/>
      <c r="EM54" s="268"/>
      <c r="EN54" s="268"/>
      <c r="EO54" s="278">
        <f>Y54*AO54*2.8*12</f>
        <v>4776875.04</v>
      </c>
      <c r="EP54" s="278"/>
      <c r="EQ54" s="278"/>
      <c r="ER54" s="278"/>
      <c r="ES54" s="278"/>
      <c r="ET54" s="278"/>
      <c r="EU54" s="278"/>
      <c r="EV54" s="278"/>
      <c r="EW54" s="278"/>
      <c r="EX54" s="278"/>
      <c r="EY54" s="278"/>
      <c r="EZ54" s="278"/>
      <c r="FA54" s="278"/>
      <c r="FB54" s="278"/>
      <c r="FC54" s="278"/>
      <c r="FD54" s="278"/>
      <c r="FE54" s="278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</row>
    <row r="55" spans="1:188" s="16" customFormat="1" ht="55.5" customHeight="1" x14ac:dyDescent="0.2">
      <c r="A55" s="266" t="s">
        <v>183</v>
      </c>
      <c r="B55" s="266"/>
      <c r="C55" s="266"/>
      <c r="D55" s="266"/>
      <c r="E55" s="266"/>
      <c r="F55" s="266"/>
      <c r="G55" s="267" t="s">
        <v>195</v>
      </c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8">
        <v>10</v>
      </c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>
        <f>BF55+BX55+CQ55</f>
        <v>22256.33</v>
      </c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>
        <v>7019</v>
      </c>
      <c r="BG55" s="268"/>
      <c r="BH55" s="268"/>
      <c r="BI55" s="268"/>
      <c r="BJ55" s="268"/>
      <c r="BK55" s="268"/>
      <c r="BL55" s="268"/>
      <c r="BM55" s="268"/>
      <c r="BN55" s="268"/>
      <c r="BO55" s="268"/>
      <c r="BP55" s="268"/>
      <c r="BQ55" s="268"/>
      <c r="BR55" s="268"/>
      <c r="BS55" s="268"/>
      <c r="BT55" s="268"/>
      <c r="BU55" s="268"/>
      <c r="BV55" s="268"/>
      <c r="BW55" s="268"/>
      <c r="BX55" s="268">
        <v>2105.5700000000002</v>
      </c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  <c r="CK55" s="268"/>
      <c r="CL55" s="268"/>
      <c r="CM55" s="268"/>
      <c r="CN55" s="268"/>
      <c r="CO55" s="268"/>
      <c r="CP55" s="268"/>
      <c r="CQ55" s="268">
        <v>13131.76</v>
      </c>
      <c r="CR55" s="268"/>
      <c r="CS55" s="268"/>
      <c r="CT55" s="268"/>
      <c r="CU55" s="268"/>
      <c r="CV55" s="268"/>
      <c r="CW55" s="268"/>
      <c r="CX55" s="268"/>
      <c r="CY55" s="268"/>
      <c r="CZ55" s="268"/>
      <c r="DA55" s="268"/>
      <c r="DB55" s="268"/>
      <c r="DC55" s="268"/>
      <c r="DD55" s="268"/>
      <c r="DE55" s="268"/>
      <c r="DF55" s="268"/>
      <c r="DG55" s="268"/>
      <c r="DH55" s="268"/>
      <c r="DI55" s="268">
        <v>0</v>
      </c>
      <c r="DJ55" s="268"/>
      <c r="DK55" s="268"/>
      <c r="DL55" s="268"/>
      <c r="DM55" s="268"/>
      <c r="DN55" s="268"/>
      <c r="DO55" s="268"/>
      <c r="DP55" s="268"/>
      <c r="DQ55" s="268"/>
      <c r="DR55" s="268"/>
      <c r="DS55" s="268"/>
      <c r="DT55" s="268"/>
      <c r="DU55" s="268"/>
      <c r="DV55" s="268"/>
      <c r="DW55" s="268"/>
      <c r="DX55" s="268"/>
      <c r="DY55" s="268">
        <v>1.8</v>
      </c>
      <c r="DZ55" s="268"/>
      <c r="EA55" s="268"/>
      <c r="EB55" s="268"/>
      <c r="EC55" s="268"/>
      <c r="ED55" s="268"/>
      <c r="EE55" s="268"/>
      <c r="EF55" s="268"/>
      <c r="EG55" s="268"/>
      <c r="EH55" s="268"/>
      <c r="EI55" s="268"/>
      <c r="EJ55" s="268"/>
      <c r="EK55" s="268"/>
      <c r="EL55" s="268"/>
      <c r="EM55" s="268"/>
      <c r="EN55" s="268"/>
      <c r="EO55" s="278">
        <f>Y55*AO55*2.8*12</f>
        <v>7478126.8799999999</v>
      </c>
      <c r="EP55" s="278"/>
      <c r="EQ55" s="278"/>
      <c r="ER55" s="278"/>
      <c r="ES55" s="278"/>
      <c r="ET55" s="278"/>
      <c r="EU55" s="278"/>
      <c r="EV55" s="278"/>
      <c r="EW55" s="278"/>
      <c r="EX55" s="278"/>
      <c r="EY55" s="278"/>
      <c r="EZ55" s="278"/>
      <c r="FA55" s="278"/>
      <c r="FB55" s="278"/>
      <c r="FC55" s="278"/>
      <c r="FD55" s="278"/>
      <c r="FE55" s="278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</row>
    <row r="56" spans="1:188" s="16" customFormat="1" ht="15" customHeight="1" x14ac:dyDescent="0.2">
      <c r="A56" s="266" t="s">
        <v>184</v>
      </c>
      <c r="B56" s="266"/>
      <c r="C56" s="266"/>
      <c r="D56" s="266"/>
      <c r="E56" s="266"/>
      <c r="F56" s="266"/>
      <c r="G56" s="267" t="s">
        <v>199</v>
      </c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8">
        <v>1</v>
      </c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>
        <f>BF56+BX56+CQ56</f>
        <v>20501.690000000002</v>
      </c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  <c r="BF56" s="268">
        <v>7019</v>
      </c>
      <c r="BG56" s="268"/>
      <c r="BH56" s="268"/>
      <c r="BI56" s="268"/>
      <c r="BJ56" s="268"/>
      <c r="BK56" s="268"/>
      <c r="BL56" s="268"/>
      <c r="BM56" s="268"/>
      <c r="BN56" s="268"/>
      <c r="BO56" s="268"/>
      <c r="BP56" s="268"/>
      <c r="BQ56" s="268"/>
      <c r="BR56" s="268"/>
      <c r="BS56" s="268"/>
      <c r="BT56" s="268"/>
      <c r="BU56" s="268"/>
      <c r="BV56" s="268"/>
      <c r="BW56" s="268"/>
      <c r="BX56" s="268">
        <v>2105.5700000000002</v>
      </c>
      <c r="BY56" s="268"/>
      <c r="BZ56" s="268"/>
      <c r="CA56" s="268"/>
      <c r="CB56" s="268"/>
      <c r="CC56" s="268"/>
      <c r="CD56" s="268"/>
      <c r="CE56" s="268"/>
      <c r="CF56" s="268"/>
      <c r="CG56" s="268"/>
      <c r="CH56" s="268"/>
      <c r="CI56" s="268"/>
      <c r="CJ56" s="268"/>
      <c r="CK56" s="268"/>
      <c r="CL56" s="268"/>
      <c r="CM56" s="268"/>
      <c r="CN56" s="268"/>
      <c r="CO56" s="268"/>
      <c r="CP56" s="268"/>
      <c r="CQ56" s="268">
        <v>11377.12</v>
      </c>
      <c r="CR56" s="268"/>
      <c r="CS56" s="268"/>
      <c r="CT56" s="268"/>
      <c r="CU56" s="268"/>
      <c r="CV56" s="268"/>
      <c r="CW56" s="268"/>
      <c r="CX56" s="268"/>
      <c r="CY56" s="268"/>
      <c r="CZ56" s="268"/>
      <c r="DA56" s="268"/>
      <c r="DB56" s="268"/>
      <c r="DC56" s="268"/>
      <c r="DD56" s="268"/>
      <c r="DE56" s="268"/>
      <c r="DF56" s="268"/>
      <c r="DG56" s="268"/>
      <c r="DH56" s="268"/>
      <c r="DI56" s="268">
        <v>0</v>
      </c>
      <c r="DJ56" s="268"/>
      <c r="DK56" s="268"/>
      <c r="DL56" s="268"/>
      <c r="DM56" s="268"/>
      <c r="DN56" s="268"/>
      <c r="DO56" s="268"/>
      <c r="DP56" s="268"/>
      <c r="DQ56" s="268"/>
      <c r="DR56" s="268"/>
      <c r="DS56" s="268"/>
      <c r="DT56" s="268"/>
      <c r="DU56" s="268"/>
      <c r="DV56" s="268"/>
      <c r="DW56" s="268"/>
      <c r="DX56" s="268"/>
      <c r="DY56" s="268">
        <v>1.8</v>
      </c>
      <c r="DZ56" s="268"/>
      <c r="EA56" s="268"/>
      <c r="EB56" s="268"/>
      <c r="EC56" s="268"/>
      <c r="ED56" s="268"/>
      <c r="EE56" s="268"/>
      <c r="EF56" s="268"/>
      <c r="EG56" s="268"/>
      <c r="EH56" s="268"/>
      <c r="EI56" s="268"/>
      <c r="EJ56" s="268"/>
      <c r="EK56" s="268"/>
      <c r="EL56" s="268"/>
      <c r="EM56" s="268"/>
      <c r="EN56" s="268"/>
      <c r="EO56" s="278">
        <f>Y56*AO56*2.8*12</f>
        <v>688856.78399999999</v>
      </c>
      <c r="EP56" s="278"/>
      <c r="EQ56" s="278"/>
      <c r="ER56" s="278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</row>
    <row r="57" spans="1:188" s="16" customFormat="1" ht="15.75" customHeight="1" x14ac:dyDescent="0.2">
      <c r="A57" s="272" t="s">
        <v>10</v>
      </c>
      <c r="B57" s="273"/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4"/>
      <c r="Y57" s="279">
        <f>SUM(Y54:AN56)</f>
        <v>16</v>
      </c>
      <c r="Z57" s="279"/>
      <c r="AA57" s="279"/>
      <c r="AB57" s="279"/>
      <c r="AC57" s="279"/>
      <c r="AD57" s="279"/>
      <c r="AE57" s="279"/>
      <c r="AF57" s="279"/>
      <c r="AG57" s="279"/>
      <c r="AH57" s="279"/>
      <c r="AI57" s="279"/>
      <c r="AJ57" s="279"/>
      <c r="AK57" s="279"/>
      <c r="AL57" s="279"/>
      <c r="AM57" s="279"/>
      <c r="AN57" s="279"/>
      <c r="AO57" s="279">
        <f>SUM(AO54:BE56)</f>
        <v>71191.8</v>
      </c>
      <c r="AP57" s="279"/>
      <c r="AQ57" s="279"/>
      <c r="AR57" s="279"/>
      <c r="AS57" s="279"/>
      <c r="AT57" s="279"/>
      <c r="AU57" s="279"/>
      <c r="AV57" s="279"/>
      <c r="AW57" s="279"/>
      <c r="AX57" s="279"/>
      <c r="AY57" s="279"/>
      <c r="AZ57" s="279"/>
      <c r="BA57" s="279"/>
      <c r="BB57" s="279"/>
      <c r="BC57" s="279"/>
      <c r="BD57" s="279"/>
      <c r="BE57" s="279"/>
      <c r="BF57" s="279" t="s">
        <v>11</v>
      </c>
      <c r="BG57" s="279"/>
      <c r="BH57" s="279"/>
      <c r="BI57" s="279"/>
      <c r="BJ57" s="279"/>
      <c r="BK57" s="279"/>
      <c r="BL57" s="279"/>
      <c r="BM57" s="279"/>
      <c r="BN57" s="279"/>
      <c r="BO57" s="279"/>
      <c r="BP57" s="279"/>
      <c r="BQ57" s="279"/>
      <c r="BR57" s="279"/>
      <c r="BS57" s="279"/>
      <c r="BT57" s="279"/>
      <c r="BU57" s="279"/>
      <c r="BV57" s="279"/>
      <c r="BW57" s="279"/>
      <c r="BX57" s="279">
        <f>SUM(BX54:CP56)</f>
        <v>7564.67</v>
      </c>
      <c r="BY57" s="279"/>
      <c r="BZ57" s="279"/>
      <c r="CA57" s="279"/>
      <c r="CB57" s="279"/>
      <c r="CC57" s="279"/>
      <c r="CD57" s="279"/>
      <c r="CE57" s="279"/>
      <c r="CF57" s="279"/>
      <c r="CG57" s="279"/>
      <c r="CH57" s="279"/>
      <c r="CI57" s="279"/>
      <c r="CJ57" s="279"/>
      <c r="CK57" s="279"/>
      <c r="CL57" s="279"/>
      <c r="CM57" s="279"/>
      <c r="CN57" s="279"/>
      <c r="CO57" s="279"/>
      <c r="CP57" s="279"/>
      <c r="CQ57" s="279">
        <f>SUM(CQ54:DH56)</f>
        <v>38410.130000000005</v>
      </c>
      <c r="CR57" s="279"/>
      <c r="CS57" s="279"/>
      <c r="CT57" s="279"/>
      <c r="CU57" s="279"/>
      <c r="CV57" s="279"/>
      <c r="CW57" s="279"/>
      <c r="CX57" s="279"/>
      <c r="CY57" s="279"/>
      <c r="CZ57" s="279"/>
      <c r="DA57" s="279"/>
      <c r="DB57" s="279"/>
      <c r="DC57" s="279"/>
      <c r="DD57" s="279"/>
      <c r="DE57" s="279"/>
      <c r="DF57" s="279"/>
      <c r="DG57" s="279"/>
      <c r="DH57" s="279"/>
      <c r="DI57" s="279" t="s">
        <v>11</v>
      </c>
      <c r="DJ57" s="279"/>
      <c r="DK57" s="279"/>
      <c r="DL57" s="279"/>
      <c r="DM57" s="279"/>
      <c r="DN57" s="279"/>
      <c r="DO57" s="279"/>
      <c r="DP57" s="279"/>
      <c r="DQ57" s="279"/>
      <c r="DR57" s="279"/>
      <c r="DS57" s="279"/>
      <c r="DT57" s="279"/>
      <c r="DU57" s="279"/>
      <c r="DV57" s="279"/>
      <c r="DW57" s="279"/>
      <c r="DX57" s="279"/>
      <c r="DY57" s="279" t="s">
        <v>11</v>
      </c>
      <c r="DZ57" s="279"/>
      <c r="EA57" s="279"/>
      <c r="EB57" s="279"/>
      <c r="EC57" s="279"/>
      <c r="ED57" s="279"/>
      <c r="EE57" s="279"/>
      <c r="EF57" s="279"/>
      <c r="EG57" s="279"/>
      <c r="EH57" s="279"/>
      <c r="EI57" s="279"/>
      <c r="EJ57" s="279"/>
      <c r="EK57" s="279"/>
      <c r="EL57" s="279"/>
      <c r="EM57" s="279"/>
      <c r="EN57" s="279"/>
      <c r="EO57" s="289">
        <f>SUM(EO54:FE56)</f>
        <v>12943858.704</v>
      </c>
      <c r="EP57" s="289"/>
      <c r="EQ57" s="289"/>
      <c r="ER57" s="289"/>
      <c r="ES57" s="289"/>
      <c r="ET57" s="289"/>
      <c r="EU57" s="289"/>
      <c r="EV57" s="289"/>
      <c r="EW57" s="289"/>
      <c r="EX57" s="289"/>
      <c r="EY57" s="289"/>
      <c r="EZ57" s="289"/>
      <c r="FA57" s="289"/>
      <c r="FB57" s="289"/>
      <c r="FC57" s="289"/>
      <c r="FD57" s="289"/>
      <c r="FE57" s="289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</row>
    <row r="58" spans="1:188" s="16" customFormat="1" ht="24.75" customHeight="1" x14ac:dyDescent="0.2">
      <c r="A58" s="275" t="s">
        <v>219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  <c r="AV58" s="276"/>
      <c r="AW58" s="276"/>
      <c r="AX58" s="276"/>
      <c r="AY58" s="276"/>
      <c r="AZ58" s="276"/>
      <c r="BA58" s="276"/>
      <c r="BB58" s="276"/>
      <c r="BC58" s="276"/>
      <c r="BD58" s="276"/>
      <c r="BE58" s="276"/>
      <c r="BF58" s="276"/>
      <c r="BG58" s="276"/>
      <c r="BH58" s="276"/>
      <c r="BI58" s="276"/>
      <c r="BJ58" s="276"/>
      <c r="BK58" s="276"/>
      <c r="BL58" s="276"/>
      <c r="BM58" s="276"/>
      <c r="BN58" s="276"/>
      <c r="BO58" s="276"/>
      <c r="BP58" s="276"/>
      <c r="BQ58" s="276"/>
      <c r="BR58" s="276"/>
      <c r="BS58" s="276"/>
      <c r="BT58" s="276"/>
      <c r="BU58" s="276"/>
      <c r="BV58" s="276"/>
      <c r="BW58" s="276"/>
      <c r="BX58" s="276"/>
      <c r="BY58" s="276"/>
      <c r="BZ58" s="276"/>
      <c r="CA58" s="276"/>
      <c r="CB58" s="276"/>
      <c r="CC58" s="276"/>
      <c r="CD58" s="276"/>
      <c r="CE58" s="276"/>
      <c r="CF58" s="276"/>
      <c r="CG58" s="276"/>
      <c r="CH58" s="276"/>
      <c r="CI58" s="276"/>
      <c r="CJ58" s="276"/>
      <c r="CK58" s="276"/>
      <c r="CL58" s="276"/>
      <c r="CM58" s="276"/>
      <c r="CN58" s="276"/>
      <c r="CO58" s="276"/>
      <c r="CP58" s="276"/>
      <c r="CQ58" s="276"/>
      <c r="CR58" s="276"/>
      <c r="CS58" s="276"/>
      <c r="CT58" s="276"/>
      <c r="CU58" s="276"/>
      <c r="CV58" s="276"/>
      <c r="CW58" s="276"/>
      <c r="CX58" s="276"/>
      <c r="CY58" s="276"/>
      <c r="CZ58" s="276"/>
      <c r="DA58" s="276"/>
      <c r="DB58" s="276"/>
      <c r="DC58" s="276"/>
      <c r="DD58" s="276"/>
      <c r="DE58" s="276"/>
      <c r="DF58" s="276"/>
      <c r="DG58" s="276"/>
      <c r="DH58" s="276"/>
      <c r="DI58" s="276"/>
      <c r="DJ58" s="276"/>
      <c r="DK58" s="276"/>
      <c r="DL58" s="276"/>
      <c r="DM58" s="276"/>
      <c r="DN58" s="276"/>
      <c r="DO58" s="276"/>
      <c r="DP58" s="276"/>
      <c r="DQ58" s="276"/>
      <c r="DR58" s="276"/>
      <c r="DS58" s="276"/>
      <c r="DT58" s="276"/>
      <c r="DU58" s="276"/>
      <c r="DV58" s="276"/>
      <c r="DW58" s="276"/>
      <c r="DX58" s="276"/>
      <c r="DY58" s="276"/>
      <c r="DZ58" s="276"/>
      <c r="EA58" s="276"/>
      <c r="EB58" s="276"/>
      <c r="EC58" s="276"/>
      <c r="ED58" s="276"/>
      <c r="EE58" s="276"/>
      <c r="EF58" s="276"/>
      <c r="EG58" s="276"/>
      <c r="EH58" s="276"/>
      <c r="EI58" s="276"/>
      <c r="EJ58" s="276"/>
      <c r="EK58" s="276"/>
      <c r="EL58" s="276"/>
      <c r="EM58" s="276"/>
      <c r="EN58" s="276"/>
      <c r="EO58" s="276"/>
      <c r="EP58" s="276"/>
      <c r="EQ58" s="276"/>
      <c r="ER58" s="276"/>
      <c r="ES58" s="276"/>
      <c r="ET58" s="276"/>
      <c r="EU58" s="276"/>
      <c r="EV58" s="276"/>
      <c r="EW58" s="276"/>
      <c r="EX58" s="276"/>
      <c r="EY58" s="276"/>
      <c r="EZ58" s="276"/>
      <c r="FA58" s="276"/>
      <c r="FB58" s="276"/>
      <c r="FC58" s="276"/>
      <c r="FD58" s="276"/>
      <c r="FE58" s="277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</row>
    <row r="59" spans="1:188" s="16" customFormat="1" ht="24.75" customHeight="1" x14ac:dyDescent="0.2">
      <c r="A59" s="266" t="s">
        <v>185</v>
      </c>
      <c r="B59" s="266"/>
      <c r="C59" s="266"/>
      <c r="D59" s="266"/>
      <c r="E59" s="266"/>
      <c r="F59" s="266"/>
      <c r="G59" s="267" t="s">
        <v>191</v>
      </c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8">
        <v>1</v>
      </c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>
        <f>BF59+BX59+CQ59</f>
        <v>24299.91</v>
      </c>
      <c r="AP59" s="268"/>
      <c r="AQ59" s="268"/>
      <c r="AR59" s="268"/>
      <c r="AS59" s="268"/>
      <c r="AT59" s="268"/>
      <c r="AU59" s="268"/>
      <c r="AV59" s="268"/>
      <c r="AW59" s="268"/>
      <c r="AX59" s="268"/>
      <c r="AY59" s="268"/>
      <c r="AZ59" s="268"/>
      <c r="BA59" s="268"/>
      <c r="BB59" s="268"/>
      <c r="BC59" s="268"/>
      <c r="BD59" s="268"/>
      <c r="BE59" s="268"/>
      <c r="BF59" s="268">
        <v>8636</v>
      </c>
      <c r="BG59" s="268"/>
      <c r="BH59" s="268"/>
      <c r="BI59" s="268"/>
      <c r="BJ59" s="268"/>
      <c r="BK59" s="268"/>
      <c r="BL59" s="268"/>
      <c r="BM59" s="268"/>
      <c r="BN59" s="268"/>
      <c r="BO59" s="268"/>
      <c r="BP59" s="268"/>
      <c r="BQ59" s="268"/>
      <c r="BR59" s="268"/>
      <c r="BS59" s="268"/>
      <c r="BT59" s="268"/>
      <c r="BU59" s="268"/>
      <c r="BV59" s="268"/>
      <c r="BW59" s="268"/>
      <c r="BX59" s="268">
        <v>2158.75</v>
      </c>
      <c r="BY59" s="268"/>
      <c r="BZ59" s="268"/>
      <c r="CA59" s="268"/>
      <c r="CB59" s="268"/>
      <c r="CC59" s="268"/>
      <c r="CD59" s="268"/>
      <c r="CE59" s="268"/>
      <c r="CF59" s="268"/>
      <c r="CG59" s="268"/>
      <c r="CH59" s="268"/>
      <c r="CI59" s="268"/>
      <c r="CJ59" s="268"/>
      <c r="CK59" s="268"/>
      <c r="CL59" s="268"/>
      <c r="CM59" s="268"/>
      <c r="CN59" s="268"/>
      <c r="CO59" s="268"/>
      <c r="CP59" s="268"/>
      <c r="CQ59" s="268">
        <v>13505.16</v>
      </c>
      <c r="CR59" s="268"/>
      <c r="CS59" s="268"/>
      <c r="CT59" s="268"/>
      <c r="CU59" s="268"/>
      <c r="CV59" s="268"/>
      <c r="CW59" s="268"/>
      <c r="CX59" s="268"/>
      <c r="CY59" s="268"/>
      <c r="CZ59" s="268"/>
      <c r="DA59" s="268"/>
      <c r="DB59" s="268"/>
      <c r="DC59" s="268"/>
      <c r="DD59" s="268"/>
      <c r="DE59" s="268"/>
      <c r="DF59" s="268"/>
      <c r="DG59" s="268"/>
      <c r="DH59" s="268"/>
      <c r="DI59" s="268">
        <v>0</v>
      </c>
      <c r="DJ59" s="268"/>
      <c r="DK59" s="268"/>
      <c r="DL59" s="268"/>
      <c r="DM59" s="268"/>
      <c r="DN59" s="268"/>
      <c r="DO59" s="268"/>
      <c r="DP59" s="268"/>
      <c r="DQ59" s="268"/>
      <c r="DR59" s="268"/>
      <c r="DS59" s="268"/>
      <c r="DT59" s="268"/>
      <c r="DU59" s="268"/>
      <c r="DV59" s="268"/>
      <c r="DW59" s="268"/>
      <c r="DX59" s="268"/>
      <c r="DY59" s="268">
        <v>1.8</v>
      </c>
      <c r="DZ59" s="268"/>
      <c r="EA59" s="268"/>
      <c r="EB59" s="268"/>
      <c r="EC59" s="268"/>
      <c r="ED59" s="268"/>
      <c r="EE59" s="268"/>
      <c r="EF59" s="268"/>
      <c r="EG59" s="268"/>
      <c r="EH59" s="268"/>
      <c r="EI59" s="268"/>
      <c r="EJ59" s="268"/>
      <c r="EK59" s="268"/>
      <c r="EL59" s="268"/>
      <c r="EM59" s="268"/>
      <c r="EN59" s="268"/>
      <c r="EO59" s="278">
        <f>Y59*AO59*2.8*12</f>
        <v>816476.97599999991</v>
      </c>
      <c r="EP59" s="278"/>
      <c r="EQ59" s="278"/>
      <c r="ER59" s="278"/>
      <c r="ES59" s="278"/>
      <c r="ET59" s="278"/>
      <c r="EU59" s="278"/>
      <c r="EV59" s="278"/>
      <c r="EW59" s="278"/>
      <c r="EX59" s="278"/>
      <c r="EY59" s="278"/>
      <c r="EZ59" s="278"/>
      <c r="FA59" s="278"/>
      <c r="FB59" s="278"/>
      <c r="FC59" s="278"/>
      <c r="FD59" s="278"/>
      <c r="FE59" s="278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</row>
    <row r="60" spans="1:188" s="16" customFormat="1" ht="15" customHeight="1" x14ac:dyDescent="0.2">
      <c r="A60" s="266" t="s">
        <v>187</v>
      </c>
      <c r="B60" s="266"/>
      <c r="C60" s="266"/>
      <c r="D60" s="266"/>
      <c r="E60" s="266"/>
      <c r="F60" s="266"/>
      <c r="G60" s="267" t="s">
        <v>202</v>
      </c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8">
        <v>1</v>
      </c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>
        <f>BF60+BX60+CQ60</f>
        <v>19682.22</v>
      </c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68"/>
      <c r="BB60" s="268"/>
      <c r="BC60" s="268"/>
      <c r="BD60" s="268"/>
      <c r="BE60" s="268"/>
      <c r="BF60" s="268">
        <v>8351</v>
      </c>
      <c r="BG60" s="268"/>
      <c r="BH60" s="268"/>
      <c r="BI60" s="268"/>
      <c r="BJ60" s="268"/>
      <c r="BK60" s="268"/>
      <c r="BL60" s="268"/>
      <c r="BM60" s="268"/>
      <c r="BN60" s="268"/>
      <c r="BO60" s="268"/>
      <c r="BP60" s="268"/>
      <c r="BQ60" s="268"/>
      <c r="BR60" s="268"/>
      <c r="BS60" s="268"/>
      <c r="BT60" s="268"/>
      <c r="BU60" s="268"/>
      <c r="BV60" s="268"/>
      <c r="BW60" s="268"/>
      <c r="BX60" s="268">
        <v>2087.5500000000002</v>
      </c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/>
      <c r="CK60" s="268"/>
      <c r="CL60" s="268"/>
      <c r="CM60" s="268"/>
      <c r="CN60" s="268"/>
      <c r="CO60" s="268"/>
      <c r="CP60" s="268"/>
      <c r="CQ60" s="268">
        <v>9243.67</v>
      </c>
      <c r="CR60" s="268"/>
      <c r="CS60" s="268"/>
      <c r="CT60" s="268"/>
      <c r="CU60" s="268"/>
      <c r="CV60" s="268"/>
      <c r="CW60" s="268"/>
      <c r="CX60" s="268"/>
      <c r="CY60" s="268"/>
      <c r="CZ60" s="268"/>
      <c r="DA60" s="268"/>
      <c r="DB60" s="268"/>
      <c r="DC60" s="268"/>
      <c r="DD60" s="268"/>
      <c r="DE60" s="268"/>
      <c r="DF60" s="268"/>
      <c r="DG60" s="268"/>
      <c r="DH60" s="268"/>
      <c r="DI60" s="268">
        <v>0</v>
      </c>
      <c r="DJ60" s="268"/>
      <c r="DK60" s="268"/>
      <c r="DL60" s="268"/>
      <c r="DM60" s="268"/>
      <c r="DN60" s="268"/>
      <c r="DO60" s="268"/>
      <c r="DP60" s="268"/>
      <c r="DQ60" s="268"/>
      <c r="DR60" s="268"/>
      <c r="DS60" s="268"/>
      <c r="DT60" s="268"/>
      <c r="DU60" s="268"/>
      <c r="DV60" s="268"/>
      <c r="DW60" s="268"/>
      <c r="DX60" s="268"/>
      <c r="DY60" s="268">
        <v>1.8</v>
      </c>
      <c r="DZ60" s="268"/>
      <c r="EA60" s="268"/>
      <c r="EB60" s="268"/>
      <c r="EC60" s="268"/>
      <c r="ED60" s="268"/>
      <c r="EE60" s="268"/>
      <c r="EF60" s="268"/>
      <c r="EG60" s="268"/>
      <c r="EH60" s="268"/>
      <c r="EI60" s="268"/>
      <c r="EJ60" s="268"/>
      <c r="EK60" s="268"/>
      <c r="EL60" s="268"/>
      <c r="EM60" s="268"/>
      <c r="EN60" s="268"/>
      <c r="EO60" s="278">
        <f>Y60*AO60*2.8*12</f>
        <v>661322.59199999995</v>
      </c>
      <c r="EP60" s="278"/>
      <c r="EQ60" s="278"/>
      <c r="ER60" s="278"/>
      <c r="ES60" s="278"/>
      <c r="ET60" s="278"/>
      <c r="EU60" s="278"/>
      <c r="EV60" s="278"/>
      <c r="EW60" s="278"/>
      <c r="EX60" s="278"/>
      <c r="EY60" s="278"/>
      <c r="EZ60" s="278"/>
      <c r="FA60" s="278"/>
      <c r="FB60" s="278"/>
      <c r="FC60" s="278"/>
      <c r="FD60" s="278"/>
      <c r="FE60" s="278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</row>
    <row r="61" spans="1:188" s="16" customFormat="1" ht="15" customHeight="1" x14ac:dyDescent="0.2">
      <c r="A61" s="266" t="s">
        <v>189</v>
      </c>
      <c r="B61" s="266"/>
      <c r="C61" s="266"/>
      <c r="D61" s="266"/>
      <c r="E61" s="266"/>
      <c r="F61" s="266"/>
      <c r="G61" s="267" t="s">
        <v>201</v>
      </c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8">
        <v>0.5</v>
      </c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>
        <f>BF61+BX61+CQ61</f>
        <v>10438.549999999999</v>
      </c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  <c r="BA61" s="268"/>
      <c r="BB61" s="268"/>
      <c r="BC61" s="268"/>
      <c r="BD61" s="268"/>
      <c r="BE61" s="268"/>
      <c r="BF61" s="268">
        <v>8351</v>
      </c>
      <c r="BG61" s="268"/>
      <c r="BH61" s="268"/>
      <c r="BI61" s="268"/>
      <c r="BJ61" s="268"/>
      <c r="BK61" s="268"/>
      <c r="BL61" s="268"/>
      <c r="BM61" s="268"/>
      <c r="BN61" s="268"/>
      <c r="BO61" s="268"/>
      <c r="BP61" s="268"/>
      <c r="BQ61" s="268"/>
      <c r="BR61" s="268"/>
      <c r="BS61" s="268"/>
      <c r="BT61" s="268"/>
      <c r="BU61" s="268"/>
      <c r="BV61" s="268"/>
      <c r="BW61" s="268"/>
      <c r="BX61" s="268">
        <v>2087.5500000000002</v>
      </c>
      <c r="BY61" s="268"/>
      <c r="BZ61" s="268"/>
      <c r="CA61" s="268"/>
      <c r="CB61" s="268"/>
      <c r="CC61" s="268"/>
      <c r="CD61" s="268"/>
      <c r="CE61" s="268"/>
      <c r="CF61" s="268"/>
      <c r="CG61" s="268"/>
      <c r="CH61" s="268"/>
      <c r="CI61" s="268"/>
      <c r="CJ61" s="268"/>
      <c r="CK61" s="268"/>
      <c r="CL61" s="268"/>
      <c r="CM61" s="268"/>
      <c r="CN61" s="268"/>
      <c r="CO61" s="268"/>
      <c r="CP61" s="268"/>
      <c r="CQ61" s="268"/>
      <c r="CR61" s="268"/>
      <c r="CS61" s="268"/>
      <c r="CT61" s="268"/>
      <c r="CU61" s="268"/>
      <c r="CV61" s="268"/>
      <c r="CW61" s="268"/>
      <c r="CX61" s="268"/>
      <c r="CY61" s="268"/>
      <c r="CZ61" s="268"/>
      <c r="DA61" s="268"/>
      <c r="DB61" s="268"/>
      <c r="DC61" s="268"/>
      <c r="DD61" s="268"/>
      <c r="DE61" s="268"/>
      <c r="DF61" s="268"/>
      <c r="DG61" s="268"/>
      <c r="DH61" s="268"/>
      <c r="DI61" s="268">
        <v>0</v>
      </c>
      <c r="DJ61" s="268"/>
      <c r="DK61" s="268"/>
      <c r="DL61" s="268"/>
      <c r="DM61" s="268"/>
      <c r="DN61" s="268"/>
      <c r="DO61" s="268"/>
      <c r="DP61" s="268"/>
      <c r="DQ61" s="268"/>
      <c r="DR61" s="268"/>
      <c r="DS61" s="268"/>
      <c r="DT61" s="268"/>
      <c r="DU61" s="268"/>
      <c r="DV61" s="268"/>
      <c r="DW61" s="268"/>
      <c r="DX61" s="268"/>
      <c r="DY61" s="268">
        <v>1.8</v>
      </c>
      <c r="DZ61" s="268"/>
      <c r="EA61" s="268"/>
      <c r="EB61" s="268"/>
      <c r="EC61" s="268"/>
      <c r="ED61" s="268"/>
      <c r="EE61" s="268"/>
      <c r="EF61" s="268"/>
      <c r="EG61" s="268"/>
      <c r="EH61" s="268"/>
      <c r="EI61" s="268"/>
      <c r="EJ61" s="268"/>
      <c r="EK61" s="268"/>
      <c r="EL61" s="268"/>
      <c r="EM61" s="268"/>
      <c r="EN61" s="268"/>
      <c r="EO61" s="278">
        <f>Y61*AO61*2.8*12</f>
        <v>175367.63999999996</v>
      </c>
      <c r="EP61" s="278"/>
      <c r="EQ61" s="278"/>
      <c r="ER61" s="278"/>
      <c r="ES61" s="278"/>
      <c r="ET61" s="278"/>
      <c r="EU61" s="278"/>
      <c r="EV61" s="278"/>
      <c r="EW61" s="278"/>
      <c r="EX61" s="278"/>
      <c r="EY61" s="278"/>
      <c r="EZ61" s="278"/>
      <c r="FA61" s="278"/>
      <c r="FB61" s="278"/>
      <c r="FC61" s="278"/>
      <c r="FD61" s="278"/>
      <c r="FE61" s="278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</row>
    <row r="62" spans="1:188" s="16" customFormat="1" ht="15" customHeight="1" x14ac:dyDescent="0.2">
      <c r="A62" s="272" t="s">
        <v>10</v>
      </c>
      <c r="B62" s="273"/>
      <c r="C62" s="273"/>
      <c r="D62" s="273"/>
      <c r="E62" s="273"/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4"/>
      <c r="Y62" s="279">
        <f>SUM(Y59:AN61)</f>
        <v>2.5</v>
      </c>
      <c r="Z62" s="279"/>
      <c r="AA62" s="279"/>
      <c r="AB62" s="279"/>
      <c r="AC62" s="279"/>
      <c r="AD62" s="279"/>
      <c r="AE62" s="279"/>
      <c r="AF62" s="279"/>
      <c r="AG62" s="279"/>
      <c r="AH62" s="279"/>
      <c r="AI62" s="279"/>
      <c r="AJ62" s="279"/>
      <c r="AK62" s="279"/>
      <c r="AL62" s="279"/>
      <c r="AM62" s="279"/>
      <c r="AN62" s="279"/>
      <c r="AO62" s="279">
        <f>SUM(AO59:BE61)</f>
        <v>54420.680000000008</v>
      </c>
      <c r="AP62" s="279"/>
      <c r="AQ62" s="279"/>
      <c r="AR62" s="279"/>
      <c r="AS62" s="279"/>
      <c r="AT62" s="279"/>
      <c r="AU62" s="279"/>
      <c r="AV62" s="279"/>
      <c r="AW62" s="279"/>
      <c r="AX62" s="279"/>
      <c r="AY62" s="279"/>
      <c r="AZ62" s="279"/>
      <c r="BA62" s="279"/>
      <c r="BB62" s="279"/>
      <c r="BC62" s="279"/>
      <c r="BD62" s="279"/>
      <c r="BE62" s="279"/>
      <c r="BF62" s="279" t="s">
        <v>11</v>
      </c>
      <c r="BG62" s="279"/>
      <c r="BH62" s="279"/>
      <c r="BI62" s="279"/>
      <c r="BJ62" s="279"/>
      <c r="BK62" s="279"/>
      <c r="BL62" s="279"/>
      <c r="BM62" s="279"/>
      <c r="BN62" s="279"/>
      <c r="BO62" s="279"/>
      <c r="BP62" s="279"/>
      <c r="BQ62" s="279"/>
      <c r="BR62" s="279"/>
      <c r="BS62" s="279"/>
      <c r="BT62" s="279"/>
      <c r="BU62" s="279"/>
      <c r="BV62" s="279"/>
      <c r="BW62" s="279"/>
      <c r="BX62" s="279">
        <f>SUM(BX61:CP61)</f>
        <v>2087.5500000000002</v>
      </c>
      <c r="BY62" s="279"/>
      <c r="BZ62" s="279"/>
      <c r="CA62" s="279"/>
      <c r="CB62" s="279"/>
      <c r="CC62" s="279"/>
      <c r="CD62" s="279"/>
      <c r="CE62" s="279"/>
      <c r="CF62" s="279"/>
      <c r="CG62" s="279"/>
      <c r="CH62" s="279"/>
      <c r="CI62" s="279"/>
      <c r="CJ62" s="279"/>
      <c r="CK62" s="279"/>
      <c r="CL62" s="279"/>
      <c r="CM62" s="279"/>
      <c r="CN62" s="279"/>
      <c r="CO62" s="279"/>
      <c r="CP62" s="279"/>
      <c r="CQ62" s="279">
        <f>SUM(CQ61:DH61)</f>
        <v>0</v>
      </c>
      <c r="CR62" s="279"/>
      <c r="CS62" s="279"/>
      <c r="CT62" s="279"/>
      <c r="CU62" s="279"/>
      <c r="CV62" s="279"/>
      <c r="CW62" s="279"/>
      <c r="CX62" s="279"/>
      <c r="CY62" s="279"/>
      <c r="CZ62" s="279"/>
      <c r="DA62" s="279"/>
      <c r="DB62" s="279"/>
      <c r="DC62" s="279"/>
      <c r="DD62" s="279"/>
      <c r="DE62" s="279"/>
      <c r="DF62" s="279"/>
      <c r="DG62" s="279"/>
      <c r="DH62" s="279"/>
      <c r="DI62" s="279" t="s">
        <v>11</v>
      </c>
      <c r="DJ62" s="279"/>
      <c r="DK62" s="279"/>
      <c r="DL62" s="279"/>
      <c r="DM62" s="279"/>
      <c r="DN62" s="279"/>
      <c r="DO62" s="279"/>
      <c r="DP62" s="279"/>
      <c r="DQ62" s="279"/>
      <c r="DR62" s="279"/>
      <c r="DS62" s="279"/>
      <c r="DT62" s="279"/>
      <c r="DU62" s="279"/>
      <c r="DV62" s="279"/>
      <c r="DW62" s="279"/>
      <c r="DX62" s="279"/>
      <c r="DY62" s="279" t="s">
        <v>11</v>
      </c>
      <c r="DZ62" s="279"/>
      <c r="EA62" s="279"/>
      <c r="EB62" s="279"/>
      <c r="EC62" s="279"/>
      <c r="ED62" s="279"/>
      <c r="EE62" s="279"/>
      <c r="EF62" s="279"/>
      <c r="EG62" s="279"/>
      <c r="EH62" s="279"/>
      <c r="EI62" s="279"/>
      <c r="EJ62" s="279"/>
      <c r="EK62" s="279"/>
      <c r="EL62" s="279"/>
      <c r="EM62" s="279"/>
      <c r="EN62" s="279"/>
      <c r="EO62" s="289">
        <f>SUM(EO59:FE61)</f>
        <v>1653167.2079999999</v>
      </c>
      <c r="EP62" s="289"/>
      <c r="EQ62" s="289"/>
      <c r="ER62" s="289"/>
      <c r="ES62" s="289"/>
      <c r="ET62" s="289"/>
      <c r="EU62" s="289"/>
      <c r="EV62" s="289"/>
      <c r="EW62" s="289"/>
      <c r="EX62" s="289"/>
      <c r="EY62" s="289"/>
      <c r="EZ62" s="289"/>
      <c r="FA62" s="289"/>
      <c r="FB62" s="289"/>
      <c r="FC62" s="289"/>
      <c r="FD62" s="289"/>
      <c r="FE62" s="289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</row>
    <row r="63" spans="1:188" s="16" customFormat="1" ht="28.5" customHeight="1" x14ac:dyDescent="0.2">
      <c r="A63" s="275" t="s">
        <v>220</v>
      </c>
      <c r="B63" s="276"/>
      <c r="C63" s="276"/>
      <c r="D63" s="276"/>
      <c r="E63" s="276"/>
      <c r="F63" s="276"/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6"/>
      <c r="AY63" s="276"/>
      <c r="AZ63" s="276"/>
      <c r="BA63" s="276"/>
      <c r="BB63" s="276"/>
      <c r="BC63" s="276"/>
      <c r="BD63" s="276"/>
      <c r="BE63" s="276"/>
      <c r="BF63" s="276"/>
      <c r="BG63" s="276"/>
      <c r="BH63" s="276"/>
      <c r="BI63" s="276"/>
      <c r="BJ63" s="276"/>
      <c r="BK63" s="276"/>
      <c r="BL63" s="276"/>
      <c r="BM63" s="276"/>
      <c r="BN63" s="276"/>
      <c r="BO63" s="276"/>
      <c r="BP63" s="276"/>
      <c r="BQ63" s="276"/>
      <c r="BR63" s="276"/>
      <c r="BS63" s="276"/>
      <c r="BT63" s="276"/>
      <c r="BU63" s="276"/>
      <c r="BV63" s="276"/>
      <c r="BW63" s="276"/>
      <c r="BX63" s="276"/>
      <c r="BY63" s="276"/>
      <c r="BZ63" s="276"/>
      <c r="CA63" s="276"/>
      <c r="CB63" s="276"/>
      <c r="CC63" s="276"/>
      <c r="CD63" s="276"/>
      <c r="CE63" s="276"/>
      <c r="CF63" s="276"/>
      <c r="CG63" s="276"/>
      <c r="CH63" s="276"/>
      <c r="CI63" s="276"/>
      <c r="CJ63" s="276"/>
      <c r="CK63" s="276"/>
      <c r="CL63" s="276"/>
      <c r="CM63" s="276"/>
      <c r="CN63" s="276"/>
      <c r="CO63" s="276"/>
      <c r="CP63" s="276"/>
      <c r="CQ63" s="276"/>
      <c r="CR63" s="276"/>
      <c r="CS63" s="276"/>
      <c r="CT63" s="276"/>
      <c r="CU63" s="276"/>
      <c r="CV63" s="276"/>
      <c r="CW63" s="276"/>
      <c r="CX63" s="276"/>
      <c r="CY63" s="276"/>
      <c r="CZ63" s="276"/>
      <c r="DA63" s="276"/>
      <c r="DB63" s="276"/>
      <c r="DC63" s="276"/>
      <c r="DD63" s="276"/>
      <c r="DE63" s="276"/>
      <c r="DF63" s="276"/>
      <c r="DG63" s="276"/>
      <c r="DH63" s="276"/>
      <c r="DI63" s="276"/>
      <c r="DJ63" s="276"/>
      <c r="DK63" s="276"/>
      <c r="DL63" s="276"/>
      <c r="DM63" s="276"/>
      <c r="DN63" s="276"/>
      <c r="DO63" s="276"/>
      <c r="DP63" s="276"/>
      <c r="DQ63" s="276"/>
      <c r="DR63" s="276"/>
      <c r="DS63" s="276"/>
      <c r="DT63" s="276"/>
      <c r="DU63" s="276"/>
      <c r="DV63" s="276"/>
      <c r="DW63" s="276"/>
      <c r="DX63" s="276"/>
      <c r="DY63" s="276"/>
      <c r="DZ63" s="276"/>
      <c r="EA63" s="276"/>
      <c r="EB63" s="276"/>
      <c r="EC63" s="276"/>
      <c r="ED63" s="276"/>
      <c r="EE63" s="276"/>
      <c r="EF63" s="276"/>
      <c r="EG63" s="276"/>
      <c r="EH63" s="276"/>
      <c r="EI63" s="276"/>
      <c r="EJ63" s="276"/>
      <c r="EK63" s="276"/>
      <c r="EL63" s="276"/>
      <c r="EM63" s="276"/>
      <c r="EN63" s="276"/>
      <c r="EO63" s="276"/>
      <c r="EP63" s="276"/>
      <c r="EQ63" s="276"/>
      <c r="ER63" s="276"/>
      <c r="ES63" s="276"/>
      <c r="ET63" s="276"/>
      <c r="EU63" s="276"/>
      <c r="EV63" s="276"/>
      <c r="EW63" s="276"/>
      <c r="EX63" s="276"/>
      <c r="EY63" s="276"/>
      <c r="EZ63" s="276"/>
      <c r="FA63" s="276"/>
      <c r="FB63" s="276"/>
      <c r="FC63" s="276"/>
      <c r="FD63" s="276"/>
      <c r="FE63" s="277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</row>
    <row r="64" spans="1:188" s="16" customFormat="1" ht="28.5" customHeight="1" x14ac:dyDescent="0.2">
      <c r="A64" s="280" t="s">
        <v>190</v>
      </c>
      <c r="B64" s="281"/>
      <c r="C64" s="281"/>
      <c r="D64" s="281"/>
      <c r="E64" s="281"/>
      <c r="F64" s="282"/>
      <c r="G64" s="283" t="s">
        <v>169</v>
      </c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5"/>
      <c r="Y64" s="269">
        <v>2</v>
      </c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1"/>
      <c r="AO64" s="269">
        <f>BF64+BX64+CQ64</f>
        <v>23269.599999999999</v>
      </c>
      <c r="AP64" s="270"/>
      <c r="AQ64" s="270"/>
      <c r="AR64" s="270"/>
      <c r="AS64" s="270"/>
      <c r="AT64" s="270"/>
      <c r="AU64" s="270"/>
      <c r="AV64" s="270"/>
      <c r="AW64" s="270"/>
      <c r="AX64" s="270"/>
      <c r="AY64" s="270"/>
      <c r="AZ64" s="270"/>
      <c r="BA64" s="270"/>
      <c r="BB64" s="270"/>
      <c r="BC64" s="270"/>
      <c r="BD64" s="270"/>
      <c r="BE64" s="271"/>
      <c r="BF64" s="269">
        <v>6254</v>
      </c>
      <c r="BG64" s="270"/>
      <c r="BH64" s="270"/>
      <c r="BI64" s="270"/>
      <c r="BJ64" s="270"/>
      <c r="BK64" s="270"/>
      <c r="BL64" s="270"/>
      <c r="BM64" s="270"/>
      <c r="BN64" s="270"/>
      <c r="BO64" s="270"/>
      <c r="BP64" s="270"/>
      <c r="BQ64" s="270"/>
      <c r="BR64" s="270"/>
      <c r="BS64" s="270"/>
      <c r="BT64" s="270"/>
      <c r="BU64" s="270"/>
      <c r="BV64" s="270"/>
      <c r="BW64" s="271"/>
      <c r="BX64" s="269">
        <v>1876</v>
      </c>
      <c r="BY64" s="270"/>
      <c r="BZ64" s="270"/>
      <c r="CA64" s="270"/>
      <c r="CB64" s="270"/>
      <c r="CC64" s="270"/>
      <c r="CD64" s="270"/>
      <c r="CE64" s="270"/>
      <c r="CF64" s="270"/>
      <c r="CG64" s="270"/>
      <c r="CH64" s="270"/>
      <c r="CI64" s="270"/>
      <c r="CJ64" s="270"/>
      <c r="CK64" s="270"/>
      <c r="CL64" s="270"/>
      <c r="CM64" s="270"/>
      <c r="CN64" s="270"/>
      <c r="CO64" s="270"/>
      <c r="CP64" s="271"/>
      <c r="CQ64" s="269">
        <v>15139.6</v>
      </c>
      <c r="CR64" s="270"/>
      <c r="CS64" s="270"/>
      <c r="CT64" s="270"/>
      <c r="CU64" s="270"/>
      <c r="CV64" s="270"/>
      <c r="CW64" s="270"/>
      <c r="CX64" s="270"/>
      <c r="CY64" s="270"/>
      <c r="CZ64" s="270"/>
      <c r="DA64" s="270"/>
      <c r="DB64" s="270"/>
      <c r="DC64" s="270"/>
      <c r="DD64" s="270"/>
      <c r="DE64" s="270"/>
      <c r="DF64" s="270"/>
      <c r="DG64" s="270"/>
      <c r="DH64" s="271"/>
      <c r="DI64" s="269">
        <v>0</v>
      </c>
      <c r="DJ64" s="270"/>
      <c r="DK64" s="270"/>
      <c r="DL64" s="270"/>
      <c r="DM64" s="270"/>
      <c r="DN64" s="270"/>
      <c r="DO64" s="270"/>
      <c r="DP64" s="270"/>
      <c r="DQ64" s="270"/>
      <c r="DR64" s="270"/>
      <c r="DS64" s="270"/>
      <c r="DT64" s="270"/>
      <c r="DU64" s="270"/>
      <c r="DV64" s="270"/>
      <c r="DW64" s="270"/>
      <c r="DX64" s="271"/>
      <c r="DY64" s="269">
        <v>1.8</v>
      </c>
      <c r="DZ64" s="270"/>
      <c r="EA64" s="270"/>
      <c r="EB64" s="270"/>
      <c r="EC64" s="270"/>
      <c r="ED64" s="270"/>
      <c r="EE64" s="270"/>
      <c r="EF64" s="270"/>
      <c r="EG64" s="270"/>
      <c r="EH64" s="270"/>
      <c r="EI64" s="270"/>
      <c r="EJ64" s="270"/>
      <c r="EK64" s="270"/>
      <c r="EL64" s="270"/>
      <c r="EM64" s="270"/>
      <c r="EN64" s="271"/>
      <c r="EO64" s="286">
        <f>Y64*AO64*2.8*12</f>
        <v>1563717.1199999996</v>
      </c>
      <c r="EP64" s="287"/>
      <c r="EQ64" s="287"/>
      <c r="ER64" s="287"/>
      <c r="ES64" s="287"/>
      <c r="ET64" s="287"/>
      <c r="EU64" s="287"/>
      <c r="EV64" s="287"/>
      <c r="EW64" s="287"/>
      <c r="EX64" s="287"/>
      <c r="EY64" s="287"/>
      <c r="EZ64" s="287"/>
      <c r="FA64" s="287"/>
      <c r="FB64" s="287"/>
      <c r="FC64" s="287"/>
      <c r="FD64" s="287"/>
      <c r="FE64" s="288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</row>
    <row r="65" spans="1:188" s="16" customFormat="1" ht="15" customHeight="1" x14ac:dyDescent="0.2">
      <c r="A65" s="266" t="s">
        <v>192</v>
      </c>
      <c r="B65" s="266"/>
      <c r="C65" s="266"/>
      <c r="D65" s="266"/>
      <c r="E65" s="266"/>
      <c r="F65" s="266"/>
      <c r="G65" s="267" t="s">
        <v>171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8">
        <v>0.5</v>
      </c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>
        <f>BF65+BX65+CQ65</f>
        <v>7817.36</v>
      </c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68"/>
      <c r="BA65" s="268"/>
      <c r="BB65" s="268"/>
      <c r="BC65" s="268"/>
      <c r="BD65" s="268"/>
      <c r="BE65" s="268"/>
      <c r="BF65" s="269">
        <v>6254</v>
      </c>
      <c r="BG65" s="270"/>
      <c r="BH65" s="270"/>
      <c r="BI65" s="270"/>
      <c r="BJ65" s="270"/>
      <c r="BK65" s="270"/>
      <c r="BL65" s="270"/>
      <c r="BM65" s="270"/>
      <c r="BN65" s="270"/>
      <c r="BO65" s="270"/>
      <c r="BP65" s="270"/>
      <c r="BQ65" s="270"/>
      <c r="BR65" s="270"/>
      <c r="BS65" s="270"/>
      <c r="BT65" s="270"/>
      <c r="BU65" s="270"/>
      <c r="BV65" s="270"/>
      <c r="BW65" s="271"/>
      <c r="BX65" s="268">
        <v>1563.36</v>
      </c>
      <c r="BY65" s="268"/>
      <c r="BZ65" s="268"/>
      <c r="CA65" s="268"/>
      <c r="CB65" s="268"/>
      <c r="CC65" s="268"/>
      <c r="CD65" s="268"/>
      <c r="CE65" s="268"/>
      <c r="CF65" s="268"/>
      <c r="CG65" s="268"/>
      <c r="CH65" s="268"/>
      <c r="CI65" s="268"/>
      <c r="CJ65" s="268"/>
      <c r="CK65" s="268"/>
      <c r="CL65" s="268"/>
      <c r="CM65" s="268"/>
      <c r="CN65" s="268"/>
      <c r="CO65" s="268"/>
      <c r="CP65" s="268"/>
      <c r="CQ65" s="268"/>
      <c r="CR65" s="268"/>
      <c r="CS65" s="268"/>
      <c r="CT65" s="268"/>
      <c r="CU65" s="268"/>
      <c r="CV65" s="268"/>
      <c r="CW65" s="268"/>
      <c r="CX65" s="268"/>
      <c r="CY65" s="268"/>
      <c r="CZ65" s="268"/>
      <c r="DA65" s="268"/>
      <c r="DB65" s="268"/>
      <c r="DC65" s="268"/>
      <c r="DD65" s="268"/>
      <c r="DE65" s="268"/>
      <c r="DF65" s="268"/>
      <c r="DG65" s="268"/>
      <c r="DH65" s="268"/>
      <c r="DI65" s="268">
        <v>0</v>
      </c>
      <c r="DJ65" s="268"/>
      <c r="DK65" s="268"/>
      <c r="DL65" s="268"/>
      <c r="DM65" s="268"/>
      <c r="DN65" s="268"/>
      <c r="DO65" s="268"/>
      <c r="DP65" s="268"/>
      <c r="DQ65" s="268"/>
      <c r="DR65" s="268"/>
      <c r="DS65" s="268"/>
      <c r="DT65" s="268"/>
      <c r="DU65" s="268"/>
      <c r="DV65" s="268"/>
      <c r="DW65" s="268"/>
      <c r="DX65" s="268"/>
      <c r="DY65" s="268">
        <v>1.8</v>
      </c>
      <c r="DZ65" s="268"/>
      <c r="EA65" s="268"/>
      <c r="EB65" s="268"/>
      <c r="EC65" s="268"/>
      <c r="ED65" s="268"/>
      <c r="EE65" s="268"/>
      <c r="EF65" s="268"/>
      <c r="EG65" s="268"/>
      <c r="EH65" s="268"/>
      <c r="EI65" s="268"/>
      <c r="EJ65" s="268"/>
      <c r="EK65" s="268"/>
      <c r="EL65" s="268"/>
      <c r="EM65" s="268"/>
      <c r="EN65" s="268"/>
      <c r="EO65" s="278">
        <f>Y65*AO65*2.8*12</f>
        <v>131331.64799999999</v>
      </c>
      <c r="EP65" s="278"/>
      <c r="EQ65" s="278"/>
      <c r="ER65" s="278"/>
      <c r="ES65" s="278"/>
      <c r="ET65" s="278"/>
      <c r="EU65" s="278"/>
      <c r="EV65" s="278"/>
      <c r="EW65" s="278"/>
      <c r="EX65" s="278"/>
      <c r="EY65" s="278"/>
      <c r="EZ65" s="278"/>
      <c r="FA65" s="278"/>
      <c r="FB65" s="278"/>
      <c r="FC65" s="278"/>
      <c r="FD65" s="278"/>
      <c r="FE65" s="278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</row>
    <row r="66" spans="1:188" s="16" customFormat="1" ht="21.75" customHeight="1" x14ac:dyDescent="0.2">
      <c r="A66" s="266" t="s">
        <v>194</v>
      </c>
      <c r="B66" s="266"/>
      <c r="C66" s="266"/>
      <c r="D66" s="266"/>
      <c r="E66" s="266"/>
      <c r="F66" s="266"/>
      <c r="G66" s="267" t="s">
        <v>173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8">
        <v>1</v>
      </c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>
        <f>BF66+BX66+CQ66</f>
        <v>7817.36</v>
      </c>
      <c r="AP66" s="268"/>
      <c r="AQ66" s="268"/>
      <c r="AR66" s="268"/>
      <c r="AS66" s="268"/>
      <c r="AT66" s="268"/>
      <c r="AU66" s="268"/>
      <c r="AV66" s="268"/>
      <c r="AW66" s="268"/>
      <c r="AX66" s="268"/>
      <c r="AY66" s="268"/>
      <c r="AZ66" s="268"/>
      <c r="BA66" s="268"/>
      <c r="BB66" s="268"/>
      <c r="BC66" s="268"/>
      <c r="BD66" s="268"/>
      <c r="BE66" s="268"/>
      <c r="BF66" s="269">
        <v>6254</v>
      </c>
      <c r="BG66" s="270"/>
      <c r="BH66" s="270"/>
      <c r="BI66" s="270"/>
      <c r="BJ66" s="270"/>
      <c r="BK66" s="270"/>
      <c r="BL66" s="270"/>
      <c r="BM66" s="270"/>
      <c r="BN66" s="270"/>
      <c r="BO66" s="270"/>
      <c r="BP66" s="270"/>
      <c r="BQ66" s="270"/>
      <c r="BR66" s="270"/>
      <c r="BS66" s="270"/>
      <c r="BT66" s="270"/>
      <c r="BU66" s="270"/>
      <c r="BV66" s="270"/>
      <c r="BW66" s="271"/>
      <c r="BX66" s="268">
        <v>1563.36</v>
      </c>
      <c r="BY66" s="268"/>
      <c r="BZ66" s="268"/>
      <c r="CA66" s="268"/>
      <c r="CB66" s="268"/>
      <c r="CC66" s="268"/>
      <c r="CD66" s="268"/>
      <c r="CE66" s="268"/>
      <c r="CF66" s="268"/>
      <c r="CG66" s="268"/>
      <c r="CH66" s="268"/>
      <c r="CI66" s="268"/>
      <c r="CJ66" s="268"/>
      <c r="CK66" s="268"/>
      <c r="CL66" s="268"/>
      <c r="CM66" s="268"/>
      <c r="CN66" s="268"/>
      <c r="CO66" s="268"/>
      <c r="CP66" s="268"/>
      <c r="CQ66" s="268"/>
      <c r="CR66" s="268"/>
      <c r="CS66" s="268"/>
      <c r="CT66" s="268"/>
      <c r="CU66" s="268"/>
      <c r="CV66" s="268"/>
      <c r="CW66" s="268"/>
      <c r="CX66" s="268"/>
      <c r="CY66" s="268"/>
      <c r="CZ66" s="268"/>
      <c r="DA66" s="268"/>
      <c r="DB66" s="268"/>
      <c r="DC66" s="268"/>
      <c r="DD66" s="268"/>
      <c r="DE66" s="268"/>
      <c r="DF66" s="268"/>
      <c r="DG66" s="268"/>
      <c r="DH66" s="268"/>
      <c r="DI66" s="268">
        <v>0</v>
      </c>
      <c r="DJ66" s="268"/>
      <c r="DK66" s="268"/>
      <c r="DL66" s="268"/>
      <c r="DM66" s="268"/>
      <c r="DN66" s="268"/>
      <c r="DO66" s="268"/>
      <c r="DP66" s="268"/>
      <c r="DQ66" s="268"/>
      <c r="DR66" s="268"/>
      <c r="DS66" s="268"/>
      <c r="DT66" s="268"/>
      <c r="DU66" s="268"/>
      <c r="DV66" s="268"/>
      <c r="DW66" s="268"/>
      <c r="DX66" s="268"/>
      <c r="DY66" s="268">
        <v>1.8</v>
      </c>
      <c r="DZ66" s="268"/>
      <c r="EA66" s="268"/>
      <c r="EB66" s="268"/>
      <c r="EC66" s="268"/>
      <c r="ED66" s="268"/>
      <c r="EE66" s="268"/>
      <c r="EF66" s="268"/>
      <c r="EG66" s="268"/>
      <c r="EH66" s="268"/>
      <c r="EI66" s="268"/>
      <c r="EJ66" s="268"/>
      <c r="EK66" s="268"/>
      <c r="EL66" s="268"/>
      <c r="EM66" s="268"/>
      <c r="EN66" s="268"/>
      <c r="EO66" s="278">
        <f>Y66*AO66*2.8*12</f>
        <v>262663.29599999997</v>
      </c>
      <c r="EP66" s="278"/>
      <c r="EQ66" s="278"/>
      <c r="ER66" s="278"/>
      <c r="ES66" s="278"/>
      <c r="ET66" s="278"/>
      <c r="EU66" s="278"/>
      <c r="EV66" s="278"/>
      <c r="EW66" s="278"/>
      <c r="EX66" s="278"/>
      <c r="EY66" s="278"/>
      <c r="EZ66" s="278"/>
      <c r="FA66" s="278"/>
      <c r="FB66" s="278"/>
      <c r="FC66" s="278"/>
      <c r="FD66" s="278"/>
      <c r="FE66" s="278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</row>
    <row r="67" spans="1:188" s="16" customFormat="1" ht="15" customHeight="1" x14ac:dyDescent="0.2">
      <c r="A67" s="272" t="s">
        <v>10</v>
      </c>
      <c r="B67" s="273"/>
      <c r="C67" s="273"/>
      <c r="D67" s="273"/>
      <c r="E67" s="273"/>
      <c r="F67" s="273"/>
      <c r="G67" s="273"/>
      <c r="H67" s="273"/>
      <c r="I67" s="273"/>
      <c r="J67" s="273"/>
      <c r="K67" s="273"/>
      <c r="L67" s="273"/>
      <c r="M67" s="273"/>
      <c r="N67" s="273"/>
      <c r="O67" s="273"/>
      <c r="P67" s="273"/>
      <c r="Q67" s="273"/>
      <c r="R67" s="273"/>
      <c r="S67" s="273"/>
      <c r="T67" s="273"/>
      <c r="U67" s="273"/>
      <c r="V67" s="273"/>
      <c r="W67" s="273"/>
      <c r="X67" s="274"/>
      <c r="Y67" s="279">
        <f>SUM(Y64:AN66)</f>
        <v>3.5</v>
      </c>
      <c r="Z67" s="279"/>
      <c r="AA67" s="279"/>
      <c r="AB67" s="279"/>
      <c r="AC67" s="279"/>
      <c r="AD67" s="279"/>
      <c r="AE67" s="279"/>
      <c r="AF67" s="279"/>
      <c r="AG67" s="279"/>
      <c r="AH67" s="279"/>
      <c r="AI67" s="279"/>
      <c r="AJ67" s="279"/>
      <c r="AK67" s="279"/>
      <c r="AL67" s="279"/>
      <c r="AM67" s="279"/>
      <c r="AN67" s="279"/>
      <c r="AO67" s="279">
        <f>SUM(AO64:BE66)</f>
        <v>38904.32</v>
      </c>
      <c r="AP67" s="279"/>
      <c r="AQ67" s="279"/>
      <c r="AR67" s="279"/>
      <c r="AS67" s="279"/>
      <c r="AT67" s="279"/>
      <c r="AU67" s="279"/>
      <c r="AV67" s="279"/>
      <c r="AW67" s="279"/>
      <c r="AX67" s="279"/>
      <c r="AY67" s="279"/>
      <c r="AZ67" s="279"/>
      <c r="BA67" s="279"/>
      <c r="BB67" s="279"/>
      <c r="BC67" s="279"/>
      <c r="BD67" s="279"/>
      <c r="BE67" s="279"/>
      <c r="BF67" s="279" t="s">
        <v>11</v>
      </c>
      <c r="BG67" s="279"/>
      <c r="BH67" s="279"/>
      <c r="BI67" s="279"/>
      <c r="BJ67" s="279"/>
      <c r="BK67" s="279"/>
      <c r="BL67" s="279"/>
      <c r="BM67" s="279"/>
      <c r="BN67" s="279"/>
      <c r="BO67" s="279"/>
      <c r="BP67" s="279"/>
      <c r="BQ67" s="279"/>
      <c r="BR67" s="279"/>
      <c r="BS67" s="279"/>
      <c r="BT67" s="279"/>
      <c r="BU67" s="279"/>
      <c r="BV67" s="279"/>
      <c r="BW67" s="279"/>
      <c r="BX67" s="279">
        <f>SUM(BX64:CP66)</f>
        <v>5002.7199999999993</v>
      </c>
      <c r="BY67" s="279"/>
      <c r="BZ67" s="279"/>
      <c r="CA67" s="279"/>
      <c r="CB67" s="279"/>
      <c r="CC67" s="279"/>
      <c r="CD67" s="279"/>
      <c r="CE67" s="279"/>
      <c r="CF67" s="279"/>
      <c r="CG67" s="279"/>
      <c r="CH67" s="279"/>
      <c r="CI67" s="279"/>
      <c r="CJ67" s="279"/>
      <c r="CK67" s="279"/>
      <c r="CL67" s="279"/>
      <c r="CM67" s="279"/>
      <c r="CN67" s="279"/>
      <c r="CO67" s="279"/>
      <c r="CP67" s="279"/>
      <c r="CQ67" s="279">
        <f>SUM(CQ64:DH66)</f>
        <v>15139.6</v>
      </c>
      <c r="CR67" s="279"/>
      <c r="CS67" s="279"/>
      <c r="CT67" s="279"/>
      <c r="CU67" s="279"/>
      <c r="CV67" s="279"/>
      <c r="CW67" s="279"/>
      <c r="CX67" s="279"/>
      <c r="CY67" s="279"/>
      <c r="CZ67" s="279"/>
      <c r="DA67" s="279"/>
      <c r="DB67" s="279"/>
      <c r="DC67" s="279"/>
      <c r="DD67" s="279"/>
      <c r="DE67" s="279"/>
      <c r="DF67" s="279"/>
      <c r="DG67" s="279"/>
      <c r="DH67" s="279"/>
      <c r="DI67" s="279" t="s">
        <v>11</v>
      </c>
      <c r="DJ67" s="279"/>
      <c r="DK67" s="279"/>
      <c r="DL67" s="279"/>
      <c r="DM67" s="279"/>
      <c r="DN67" s="279"/>
      <c r="DO67" s="279"/>
      <c r="DP67" s="279"/>
      <c r="DQ67" s="279"/>
      <c r="DR67" s="279"/>
      <c r="DS67" s="279"/>
      <c r="DT67" s="279"/>
      <c r="DU67" s="279"/>
      <c r="DV67" s="279"/>
      <c r="DW67" s="279"/>
      <c r="DX67" s="279"/>
      <c r="DY67" s="279" t="s">
        <v>11</v>
      </c>
      <c r="DZ67" s="279"/>
      <c r="EA67" s="279"/>
      <c r="EB67" s="279"/>
      <c r="EC67" s="279"/>
      <c r="ED67" s="279"/>
      <c r="EE67" s="279"/>
      <c r="EF67" s="279"/>
      <c r="EG67" s="279"/>
      <c r="EH67" s="279"/>
      <c r="EI67" s="279"/>
      <c r="EJ67" s="279"/>
      <c r="EK67" s="279"/>
      <c r="EL67" s="279"/>
      <c r="EM67" s="279"/>
      <c r="EN67" s="279"/>
      <c r="EO67" s="289">
        <f>SUM(EO64:FE66)</f>
        <v>1957712.0639999998</v>
      </c>
      <c r="EP67" s="289"/>
      <c r="EQ67" s="289"/>
      <c r="ER67" s="289"/>
      <c r="ES67" s="289"/>
      <c r="ET67" s="289"/>
      <c r="EU67" s="289"/>
      <c r="EV67" s="289"/>
      <c r="EW67" s="289"/>
      <c r="EX67" s="289"/>
      <c r="EY67" s="289"/>
      <c r="EZ67" s="289"/>
      <c r="FA67" s="289"/>
      <c r="FB67" s="289"/>
      <c r="FC67" s="289"/>
      <c r="FD67" s="289"/>
      <c r="FE67" s="289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</row>
    <row r="68" spans="1:188" s="16" customFormat="1" ht="15" customHeight="1" x14ac:dyDescent="0.2">
      <c r="A68" s="275" t="s">
        <v>222</v>
      </c>
      <c r="B68" s="276"/>
      <c r="C68" s="276"/>
      <c r="D68" s="276"/>
      <c r="E68" s="276"/>
      <c r="F68" s="276"/>
      <c r="G68" s="276"/>
      <c r="H68" s="276"/>
      <c r="I68" s="276"/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6"/>
      <c r="AW68" s="276"/>
      <c r="AX68" s="276"/>
      <c r="AY68" s="276"/>
      <c r="AZ68" s="276"/>
      <c r="BA68" s="276"/>
      <c r="BB68" s="276"/>
      <c r="BC68" s="276"/>
      <c r="BD68" s="276"/>
      <c r="BE68" s="276"/>
      <c r="BF68" s="276"/>
      <c r="BG68" s="276"/>
      <c r="BH68" s="276"/>
      <c r="BI68" s="276"/>
      <c r="BJ68" s="276"/>
      <c r="BK68" s="276"/>
      <c r="BL68" s="276"/>
      <c r="BM68" s="276"/>
      <c r="BN68" s="276"/>
      <c r="BO68" s="276"/>
      <c r="BP68" s="276"/>
      <c r="BQ68" s="276"/>
      <c r="BR68" s="276"/>
      <c r="BS68" s="276"/>
      <c r="BT68" s="276"/>
      <c r="BU68" s="276"/>
      <c r="BV68" s="276"/>
      <c r="BW68" s="276"/>
      <c r="BX68" s="276"/>
      <c r="BY68" s="276"/>
      <c r="BZ68" s="276"/>
      <c r="CA68" s="276"/>
      <c r="CB68" s="276"/>
      <c r="CC68" s="276"/>
      <c r="CD68" s="276"/>
      <c r="CE68" s="276"/>
      <c r="CF68" s="276"/>
      <c r="CG68" s="276"/>
      <c r="CH68" s="276"/>
      <c r="CI68" s="276"/>
      <c r="CJ68" s="276"/>
      <c r="CK68" s="276"/>
      <c r="CL68" s="276"/>
      <c r="CM68" s="276"/>
      <c r="CN68" s="276"/>
      <c r="CO68" s="276"/>
      <c r="CP68" s="276"/>
      <c r="CQ68" s="276"/>
      <c r="CR68" s="276"/>
      <c r="CS68" s="276"/>
      <c r="CT68" s="276"/>
      <c r="CU68" s="276"/>
      <c r="CV68" s="276"/>
      <c r="CW68" s="276"/>
      <c r="CX68" s="276"/>
      <c r="CY68" s="276"/>
      <c r="CZ68" s="276"/>
      <c r="DA68" s="276"/>
      <c r="DB68" s="276"/>
      <c r="DC68" s="276"/>
      <c r="DD68" s="276"/>
      <c r="DE68" s="276"/>
      <c r="DF68" s="276"/>
      <c r="DG68" s="276"/>
      <c r="DH68" s="276"/>
      <c r="DI68" s="276"/>
      <c r="DJ68" s="276"/>
      <c r="DK68" s="276"/>
      <c r="DL68" s="276"/>
      <c r="DM68" s="276"/>
      <c r="DN68" s="276"/>
      <c r="DO68" s="276"/>
      <c r="DP68" s="276"/>
      <c r="DQ68" s="276"/>
      <c r="DR68" s="276"/>
      <c r="DS68" s="276"/>
      <c r="DT68" s="276"/>
      <c r="DU68" s="276"/>
      <c r="DV68" s="276"/>
      <c r="DW68" s="276"/>
      <c r="DX68" s="276"/>
      <c r="DY68" s="276"/>
      <c r="DZ68" s="276"/>
      <c r="EA68" s="276"/>
      <c r="EB68" s="276"/>
      <c r="EC68" s="276"/>
      <c r="ED68" s="276"/>
      <c r="EE68" s="276"/>
      <c r="EF68" s="276"/>
      <c r="EG68" s="276"/>
      <c r="EH68" s="276"/>
      <c r="EI68" s="276"/>
      <c r="EJ68" s="276"/>
      <c r="EK68" s="276"/>
      <c r="EL68" s="276"/>
      <c r="EM68" s="276"/>
      <c r="EN68" s="276"/>
      <c r="EO68" s="276"/>
      <c r="EP68" s="276"/>
      <c r="EQ68" s="276"/>
      <c r="ER68" s="276"/>
      <c r="ES68" s="276"/>
      <c r="ET68" s="276"/>
      <c r="EU68" s="276"/>
      <c r="EV68" s="276"/>
      <c r="EW68" s="276"/>
      <c r="EX68" s="276"/>
      <c r="EY68" s="276"/>
      <c r="EZ68" s="276"/>
      <c r="FA68" s="276"/>
      <c r="FB68" s="276"/>
      <c r="FC68" s="276"/>
      <c r="FD68" s="276"/>
      <c r="FE68" s="277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</row>
    <row r="69" spans="1:188" s="16" customFormat="1" ht="21" customHeight="1" x14ac:dyDescent="0.2">
      <c r="A69" s="266" t="s">
        <v>221</v>
      </c>
      <c r="B69" s="266"/>
      <c r="C69" s="266"/>
      <c r="D69" s="266"/>
      <c r="E69" s="266"/>
      <c r="F69" s="266"/>
      <c r="G69" s="267" t="s">
        <v>175</v>
      </c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8">
        <v>3</v>
      </c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>
        <f>BF69+BX69+CQ69</f>
        <v>22139.690000000002</v>
      </c>
      <c r="AP69" s="268"/>
      <c r="AQ69" s="268"/>
      <c r="AR69" s="268"/>
      <c r="AS69" s="268"/>
      <c r="AT69" s="268"/>
      <c r="AU69" s="268"/>
      <c r="AV69" s="268"/>
      <c r="AW69" s="268"/>
      <c r="AX69" s="268"/>
      <c r="AY69" s="268"/>
      <c r="AZ69" s="268"/>
      <c r="BA69" s="268"/>
      <c r="BB69" s="268"/>
      <c r="BC69" s="268"/>
      <c r="BD69" s="268"/>
      <c r="BE69" s="268"/>
      <c r="BF69" s="268">
        <v>7226</v>
      </c>
      <c r="BG69" s="268"/>
      <c r="BH69" s="268"/>
      <c r="BI69" s="268"/>
      <c r="BJ69" s="268"/>
      <c r="BK69" s="268"/>
      <c r="BL69" s="268"/>
      <c r="BM69" s="268"/>
      <c r="BN69" s="268"/>
      <c r="BO69" s="268"/>
      <c r="BP69" s="268"/>
      <c r="BQ69" s="268"/>
      <c r="BR69" s="268"/>
      <c r="BS69" s="268"/>
      <c r="BT69" s="268"/>
      <c r="BU69" s="268"/>
      <c r="BV69" s="268"/>
      <c r="BW69" s="268"/>
      <c r="BX69" s="268">
        <v>2167.69</v>
      </c>
      <c r="BY69" s="268"/>
      <c r="BZ69" s="268"/>
      <c r="CA69" s="268"/>
      <c r="CB69" s="268"/>
      <c r="CC69" s="268"/>
      <c r="CD69" s="268"/>
      <c r="CE69" s="268"/>
      <c r="CF69" s="268"/>
      <c r="CG69" s="268"/>
      <c r="CH69" s="268"/>
      <c r="CI69" s="268"/>
      <c r="CJ69" s="268"/>
      <c r="CK69" s="268"/>
      <c r="CL69" s="268"/>
      <c r="CM69" s="268"/>
      <c r="CN69" s="268"/>
      <c r="CO69" s="268"/>
      <c r="CP69" s="268"/>
      <c r="CQ69" s="268">
        <v>12746</v>
      </c>
      <c r="CR69" s="268"/>
      <c r="CS69" s="268"/>
      <c r="CT69" s="268"/>
      <c r="CU69" s="268"/>
      <c r="CV69" s="268"/>
      <c r="CW69" s="268"/>
      <c r="CX69" s="268"/>
      <c r="CY69" s="268"/>
      <c r="CZ69" s="268"/>
      <c r="DA69" s="268"/>
      <c r="DB69" s="268"/>
      <c r="DC69" s="268"/>
      <c r="DD69" s="268"/>
      <c r="DE69" s="268"/>
      <c r="DF69" s="268"/>
      <c r="DG69" s="268"/>
      <c r="DH69" s="268"/>
      <c r="DI69" s="268">
        <v>0</v>
      </c>
      <c r="DJ69" s="268"/>
      <c r="DK69" s="268"/>
      <c r="DL69" s="268"/>
      <c r="DM69" s="268"/>
      <c r="DN69" s="268"/>
      <c r="DO69" s="268"/>
      <c r="DP69" s="268"/>
      <c r="DQ69" s="268"/>
      <c r="DR69" s="268"/>
      <c r="DS69" s="268"/>
      <c r="DT69" s="268"/>
      <c r="DU69" s="268"/>
      <c r="DV69" s="268"/>
      <c r="DW69" s="268"/>
      <c r="DX69" s="268"/>
      <c r="DY69" s="268">
        <v>1.8</v>
      </c>
      <c r="DZ69" s="268"/>
      <c r="EA69" s="268"/>
      <c r="EB69" s="268"/>
      <c r="EC69" s="268"/>
      <c r="ED69" s="268"/>
      <c r="EE69" s="268"/>
      <c r="EF69" s="268"/>
      <c r="EG69" s="268"/>
      <c r="EH69" s="268"/>
      <c r="EI69" s="268"/>
      <c r="EJ69" s="268"/>
      <c r="EK69" s="268"/>
      <c r="EL69" s="268"/>
      <c r="EM69" s="268"/>
      <c r="EN69" s="268"/>
      <c r="EO69" s="278">
        <f>Y69*AO69*2.8*12</f>
        <v>2231680.7520000003</v>
      </c>
      <c r="EP69" s="278"/>
      <c r="EQ69" s="278"/>
      <c r="ER69" s="278"/>
      <c r="ES69" s="278"/>
      <c r="ET69" s="278"/>
      <c r="EU69" s="278"/>
      <c r="EV69" s="278"/>
      <c r="EW69" s="278"/>
      <c r="EX69" s="278"/>
      <c r="EY69" s="278"/>
      <c r="EZ69" s="278"/>
      <c r="FA69" s="278"/>
      <c r="FB69" s="278"/>
      <c r="FC69" s="278"/>
      <c r="FD69" s="278"/>
      <c r="FE69" s="278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</row>
    <row r="70" spans="1:188" s="16" customFormat="1" ht="15" customHeight="1" x14ac:dyDescent="0.2">
      <c r="A70" s="266" t="s">
        <v>196</v>
      </c>
      <c r="B70" s="266"/>
      <c r="C70" s="266"/>
      <c r="D70" s="266"/>
      <c r="E70" s="266"/>
      <c r="F70" s="266"/>
      <c r="G70" s="267" t="s">
        <v>177</v>
      </c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8">
        <v>1.5</v>
      </c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>
        <f>BF70+BX70+CQ70</f>
        <v>7817.36</v>
      </c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9">
        <v>6254</v>
      </c>
      <c r="BG70" s="270"/>
      <c r="BH70" s="270"/>
      <c r="BI70" s="270"/>
      <c r="BJ70" s="270"/>
      <c r="BK70" s="270"/>
      <c r="BL70" s="270"/>
      <c r="BM70" s="270"/>
      <c r="BN70" s="270"/>
      <c r="BO70" s="270"/>
      <c r="BP70" s="270"/>
      <c r="BQ70" s="270"/>
      <c r="BR70" s="270"/>
      <c r="BS70" s="270"/>
      <c r="BT70" s="270"/>
      <c r="BU70" s="270"/>
      <c r="BV70" s="270"/>
      <c r="BW70" s="271"/>
      <c r="BX70" s="268">
        <v>1563.36</v>
      </c>
      <c r="BY70" s="268"/>
      <c r="BZ70" s="268"/>
      <c r="CA70" s="268"/>
      <c r="CB70" s="268"/>
      <c r="CC70" s="268"/>
      <c r="CD70" s="268"/>
      <c r="CE70" s="268"/>
      <c r="CF70" s="268"/>
      <c r="CG70" s="268"/>
      <c r="CH70" s="268"/>
      <c r="CI70" s="268"/>
      <c r="CJ70" s="268"/>
      <c r="CK70" s="268"/>
      <c r="CL70" s="268"/>
      <c r="CM70" s="268"/>
      <c r="CN70" s="268"/>
      <c r="CO70" s="268"/>
      <c r="CP70" s="268"/>
      <c r="CQ70" s="268"/>
      <c r="CR70" s="268"/>
      <c r="CS70" s="268"/>
      <c r="CT70" s="268"/>
      <c r="CU70" s="268"/>
      <c r="CV70" s="268"/>
      <c r="CW70" s="268"/>
      <c r="CX70" s="268"/>
      <c r="CY70" s="268"/>
      <c r="CZ70" s="268"/>
      <c r="DA70" s="268"/>
      <c r="DB70" s="268"/>
      <c r="DC70" s="268"/>
      <c r="DD70" s="268"/>
      <c r="DE70" s="268"/>
      <c r="DF70" s="268"/>
      <c r="DG70" s="268"/>
      <c r="DH70" s="268"/>
      <c r="DI70" s="268">
        <v>0</v>
      </c>
      <c r="DJ70" s="268"/>
      <c r="DK70" s="268"/>
      <c r="DL70" s="268"/>
      <c r="DM70" s="268"/>
      <c r="DN70" s="268"/>
      <c r="DO70" s="268"/>
      <c r="DP70" s="268"/>
      <c r="DQ70" s="268"/>
      <c r="DR70" s="268"/>
      <c r="DS70" s="268"/>
      <c r="DT70" s="268"/>
      <c r="DU70" s="268"/>
      <c r="DV70" s="268"/>
      <c r="DW70" s="268"/>
      <c r="DX70" s="268"/>
      <c r="DY70" s="268">
        <v>1.8</v>
      </c>
      <c r="DZ70" s="268"/>
      <c r="EA70" s="268"/>
      <c r="EB70" s="268"/>
      <c r="EC70" s="268"/>
      <c r="ED70" s="268"/>
      <c r="EE70" s="268"/>
      <c r="EF70" s="268"/>
      <c r="EG70" s="268"/>
      <c r="EH70" s="268"/>
      <c r="EI70" s="268"/>
      <c r="EJ70" s="268"/>
      <c r="EK70" s="268"/>
      <c r="EL70" s="268"/>
      <c r="EM70" s="268"/>
      <c r="EN70" s="268"/>
      <c r="EO70" s="278">
        <f>Y70*AO70*2.8*12</f>
        <v>393994.94399999996</v>
      </c>
      <c r="EP70" s="278"/>
      <c r="EQ70" s="278"/>
      <c r="ER70" s="278"/>
      <c r="ES70" s="278"/>
      <c r="ET70" s="278"/>
      <c r="EU70" s="278"/>
      <c r="EV70" s="278"/>
      <c r="EW70" s="278"/>
      <c r="EX70" s="278"/>
      <c r="EY70" s="278"/>
      <c r="EZ70" s="278"/>
      <c r="FA70" s="278"/>
      <c r="FB70" s="278"/>
      <c r="FC70" s="278"/>
      <c r="FD70" s="278"/>
      <c r="FE70" s="278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</row>
    <row r="71" spans="1:188" s="16" customFormat="1" ht="15" customHeight="1" x14ac:dyDescent="0.2">
      <c r="A71" s="266" t="s">
        <v>198</v>
      </c>
      <c r="B71" s="266"/>
      <c r="C71" s="266"/>
      <c r="D71" s="266"/>
      <c r="E71" s="266"/>
      <c r="F71" s="266"/>
      <c r="G71" s="267" t="s">
        <v>254</v>
      </c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8">
        <v>3</v>
      </c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>
        <f>BF71+BX71+CQ71</f>
        <v>8130</v>
      </c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9">
        <v>6254</v>
      </c>
      <c r="BG71" s="270"/>
      <c r="BH71" s="270"/>
      <c r="BI71" s="270"/>
      <c r="BJ71" s="270"/>
      <c r="BK71" s="270"/>
      <c r="BL71" s="270"/>
      <c r="BM71" s="270"/>
      <c r="BN71" s="270"/>
      <c r="BO71" s="270"/>
      <c r="BP71" s="270"/>
      <c r="BQ71" s="270"/>
      <c r="BR71" s="270"/>
      <c r="BS71" s="270"/>
      <c r="BT71" s="270"/>
      <c r="BU71" s="270"/>
      <c r="BV71" s="270"/>
      <c r="BW71" s="271"/>
      <c r="BX71" s="269">
        <v>1876</v>
      </c>
      <c r="BY71" s="270"/>
      <c r="BZ71" s="270"/>
      <c r="CA71" s="270"/>
      <c r="CB71" s="270"/>
      <c r="CC71" s="270"/>
      <c r="CD71" s="270"/>
      <c r="CE71" s="270"/>
      <c r="CF71" s="270"/>
      <c r="CG71" s="270"/>
      <c r="CH71" s="270"/>
      <c r="CI71" s="270"/>
      <c r="CJ71" s="270"/>
      <c r="CK71" s="270"/>
      <c r="CL71" s="270"/>
      <c r="CM71" s="270"/>
      <c r="CN71" s="270"/>
      <c r="CO71" s="270"/>
      <c r="CP71" s="271"/>
      <c r="CQ71" s="268"/>
      <c r="CR71" s="268"/>
      <c r="CS71" s="268"/>
      <c r="CT71" s="268"/>
      <c r="CU71" s="268"/>
      <c r="CV71" s="268"/>
      <c r="CW71" s="268"/>
      <c r="CX71" s="268"/>
      <c r="CY71" s="268"/>
      <c r="CZ71" s="268"/>
      <c r="DA71" s="268"/>
      <c r="DB71" s="268"/>
      <c r="DC71" s="268"/>
      <c r="DD71" s="268"/>
      <c r="DE71" s="268"/>
      <c r="DF71" s="268"/>
      <c r="DG71" s="268"/>
      <c r="DH71" s="268"/>
      <c r="DI71" s="268">
        <v>0</v>
      </c>
      <c r="DJ71" s="268"/>
      <c r="DK71" s="268"/>
      <c r="DL71" s="268"/>
      <c r="DM71" s="268"/>
      <c r="DN71" s="268"/>
      <c r="DO71" s="268"/>
      <c r="DP71" s="268"/>
      <c r="DQ71" s="268"/>
      <c r="DR71" s="268"/>
      <c r="DS71" s="268"/>
      <c r="DT71" s="268"/>
      <c r="DU71" s="268"/>
      <c r="DV71" s="268"/>
      <c r="DW71" s="268"/>
      <c r="DX71" s="268"/>
      <c r="DY71" s="268">
        <v>1.8</v>
      </c>
      <c r="DZ71" s="268"/>
      <c r="EA71" s="268"/>
      <c r="EB71" s="268"/>
      <c r="EC71" s="268"/>
      <c r="ED71" s="268"/>
      <c r="EE71" s="268"/>
      <c r="EF71" s="268"/>
      <c r="EG71" s="268"/>
      <c r="EH71" s="268"/>
      <c r="EI71" s="268"/>
      <c r="EJ71" s="268"/>
      <c r="EK71" s="268"/>
      <c r="EL71" s="268"/>
      <c r="EM71" s="268"/>
      <c r="EN71" s="268"/>
      <c r="EO71" s="278">
        <f>Y71*AO71*2.8*12</f>
        <v>819504</v>
      </c>
      <c r="EP71" s="278"/>
      <c r="EQ71" s="278"/>
      <c r="ER71" s="278"/>
      <c r="ES71" s="278"/>
      <c r="ET71" s="278"/>
      <c r="EU71" s="278"/>
      <c r="EV71" s="278"/>
      <c r="EW71" s="278"/>
      <c r="EX71" s="278"/>
      <c r="EY71" s="278"/>
      <c r="EZ71" s="278"/>
      <c r="FA71" s="278"/>
      <c r="FB71" s="278"/>
      <c r="FC71" s="278"/>
      <c r="FD71" s="278"/>
      <c r="FE71" s="278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</row>
    <row r="72" spans="1:188" s="16" customFormat="1" ht="24" customHeight="1" x14ac:dyDescent="0.2">
      <c r="A72" s="266" t="s">
        <v>166</v>
      </c>
      <c r="B72" s="266"/>
      <c r="C72" s="266"/>
      <c r="D72" s="266"/>
      <c r="E72" s="266"/>
      <c r="F72" s="266"/>
      <c r="G72" s="267" t="s">
        <v>179</v>
      </c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8">
        <v>3</v>
      </c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>
        <f>BF72+BX72+CQ72</f>
        <v>13801.880000000001</v>
      </c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9">
        <v>6254</v>
      </c>
      <c r="BG72" s="270"/>
      <c r="BH72" s="270"/>
      <c r="BI72" s="270"/>
      <c r="BJ72" s="270"/>
      <c r="BK72" s="270"/>
      <c r="BL72" s="270"/>
      <c r="BM72" s="270"/>
      <c r="BN72" s="270"/>
      <c r="BO72" s="270"/>
      <c r="BP72" s="270"/>
      <c r="BQ72" s="270"/>
      <c r="BR72" s="270"/>
      <c r="BS72" s="270"/>
      <c r="BT72" s="270"/>
      <c r="BU72" s="270"/>
      <c r="BV72" s="270"/>
      <c r="BW72" s="271"/>
      <c r="BX72" s="269">
        <v>1876</v>
      </c>
      <c r="BY72" s="270"/>
      <c r="BZ72" s="270"/>
      <c r="CA72" s="270"/>
      <c r="CB72" s="270"/>
      <c r="CC72" s="270"/>
      <c r="CD72" s="270"/>
      <c r="CE72" s="270"/>
      <c r="CF72" s="270"/>
      <c r="CG72" s="270"/>
      <c r="CH72" s="270"/>
      <c r="CI72" s="270"/>
      <c r="CJ72" s="270"/>
      <c r="CK72" s="270"/>
      <c r="CL72" s="270"/>
      <c r="CM72" s="270"/>
      <c r="CN72" s="270"/>
      <c r="CO72" s="270"/>
      <c r="CP72" s="271"/>
      <c r="CQ72" s="268">
        <v>5671.88</v>
      </c>
      <c r="CR72" s="268"/>
      <c r="CS72" s="268"/>
      <c r="CT72" s="268"/>
      <c r="CU72" s="268"/>
      <c r="CV72" s="268"/>
      <c r="CW72" s="268"/>
      <c r="CX72" s="268"/>
      <c r="CY72" s="268"/>
      <c r="CZ72" s="268"/>
      <c r="DA72" s="268"/>
      <c r="DB72" s="268"/>
      <c r="DC72" s="268"/>
      <c r="DD72" s="268"/>
      <c r="DE72" s="268"/>
      <c r="DF72" s="268"/>
      <c r="DG72" s="268"/>
      <c r="DH72" s="268"/>
      <c r="DI72" s="268">
        <v>0</v>
      </c>
      <c r="DJ72" s="268"/>
      <c r="DK72" s="268"/>
      <c r="DL72" s="268"/>
      <c r="DM72" s="268"/>
      <c r="DN72" s="268"/>
      <c r="DO72" s="268"/>
      <c r="DP72" s="268"/>
      <c r="DQ72" s="268"/>
      <c r="DR72" s="268"/>
      <c r="DS72" s="268"/>
      <c r="DT72" s="268"/>
      <c r="DU72" s="268"/>
      <c r="DV72" s="268"/>
      <c r="DW72" s="268"/>
      <c r="DX72" s="268"/>
      <c r="DY72" s="268">
        <v>1.8</v>
      </c>
      <c r="DZ72" s="268"/>
      <c r="EA72" s="268"/>
      <c r="EB72" s="268"/>
      <c r="EC72" s="268"/>
      <c r="ED72" s="268"/>
      <c r="EE72" s="268"/>
      <c r="EF72" s="268"/>
      <c r="EG72" s="268"/>
      <c r="EH72" s="268"/>
      <c r="EI72" s="268"/>
      <c r="EJ72" s="268"/>
      <c r="EK72" s="268"/>
      <c r="EL72" s="268"/>
      <c r="EM72" s="268"/>
      <c r="EN72" s="268"/>
      <c r="EO72" s="278">
        <f>Y72*AO72*2.8*12</f>
        <v>1391229.5039999997</v>
      </c>
      <c r="EP72" s="278"/>
      <c r="EQ72" s="278"/>
      <c r="ER72" s="278"/>
      <c r="ES72" s="278"/>
      <c r="ET72" s="278"/>
      <c r="EU72" s="278"/>
      <c r="EV72" s="278"/>
      <c r="EW72" s="278"/>
      <c r="EX72" s="278"/>
      <c r="EY72" s="278"/>
      <c r="EZ72" s="278"/>
      <c r="FA72" s="278"/>
      <c r="FB72" s="278"/>
      <c r="FC72" s="278"/>
      <c r="FD72" s="278"/>
      <c r="FE72" s="278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</row>
    <row r="73" spans="1:188" s="16" customFormat="1" ht="26.25" customHeight="1" x14ac:dyDescent="0.2">
      <c r="A73" s="272" t="s">
        <v>10</v>
      </c>
      <c r="B73" s="273"/>
      <c r="C73" s="273"/>
      <c r="D73" s="273"/>
      <c r="E73" s="273"/>
      <c r="F73" s="273"/>
      <c r="G73" s="273"/>
      <c r="H73" s="273"/>
      <c r="I73" s="273"/>
      <c r="J73" s="273"/>
      <c r="K73" s="273"/>
      <c r="L73" s="273"/>
      <c r="M73" s="273"/>
      <c r="N73" s="273"/>
      <c r="O73" s="273"/>
      <c r="P73" s="273"/>
      <c r="Q73" s="273"/>
      <c r="R73" s="273"/>
      <c r="S73" s="273"/>
      <c r="T73" s="273"/>
      <c r="U73" s="273"/>
      <c r="V73" s="273"/>
      <c r="W73" s="273"/>
      <c r="X73" s="274"/>
      <c r="Y73" s="279">
        <f>SUM(Y69:AN72)</f>
        <v>10.5</v>
      </c>
      <c r="Z73" s="279"/>
      <c r="AA73" s="279"/>
      <c r="AB73" s="279"/>
      <c r="AC73" s="279"/>
      <c r="AD73" s="279"/>
      <c r="AE73" s="279"/>
      <c r="AF73" s="279"/>
      <c r="AG73" s="279"/>
      <c r="AH73" s="279"/>
      <c r="AI73" s="279"/>
      <c r="AJ73" s="279"/>
      <c r="AK73" s="279"/>
      <c r="AL73" s="279"/>
      <c r="AM73" s="279"/>
      <c r="AN73" s="279"/>
      <c r="AO73" s="279">
        <f>SUM(AO69:BE72)</f>
        <v>51888.930000000008</v>
      </c>
      <c r="AP73" s="279"/>
      <c r="AQ73" s="279"/>
      <c r="AR73" s="279"/>
      <c r="AS73" s="279"/>
      <c r="AT73" s="279"/>
      <c r="AU73" s="279"/>
      <c r="AV73" s="279"/>
      <c r="AW73" s="279"/>
      <c r="AX73" s="279"/>
      <c r="AY73" s="279"/>
      <c r="AZ73" s="279"/>
      <c r="BA73" s="279"/>
      <c r="BB73" s="279"/>
      <c r="BC73" s="279"/>
      <c r="BD73" s="279"/>
      <c r="BE73" s="279"/>
      <c r="BF73" s="279" t="s">
        <v>11</v>
      </c>
      <c r="BG73" s="279"/>
      <c r="BH73" s="279"/>
      <c r="BI73" s="279"/>
      <c r="BJ73" s="279"/>
      <c r="BK73" s="279"/>
      <c r="BL73" s="279"/>
      <c r="BM73" s="279"/>
      <c r="BN73" s="279"/>
      <c r="BO73" s="279"/>
      <c r="BP73" s="279"/>
      <c r="BQ73" s="279"/>
      <c r="BR73" s="279"/>
      <c r="BS73" s="279"/>
      <c r="BT73" s="279"/>
      <c r="BU73" s="279"/>
      <c r="BV73" s="279"/>
      <c r="BW73" s="279"/>
      <c r="BX73" s="279">
        <f>SUM(BX69:CP72)</f>
        <v>7483.05</v>
      </c>
      <c r="BY73" s="279"/>
      <c r="BZ73" s="279"/>
      <c r="CA73" s="279"/>
      <c r="CB73" s="279"/>
      <c r="CC73" s="279"/>
      <c r="CD73" s="279"/>
      <c r="CE73" s="279"/>
      <c r="CF73" s="279"/>
      <c r="CG73" s="279"/>
      <c r="CH73" s="279"/>
      <c r="CI73" s="279"/>
      <c r="CJ73" s="279"/>
      <c r="CK73" s="279"/>
      <c r="CL73" s="279"/>
      <c r="CM73" s="279"/>
      <c r="CN73" s="279"/>
      <c r="CO73" s="279"/>
      <c r="CP73" s="279"/>
      <c r="CQ73" s="279">
        <f>SUM(CQ69:DH72)</f>
        <v>18417.88</v>
      </c>
      <c r="CR73" s="279"/>
      <c r="CS73" s="279"/>
      <c r="CT73" s="279"/>
      <c r="CU73" s="279"/>
      <c r="CV73" s="279"/>
      <c r="CW73" s="279"/>
      <c r="CX73" s="279"/>
      <c r="CY73" s="279"/>
      <c r="CZ73" s="279"/>
      <c r="DA73" s="279"/>
      <c r="DB73" s="279"/>
      <c r="DC73" s="279"/>
      <c r="DD73" s="279"/>
      <c r="DE73" s="279"/>
      <c r="DF73" s="279"/>
      <c r="DG73" s="279"/>
      <c r="DH73" s="279"/>
      <c r="DI73" s="279" t="s">
        <v>11</v>
      </c>
      <c r="DJ73" s="279"/>
      <c r="DK73" s="279"/>
      <c r="DL73" s="279"/>
      <c r="DM73" s="279"/>
      <c r="DN73" s="279"/>
      <c r="DO73" s="279"/>
      <c r="DP73" s="279"/>
      <c r="DQ73" s="279"/>
      <c r="DR73" s="279"/>
      <c r="DS73" s="279"/>
      <c r="DT73" s="279"/>
      <c r="DU73" s="279"/>
      <c r="DV73" s="279"/>
      <c r="DW73" s="279"/>
      <c r="DX73" s="279"/>
      <c r="DY73" s="279" t="s">
        <v>11</v>
      </c>
      <c r="DZ73" s="279"/>
      <c r="EA73" s="279"/>
      <c r="EB73" s="279"/>
      <c r="EC73" s="279"/>
      <c r="ED73" s="279"/>
      <c r="EE73" s="279"/>
      <c r="EF73" s="279"/>
      <c r="EG73" s="279"/>
      <c r="EH73" s="279"/>
      <c r="EI73" s="279"/>
      <c r="EJ73" s="279"/>
      <c r="EK73" s="279"/>
      <c r="EL73" s="279"/>
      <c r="EM73" s="279"/>
      <c r="EN73" s="279"/>
      <c r="EO73" s="289">
        <f>SUM(EO69:FE72)</f>
        <v>4836409.2</v>
      </c>
      <c r="EP73" s="289"/>
      <c r="EQ73" s="289"/>
      <c r="ER73" s="289"/>
      <c r="ES73" s="289"/>
      <c r="ET73" s="289"/>
      <c r="EU73" s="289"/>
      <c r="EV73" s="289"/>
      <c r="EW73" s="289"/>
      <c r="EX73" s="289"/>
      <c r="EY73" s="289"/>
      <c r="EZ73" s="289"/>
      <c r="FA73" s="289"/>
      <c r="FB73" s="289"/>
      <c r="FC73" s="289"/>
      <c r="FD73" s="289"/>
      <c r="FE73" s="289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</row>
    <row r="74" spans="1:188" s="16" customFormat="1" ht="21" customHeight="1" x14ac:dyDescent="0.2">
      <c r="A74" s="301" t="s">
        <v>223</v>
      </c>
      <c r="B74" s="301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  <c r="O74" s="301"/>
      <c r="P74" s="301"/>
      <c r="Q74" s="301"/>
      <c r="R74" s="301"/>
      <c r="S74" s="301"/>
      <c r="T74" s="301"/>
      <c r="U74" s="301"/>
      <c r="V74" s="301"/>
      <c r="W74" s="301"/>
      <c r="X74" s="301"/>
      <c r="Y74" s="302">
        <f>Y41+Y48+Y52+Y57+Y62+Y67+Y73</f>
        <v>75.25</v>
      </c>
      <c r="Z74" s="302"/>
      <c r="AA74" s="302"/>
      <c r="AB74" s="302"/>
      <c r="AC74" s="302"/>
      <c r="AD74" s="302"/>
      <c r="AE74" s="302"/>
      <c r="AF74" s="302"/>
      <c r="AG74" s="302"/>
      <c r="AH74" s="302"/>
      <c r="AI74" s="302"/>
      <c r="AJ74" s="302"/>
      <c r="AK74" s="302"/>
      <c r="AL74" s="302"/>
      <c r="AM74" s="302"/>
      <c r="AN74" s="302"/>
      <c r="AO74" s="302">
        <f>AO41+AO48+AO52+AO57+AO62+AO67+AO73</f>
        <v>811670.29999999993</v>
      </c>
      <c r="AP74" s="302"/>
      <c r="AQ74" s="302"/>
      <c r="AR74" s="302"/>
      <c r="AS74" s="302"/>
      <c r="AT74" s="302"/>
      <c r="AU74" s="302"/>
      <c r="AV74" s="302"/>
      <c r="AW74" s="302"/>
      <c r="AX74" s="302"/>
      <c r="AY74" s="302"/>
      <c r="AZ74" s="302"/>
      <c r="BA74" s="302"/>
      <c r="BB74" s="302"/>
      <c r="BC74" s="302"/>
      <c r="BD74" s="302"/>
      <c r="BE74" s="302"/>
      <c r="BF74" s="302" t="s">
        <v>11</v>
      </c>
      <c r="BG74" s="302"/>
      <c r="BH74" s="302"/>
      <c r="BI74" s="302"/>
      <c r="BJ74" s="302"/>
      <c r="BK74" s="302"/>
      <c r="BL74" s="302"/>
      <c r="BM74" s="302"/>
      <c r="BN74" s="302"/>
      <c r="BO74" s="302"/>
      <c r="BP74" s="302"/>
      <c r="BQ74" s="302"/>
      <c r="BR74" s="302"/>
      <c r="BS74" s="302"/>
      <c r="BT74" s="302"/>
      <c r="BU74" s="302"/>
      <c r="BV74" s="302"/>
      <c r="BW74" s="302"/>
      <c r="BX74" s="302">
        <f>BX41+BX48+BX52+BX57+BX62+BX67+BX73</f>
        <v>105235.29000000002</v>
      </c>
      <c r="BY74" s="302"/>
      <c r="BZ74" s="302"/>
      <c r="CA74" s="302"/>
      <c r="CB74" s="302"/>
      <c r="CC74" s="302"/>
      <c r="CD74" s="302"/>
      <c r="CE74" s="302"/>
      <c r="CF74" s="302"/>
      <c r="CG74" s="302"/>
      <c r="CH74" s="302"/>
      <c r="CI74" s="302"/>
      <c r="CJ74" s="302"/>
      <c r="CK74" s="302"/>
      <c r="CL74" s="302"/>
      <c r="CM74" s="302"/>
      <c r="CN74" s="302"/>
      <c r="CO74" s="302"/>
      <c r="CP74" s="302"/>
      <c r="CQ74" s="302">
        <f>CQ41+CQ48+CQ52+CQ57+CQ62+CQ67+CQ73</f>
        <v>259663.88000000003</v>
      </c>
      <c r="CR74" s="302"/>
      <c r="CS74" s="302"/>
      <c r="CT74" s="302"/>
      <c r="CU74" s="302"/>
      <c r="CV74" s="302"/>
      <c r="CW74" s="302"/>
      <c r="CX74" s="302"/>
      <c r="CY74" s="302"/>
      <c r="CZ74" s="302"/>
      <c r="DA74" s="302"/>
      <c r="DB74" s="302"/>
      <c r="DC74" s="302"/>
      <c r="DD74" s="302"/>
      <c r="DE74" s="302"/>
      <c r="DF74" s="302"/>
      <c r="DG74" s="302"/>
      <c r="DH74" s="302"/>
      <c r="DI74" s="302" t="s">
        <v>11</v>
      </c>
      <c r="DJ74" s="302"/>
      <c r="DK74" s="302"/>
      <c r="DL74" s="302"/>
      <c r="DM74" s="302"/>
      <c r="DN74" s="302"/>
      <c r="DO74" s="302"/>
      <c r="DP74" s="302"/>
      <c r="DQ74" s="302"/>
      <c r="DR74" s="302"/>
      <c r="DS74" s="302"/>
      <c r="DT74" s="302"/>
      <c r="DU74" s="302"/>
      <c r="DV74" s="302"/>
      <c r="DW74" s="302"/>
      <c r="DX74" s="302"/>
      <c r="DY74" s="302" t="s">
        <v>11</v>
      </c>
      <c r="DZ74" s="302"/>
      <c r="EA74" s="302"/>
      <c r="EB74" s="302"/>
      <c r="EC74" s="302"/>
      <c r="ED74" s="302"/>
      <c r="EE74" s="302"/>
      <c r="EF74" s="302"/>
      <c r="EG74" s="302"/>
      <c r="EH74" s="302"/>
      <c r="EI74" s="302"/>
      <c r="EJ74" s="302"/>
      <c r="EK74" s="302"/>
      <c r="EL74" s="302"/>
      <c r="EM74" s="302"/>
      <c r="EN74" s="302"/>
      <c r="EO74" s="303">
        <f>EO41+EO48+EO52+EO57+EO62+EO67+EO73</f>
        <v>51551456.207999989</v>
      </c>
      <c r="EP74" s="303"/>
      <c r="EQ74" s="303"/>
      <c r="ER74" s="303"/>
      <c r="ES74" s="303"/>
      <c r="ET74" s="303"/>
      <c r="EU74" s="303"/>
      <c r="EV74" s="303"/>
      <c r="EW74" s="303"/>
      <c r="EX74" s="303"/>
      <c r="EY74" s="303"/>
      <c r="EZ74" s="303"/>
      <c r="FA74" s="303"/>
      <c r="FB74" s="303"/>
      <c r="FC74" s="303"/>
      <c r="FD74" s="303"/>
      <c r="FE74" s="303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</row>
    <row r="75" spans="1:188" s="16" customFormat="1" ht="48" customHeight="1" x14ac:dyDescent="0.2">
      <c r="A75" s="304" t="s">
        <v>203</v>
      </c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268" t="s">
        <v>11</v>
      </c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 t="s">
        <v>11</v>
      </c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268"/>
      <c r="BB75" s="268"/>
      <c r="BC75" s="268"/>
      <c r="BD75" s="268"/>
      <c r="BE75" s="268"/>
      <c r="BF75" s="268" t="s">
        <v>11</v>
      </c>
      <c r="BG75" s="268"/>
      <c r="BH75" s="268"/>
      <c r="BI75" s="268"/>
      <c r="BJ75" s="268"/>
      <c r="BK75" s="268"/>
      <c r="BL75" s="268"/>
      <c r="BM75" s="268"/>
      <c r="BN75" s="268"/>
      <c r="BO75" s="268"/>
      <c r="BP75" s="268"/>
      <c r="BQ75" s="268"/>
      <c r="BR75" s="268"/>
      <c r="BS75" s="268"/>
      <c r="BT75" s="268"/>
      <c r="BU75" s="268"/>
      <c r="BV75" s="268"/>
      <c r="BW75" s="268"/>
      <c r="BX75" s="268" t="s">
        <v>11</v>
      </c>
      <c r="BY75" s="268"/>
      <c r="BZ75" s="268"/>
      <c r="CA75" s="268"/>
      <c r="CB75" s="268"/>
      <c r="CC75" s="268"/>
      <c r="CD75" s="268"/>
      <c r="CE75" s="268"/>
      <c r="CF75" s="268"/>
      <c r="CG75" s="268"/>
      <c r="CH75" s="268"/>
      <c r="CI75" s="268"/>
      <c r="CJ75" s="268"/>
      <c r="CK75" s="268"/>
      <c r="CL75" s="268"/>
      <c r="CM75" s="268"/>
      <c r="CN75" s="268"/>
      <c r="CO75" s="268"/>
      <c r="CP75" s="268"/>
      <c r="CQ75" s="268" t="s">
        <v>11</v>
      </c>
      <c r="CR75" s="268"/>
      <c r="CS75" s="268"/>
      <c r="CT75" s="268"/>
      <c r="CU75" s="268"/>
      <c r="CV75" s="268"/>
      <c r="CW75" s="268"/>
      <c r="CX75" s="268"/>
      <c r="CY75" s="268"/>
      <c r="CZ75" s="268"/>
      <c r="DA75" s="268"/>
      <c r="DB75" s="268"/>
      <c r="DC75" s="268"/>
      <c r="DD75" s="268"/>
      <c r="DE75" s="268"/>
      <c r="DF75" s="268"/>
      <c r="DG75" s="268"/>
      <c r="DH75" s="268"/>
      <c r="DI75" s="268" t="s">
        <v>11</v>
      </c>
      <c r="DJ75" s="268"/>
      <c r="DK75" s="268"/>
      <c r="DL75" s="268"/>
      <c r="DM75" s="268"/>
      <c r="DN75" s="268"/>
      <c r="DO75" s="268"/>
      <c r="DP75" s="268"/>
      <c r="DQ75" s="268"/>
      <c r="DR75" s="268"/>
      <c r="DS75" s="268"/>
      <c r="DT75" s="268"/>
      <c r="DU75" s="268"/>
      <c r="DV75" s="268"/>
      <c r="DW75" s="268"/>
      <c r="DX75" s="268"/>
      <c r="DY75" s="268" t="s">
        <v>11</v>
      </c>
      <c r="DZ75" s="268"/>
      <c r="EA75" s="268"/>
      <c r="EB75" s="268"/>
      <c r="EC75" s="268"/>
      <c r="ED75" s="268"/>
      <c r="EE75" s="268"/>
      <c r="EF75" s="268"/>
      <c r="EG75" s="268"/>
      <c r="EH75" s="268"/>
      <c r="EI75" s="268"/>
      <c r="EJ75" s="268"/>
      <c r="EK75" s="268"/>
      <c r="EL75" s="268"/>
      <c r="EM75" s="268"/>
      <c r="EN75" s="268"/>
      <c r="EO75" s="268">
        <v>748485</v>
      </c>
      <c r="EP75" s="268"/>
      <c r="EQ75" s="268"/>
      <c r="ER75" s="268"/>
      <c r="ES75" s="268"/>
      <c r="ET75" s="268"/>
      <c r="EU75" s="268"/>
      <c r="EV75" s="268"/>
      <c r="EW75" s="268"/>
      <c r="EX75" s="268"/>
      <c r="EY75" s="268"/>
      <c r="EZ75" s="268"/>
      <c r="FA75" s="268"/>
      <c r="FB75" s="268"/>
      <c r="FC75" s="268"/>
      <c r="FD75" s="268"/>
      <c r="FE75" s="268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</row>
    <row r="76" spans="1:188" s="16" customFormat="1" ht="48" customHeight="1" x14ac:dyDescent="0.2">
      <c r="A76" s="304" t="s">
        <v>204</v>
      </c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268" t="s">
        <v>11</v>
      </c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 t="s">
        <v>11</v>
      </c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 t="s">
        <v>11</v>
      </c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 t="s">
        <v>11</v>
      </c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 t="s">
        <v>11</v>
      </c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8"/>
      <c r="DE76" s="268"/>
      <c r="DF76" s="268"/>
      <c r="DG76" s="268"/>
      <c r="DH76" s="268"/>
      <c r="DI76" s="268" t="s">
        <v>11</v>
      </c>
      <c r="DJ76" s="268"/>
      <c r="DK76" s="268"/>
      <c r="DL76" s="268"/>
      <c r="DM76" s="268"/>
      <c r="DN76" s="268"/>
      <c r="DO76" s="268"/>
      <c r="DP76" s="268"/>
      <c r="DQ76" s="268"/>
      <c r="DR76" s="268"/>
      <c r="DS76" s="268"/>
      <c r="DT76" s="268"/>
      <c r="DU76" s="268"/>
      <c r="DV76" s="268"/>
      <c r="DW76" s="268"/>
      <c r="DX76" s="268"/>
      <c r="DY76" s="268" t="s">
        <v>11</v>
      </c>
      <c r="DZ76" s="268"/>
      <c r="EA76" s="268"/>
      <c r="EB76" s="268"/>
      <c r="EC76" s="268"/>
      <c r="ED76" s="268"/>
      <c r="EE76" s="268"/>
      <c r="EF76" s="268"/>
      <c r="EG76" s="268"/>
      <c r="EH76" s="268"/>
      <c r="EI76" s="268"/>
      <c r="EJ76" s="268"/>
      <c r="EK76" s="268"/>
      <c r="EL76" s="268"/>
      <c r="EM76" s="268"/>
      <c r="EN76" s="268"/>
      <c r="EO76" s="268">
        <v>1298328.79</v>
      </c>
      <c r="EP76" s="268"/>
      <c r="EQ76" s="268"/>
      <c r="ER76" s="268"/>
      <c r="ES76" s="268"/>
      <c r="ET76" s="268"/>
      <c r="EU76" s="268"/>
      <c r="EV76" s="268"/>
      <c r="EW76" s="268"/>
      <c r="EX76" s="268"/>
      <c r="EY76" s="268"/>
      <c r="EZ76" s="268"/>
      <c r="FA76" s="268"/>
      <c r="FB76" s="268"/>
      <c r="FC76" s="268"/>
      <c r="FD76" s="268"/>
      <c r="FE76" s="268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</row>
    <row r="77" spans="1:188" s="16" customFormat="1" ht="67.5" customHeight="1" x14ac:dyDescent="0.2">
      <c r="A77" s="304" t="s">
        <v>255</v>
      </c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268" t="s">
        <v>11</v>
      </c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 t="s">
        <v>11</v>
      </c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 t="s">
        <v>11</v>
      </c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 t="s">
        <v>11</v>
      </c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  <c r="CK77" s="268"/>
      <c r="CL77" s="268"/>
      <c r="CM77" s="268"/>
      <c r="CN77" s="268"/>
      <c r="CO77" s="268"/>
      <c r="CP77" s="268"/>
      <c r="CQ77" s="268" t="s">
        <v>11</v>
      </c>
      <c r="CR77" s="268"/>
      <c r="CS77" s="268"/>
      <c r="CT77" s="268"/>
      <c r="CU77" s="268"/>
      <c r="CV77" s="268"/>
      <c r="CW77" s="268"/>
      <c r="CX77" s="268"/>
      <c r="CY77" s="268"/>
      <c r="CZ77" s="268"/>
      <c r="DA77" s="268"/>
      <c r="DB77" s="268"/>
      <c r="DC77" s="268"/>
      <c r="DD77" s="268"/>
      <c r="DE77" s="268"/>
      <c r="DF77" s="268"/>
      <c r="DG77" s="268"/>
      <c r="DH77" s="268"/>
      <c r="DI77" s="268" t="s">
        <v>11</v>
      </c>
      <c r="DJ77" s="268"/>
      <c r="DK77" s="268"/>
      <c r="DL77" s="268"/>
      <c r="DM77" s="268"/>
      <c r="DN77" s="268"/>
      <c r="DO77" s="268"/>
      <c r="DP77" s="268"/>
      <c r="DQ77" s="268"/>
      <c r="DR77" s="268"/>
      <c r="DS77" s="268"/>
      <c r="DT77" s="268"/>
      <c r="DU77" s="268"/>
      <c r="DV77" s="268"/>
      <c r="DW77" s="268"/>
      <c r="DX77" s="268"/>
      <c r="DY77" s="268" t="s">
        <v>11</v>
      </c>
      <c r="DZ77" s="268"/>
      <c r="EA77" s="268"/>
      <c r="EB77" s="268"/>
      <c r="EC77" s="268"/>
      <c r="ED77" s="268"/>
      <c r="EE77" s="268"/>
      <c r="EF77" s="268"/>
      <c r="EG77" s="268"/>
      <c r="EH77" s="268"/>
      <c r="EI77" s="268"/>
      <c r="EJ77" s="268"/>
      <c r="EK77" s="268"/>
      <c r="EL77" s="268"/>
      <c r="EM77" s="268"/>
      <c r="EN77" s="268"/>
      <c r="EO77" s="268">
        <v>1500700</v>
      </c>
      <c r="EP77" s="268"/>
      <c r="EQ77" s="268"/>
      <c r="ER77" s="268"/>
      <c r="ES77" s="268"/>
      <c r="ET77" s="268"/>
      <c r="EU77" s="268"/>
      <c r="EV77" s="268"/>
      <c r="EW77" s="268"/>
      <c r="EX77" s="268"/>
      <c r="EY77" s="268"/>
      <c r="EZ77" s="268"/>
      <c r="FA77" s="268"/>
      <c r="FB77" s="268"/>
      <c r="FC77" s="268"/>
      <c r="FD77" s="268"/>
      <c r="FE77" s="268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</row>
    <row r="78" spans="1:188" s="16" customFormat="1" ht="119.25" customHeight="1" x14ac:dyDescent="0.2">
      <c r="A78" s="304" t="s">
        <v>205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268" t="s">
        <v>11</v>
      </c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 t="s">
        <v>11</v>
      </c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  <c r="BA78" s="268"/>
      <c r="BB78" s="268"/>
      <c r="BC78" s="268"/>
      <c r="BD78" s="268"/>
      <c r="BE78" s="268"/>
      <c r="BF78" s="268" t="s">
        <v>11</v>
      </c>
      <c r="BG78" s="268"/>
      <c r="BH78" s="268"/>
      <c r="BI78" s="268"/>
      <c r="BJ78" s="268"/>
      <c r="BK78" s="268"/>
      <c r="BL78" s="268"/>
      <c r="BM78" s="268"/>
      <c r="BN78" s="268"/>
      <c r="BO78" s="268"/>
      <c r="BP78" s="268"/>
      <c r="BQ78" s="268"/>
      <c r="BR78" s="268"/>
      <c r="BS78" s="268"/>
      <c r="BT78" s="268"/>
      <c r="BU78" s="268"/>
      <c r="BV78" s="268"/>
      <c r="BW78" s="268"/>
      <c r="BX78" s="268" t="s">
        <v>11</v>
      </c>
      <c r="BY78" s="268"/>
      <c r="BZ78" s="268"/>
      <c r="CA78" s="268"/>
      <c r="CB78" s="268"/>
      <c r="CC78" s="268"/>
      <c r="CD78" s="268"/>
      <c r="CE78" s="268"/>
      <c r="CF78" s="268"/>
      <c r="CG78" s="268"/>
      <c r="CH78" s="268"/>
      <c r="CI78" s="268"/>
      <c r="CJ78" s="268"/>
      <c r="CK78" s="268"/>
      <c r="CL78" s="268"/>
      <c r="CM78" s="268"/>
      <c r="CN78" s="268"/>
      <c r="CO78" s="268"/>
      <c r="CP78" s="268"/>
      <c r="CQ78" s="268" t="s">
        <v>11</v>
      </c>
      <c r="CR78" s="268"/>
      <c r="CS78" s="268"/>
      <c r="CT78" s="268"/>
      <c r="CU78" s="268"/>
      <c r="CV78" s="268"/>
      <c r="CW78" s="268"/>
      <c r="CX78" s="268"/>
      <c r="CY78" s="268"/>
      <c r="CZ78" s="268"/>
      <c r="DA78" s="268"/>
      <c r="DB78" s="268"/>
      <c r="DC78" s="268"/>
      <c r="DD78" s="268"/>
      <c r="DE78" s="268"/>
      <c r="DF78" s="268"/>
      <c r="DG78" s="268"/>
      <c r="DH78" s="268"/>
      <c r="DI78" s="268" t="s">
        <v>11</v>
      </c>
      <c r="DJ78" s="268"/>
      <c r="DK78" s="268"/>
      <c r="DL78" s="268"/>
      <c r="DM78" s="268"/>
      <c r="DN78" s="268"/>
      <c r="DO78" s="268"/>
      <c r="DP78" s="268"/>
      <c r="DQ78" s="268"/>
      <c r="DR78" s="268"/>
      <c r="DS78" s="268"/>
      <c r="DT78" s="268"/>
      <c r="DU78" s="268"/>
      <c r="DV78" s="268"/>
      <c r="DW78" s="268"/>
      <c r="DX78" s="268"/>
      <c r="DY78" s="268" t="s">
        <v>11</v>
      </c>
      <c r="DZ78" s="268"/>
      <c r="EA78" s="268"/>
      <c r="EB78" s="268"/>
      <c r="EC78" s="268"/>
      <c r="ED78" s="268"/>
      <c r="EE78" s="268"/>
      <c r="EF78" s="268"/>
      <c r="EG78" s="268"/>
      <c r="EH78" s="268"/>
      <c r="EI78" s="268"/>
      <c r="EJ78" s="268"/>
      <c r="EK78" s="268"/>
      <c r="EL78" s="268"/>
      <c r="EM78" s="268"/>
      <c r="EN78" s="268"/>
      <c r="EO78" s="268">
        <v>5101030</v>
      </c>
      <c r="EP78" s="268"/>
      <c r="EQ78" s="268"/>
      <c r="ER78" s="268"/>
      <c r="ES78" s="268"/>
      <c r="ET78" s="268"/>
      <c r="EU78" s="268"/>
      <c r="EV78" s="268"/>
      <c r="EW78" s="268"/>
      <c r="EX78" s="268"/>
      <c r="EY78" s="268"/>
      <c r="EZ78" s="268"/>
      <c r="FA78" s="268"/>
      <c r="FB78" s="268"/>
      <c r="FC78" s="268"/>
      <c r="FD78" s="268"/>
      <c r="FE78" s="268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</row>
    <row r="79" spans="1:188" s="16" customFormat="1" ht="24.75" customHeight="1" x14ac:dyDescent="0.2">
      <c r="A79" s="310" t="s">
        <v>223</v>
      </c>
      <c r="B79" s="311"/>
      <c r="C79" s="311"/>
      <c r="D79" s="311"/>
      <c r="E79" s="311"/>
      <c r="F79" s="311"/>
      <c r="G79" s="311"/>
      <c r="H79" s="311"/>
      <c r="I79" s="311"/>
      <c r="J79" s="311"/>
      <c r="K79" s="311"/>
      <c r="L79" s="311"/>
      <c r="M79" s="311"/>
      <c r="N79" s="311"/>
      <c r="O79" s="311"/>
      <c r="P79" s="311"/>
      <c r="Q79" s="311"/>
      <c r="R79" s="311"/>
      <c r="S79" s="311"/>
      <c r="T79" s="311"/>
      <c r="U79" s="311"/>
      <c r="V79" s="311"/>
      <c r="W79" s="311"/>
      <c r="X79" s="311"/>
      <c r="Y79" s="311"/>
      <c r="Z79" s="311"/>
      <c r="AA79" s="311"/>
      <c r="AB79" s="311"/>
      <c r="AC79" s="311"/>
      <c r="AD79" s="311"/>
      <c r="AE79" s="311"/>
      <c r="AF79" s="311"/>
      <c r="AG79" s="311"/>
      <c r="AH79" s="311"/>
      <c r="AI79" s="311"/>
      <c r="AJ79" s="311"/>
      <c r="AK79" s="311"/>
      <c r="AL79" s="311"/>
      <c r="AM79" s="311"/>
      <c r="AN79" s="311"/>
      <c r="AO79" s="311"/>
      <c r="AP79" s="311"/>
      <c r="AQ79" s="311"/>
      <c r="AR79" s="311"/>
      <c r="AS79" s="311"/>
      <c r="AT79" s="311"/>
      <c r="AU79" s="311"/>
      <c r="AV79" s="311"/>
      <c r="AW79" s="311"/>
      <c r="AX79" s="311"/>
      <c r="AY79" s="311"/>
      <c r="AZ79" s="311"/>
      <c r="BA79" s="311"/>
      <c r="BB79" s="311"/>
      <c r="BC79" s="311"/>
      <c r="BD79" s="311"/>
      <c r="BE79" s="311"/>
      <c r="BF79" s="311"/>
      <c r="BG79" s="311"/>
      <c r="BH79" s="311"/>
      <c r="BI79" s="311"/>
      <c r="BJ79" s="311"/>
      <c r="BK79" s="311"/>
      <c r="BL79" s="311"/>
      <c r="BM79" s="311"/>
      <c r="BN79" s="311"/>
      <c r="BO79" s="311"/>
      <c r="BP79" s="311"/>
      <c r="BQ79" s="311"/>
      <c r="BR79" s="311"/>
      <c r="BS79" s="311"/>
      <c r="BT79" s="311"/>
      <c r="BU79" s="311"/>
      <c r="BV79" s="311"/>
      <c r="BW79" s="311"/>
      <c r="BX79" s="311"/>
      <c r="BY79" s="311"/>
      <c r="BZ79" s="311"/>
      <c r="CA79" s="311"/>
      <c r="CB79" s="311"/>
      <c r="CC79" s="311"/>
      <c r="CD79" s="311"/>
      <c r="CE79" s="311"/>
      <c r="CF79" s="311"/>
      <c r="CG79" s="311"/>
      <c r="CH79" s="311"/>
      <c r="CI79" s="311"/>
      <c r="CJ79" s="311"/>
      <c r="CK79" s="311"/>
      <c r="CL79" s="311"/>
      <c r="CM79" s="311"/>
      <c r="CN79" s="311"/>
      <c r="CO79" s="311"/>
      <c r="CP79" s="311"/>
      <c r="CQ79" s="311"/>
      <c r="CR79" s="311"/>
      <c r="CS79" s="311"/>
      <c r="CT79" s="311"/>
      <c r="CU79" s="311"/>
      <c r="CV79" s="311"/>
      <c r="CW79" s="311"/>
      <c r="CX79" s="311"/>
      <c r="CY79" s="311"/>
      <c r="CZ79" s="311"/>
      <c r="DA79" s="311"/>
      <c r="DB79" s="311"/>
      <c r="DC79" s="311"/>
      <c r="DD79" s="311"/>
      <c r="DE79" s="311"/>
      <c r="DF79" s="311"/>
      <c r="DG79" s="311"/>
      <c r="DH79" s="311"/>
      <c r="DI79" s="311"/>
      <c r="DJ79" s="311"/>
      <c r="DK79" s="311"/>
      <c r="DL79" s="311"/>
      <c r="DM79" s="311"/>
      <c r="DN79" s="311"/>
      <c r="DO79" s="311"/>
      <c r="DP79" s="311"/>
      <c r="DQ79" s="311"/>
      <c r="DR79" s="311"/>
      <c r="DS79" s="311"/>
      <c r="DT79" s="311"/>
      <c r="DU79" s="311"/>
      <c r="DV79" s="311"/>
      <c r="DW79" s="311"/>
      <c r="DX79" s="311"/>
      <c r="DY79" s="311"/>
      <c r="DZ79" s="311"/>
      <c r="EA79" s="311"/>
      <c r="EB79" s="311"/>
      <c r="EC79" s="311"/>
      <c r="ED79" s="311"/>
      <c r="EE79" s="311"/>
      <c r="EF79" s="311"/>
      <c r="EG79" s="311"/>
      <c r="EH79" s="311"/>
      <c r="EI79" s="311"/>
      <c r="EJ79" s="311"/>
      <c r="EK79" s="311"/>
      <c r="EL79" s="311"/>
      <c r="EM79" s="311"/>
      <c r="EN79" s="312"/>
      <c r="EO79" s="307">
        <f>EO74+EO75+EO76+EO78+EO77</f>
        <v>60199999.997999988</v>
      </c>
      <c r="EP79" s="307"/>
      <c r="EQ79" s="307"/>
      <c r="ER79" s="307"/>
      <c r="ES79" s="307"/>
      <c r="ET79" s="307"/>
      <c r="EU79" s="307"/>
      <c r="EV79" s="307"/>
      <c r="EW79" s="307"/>
      <c r="EX79" s="307"/>
      <c r="EY79" s="307"/>
      <c r="EZ79" s="307"/>
      <c r="FA79" s="307"/>
      <c r="FB79" s="307"/>
      <c r="FC79" s="307"/>
      <c r="FD79" s="307"/>
      <c r="FE79" s="307"/>
      <c r="FF79" s="6"/>
      <c r="FG79" s="6"/>
      <c r="FH79" s="6"/>
      <c r="FI79" s="6"/>
      <c r="FJ79" s="6"/>
      <c r="FK79" s="6"/>
      <c r="FL79" s="6"/>
      <c r="FM79" s="6"/>
      <c r="FN79" s="308"/>
      <c r="FO79" s="308"/>
      <c r="FP79" s="308"/>
      <c r="FQ79" s="308"/>
      <c r="FR79" s="308"/>
      <c r="FS79" s="308"/>
      <c r="FT79" s="308"/>
      <c r="FU79" s="308"/>
      <c r="FV79" s="308"/>
      <c r="FW79" s="308"/>
      <c r="FX79" s="308"/>
      <c r="FY79" s="308"/>
      <c r="FZ79" s="308"/>
      <c r="GA79" s="308"/>
      <c r="GB79" s="308"/>
      <c r="GC79" s="308"/>
      <c r="GD79" s="308"/>
      <c r="GE79" s="6"/>
      <c r="GF79" s="6"/>
    </row>
    <row r="80" spans="1:188" ht="18.75" x14ac:dyDescent="0.3">
      <c r="EO80" s="313"/>
      <c r="EP80" s="313"/>
      <c r="EQ80" s="313"/>
      <c r="ER80" s="313"/>
      <c r="ES80" s="313"/>
      <c r="ET80" s="313"/>
      <c r="EU80" s="313"/>
      <c r="EV80" s="313"/>
      <c r="EW80" s="313"/>
      <c r="EX80" s="313"/>
      <c r="EY80" s="313"/>
      <c r="EZ80" s="313"/>
      <c r="FA80" s="313"/>
      <c r="FB80" s="313"/>
      <c r="FC80" s="313"/>
      <c r="FD80" s="313"/>
      <c r="FE80" s="31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</row>
    <row r="81" spans="58:188" ht="20.25" x14ac:dyDescent="0.3">
      <c r="EO81" s="309"/>
      <c r="EP81" s="309"/>
      <c r="EQ81" s="309"/>
      <c r="ER81" s="309"/>
      <c r="ES81" s="309"/>
      <c r="ET81" s="309"/>
      <c r="EU81" s="309"/>
      <c r="EV81" s="309"/>
      <c r="EW81" s="309"/>
      <c r="EX81" s="309"/>
      <c r="EY81" s="309"/>
      <c r="EZ81" s="309"/>
      <c r="FA81" s="309"/>
      <c r="FB81" s="309"/>
      <c r="FC81" s="309"/>
      <c r="FD81" s="309"/>
      <c r="FE81" s="309"/>
      <c r="FF81" s="309"/>
      <c r="FQ81" s="305"/>
      <c r="FR81" s="305"/>
      <c r="FS81" s="305"/>
      <c r="FT81" s="305"/>
      <c r="FU81" s="305"/>
      <c r="FV81" s="305"/>
      <c r="FW81" s="305"/>
      <c r="FX81" s="305"/>
      <c r="FY81" s="305"/>
      <c r="FZ81" s="305"/>
      <c r="GA81" s="305"/>
      <c r="GB81" s="305"/>
      <c r="GC81" s="305"/>
      <c r="GD81" s="305"/>
      <c r="GE81" s="305"/>
      <c r="GF81" s="305"/>
    </row>
    <row r="82" spans="58:188" x14ac:dyDescent="0.2">
      <c r="EP82" s="305"/>
      <c r="EQ82" s="306"/>
      <c r="ER82" s="306"/>
      <c r="ES82" s="306"/>
      <c r="ET82" s="306"/>
      <c r="EU82" s="306"/>
      <c r="EV82" s="306"/>
      <c r="EW82" s="306"/>
      <c r="EX82" s="306"/>
      <c r="EY82" s="306"/>
      <c r="EZ82" s="306"/>
      <c r="FA82" s="306"/>
      <c r="FB82" s="306"/>
      <c r="FC82" s="306"/>
      <c r="FD82" s="306"/>
      <c r="FE82" s="306"/>
      <c r="FF82" s="306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</row>
    <row r="83" spans="58:188" x14ac:dyDescent="0.2"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</row>
    <row r="84" spans="58:188" x14ac:dyDescent="0.2"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</row>
    <row r="85" spans="58:188" x14ac:dyDescent="0.2"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</row>
    <row r="86" spans="58:188" x14ac:dyDescent="0.2"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</row>
    <row r="87" spans="58:188" x14ac:dyDescent="0.2"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</row>
    <row r="88" spans="58:188" x14ac:dyDescent="0.2"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</row>
    <row r="89" spans="58:188" x14ac:dyDescent="0.2"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</row>
    <row r="90" spans="58:188" x14ac:dyDescent="0.2"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</row>
    <row r="91" spans="58:188" x14ac:dyDescent="0.2"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</row>
    <row r="92" spans="58:188" x14ac:dyDescent="0.2"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</row>
    <row r="93" spans="58:188" x14ac:dyDescent="0.2"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</row>
    <row r="94" spans="58:188" x14ac:dyDescent="0.2"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</row>
    <row r="95" spans="58:188" x14ac:dyDescent="0.2"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</row>
    <row r="96" spans="58:188" x14ac:dyDescent="0.2"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</row>
    <row r="97" spans="175:188" x14ac:dyDescent="0.2"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</row>
    <row r="98" spans="175:188" x14ac:dyDescent="0.2"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</row>
    <row r="99" spans="175:188" x14ac:dyDescent="0.2"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</row>
    <row r="100" spans="175:188" x14ac:dyDescent="0.2"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</row>
    <row r="101" spans="175:188" x14ac:dyDescent="0.2"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</row>
    <row r="102" spans="175:188" x14ac:dyDescent="0.2"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</row>
    <row r="103" spans="175:188" x14ac:dyDescent="0.2"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</row>
    <row r="104" spans="175:188" x14ac:dyDescent="0.2"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</row>
    <row r="105" spans="175:188" x14ac:dyDescent="0.2"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</row>
    <row r="106" spans="175:188" x14ac:dyDescent="0.2"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</row>
    <row r="107" spans="175:188" x14ac:dyDescent="0.2"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</row>
    <row r="108" spans="175:188" x14ac:dyDescent="0.2"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</row>
    <row r="109" spans="175:188" x14ac:dyDescent="0.2"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</row>
    <row r="110" spans="175:188" x14ac:dyDescent="0.2"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</row>
    <row r="111" spans="175:188" x14ac:dyDescent="0.2"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</row>
    <row r="112" spans="175:188" x14ac:dyDescent="0.2"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</row>
    <row r="113" spans="175:188" x14ac:dyDescent="0.2"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</row>
    <row r="114" spans="175:188" x14ac:dyDescent="0.2"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</row>
    <row r="115" spans="175:188" x14ac:dyDescent="0.2"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</row>
  </sheetData>
  <mergeCells count="562">
    <mergeCell ref="EP82:FF82"/>
    <mergeCell ref="EO79:FE79"/>
    <mergeCell ref="FN79:GD79"/>
    <mergeCell ref="EO81:FF81"/>
    <mergeCell ref="FQ81:GF81"/>
    <mergeCell ref="A78:X78"/>
    <mergeCell ref="Y78:AN78"/>
    <mergeCell ref="AO78:BE78"/>
    <mergeCell ref="BF78:BW78"/>
    <mergeCell ref="BX78:CP78"/>
    <mergeCell ref="CQ78:DH78"/>
    <mergeCell ref="DI78:DX78"/>
    <mergeCell ref="DY78:EN78"/>
    <mergeCell ref="EO78:FE78"/>
    <mergeCell ref="A79:EN79"/>
    <mergeCell ref="EO80:FE80"/>
    <mergeCell ref="A77:X77"/>
    <mergeCell ref="Y77:AN77"/>
    <mergeCell ref="AO77:BE77"/>
    <mergeCell ref="BF77:BW77"/>
    <mergeCell ref="BX77:CP77"/>
    <mergeCell ref="CQ77:DH77"/>
    <mergeCell ref="DI77:DX77"/>
    <mergeCell ref="DY77:EN77"/>
    <mergeCell ref="EO77:FE77"/>
    <mergeCell ref="Y75:AN75"/>
    <mergeCell ref="AO75:BE75"/>
    <mergeCell ref="BF75:BW75"/>
    <mergeCell ref="BX75:CP75"/>
    <mergeCell ref="CQ75:DH75"/>
    <mergeCell ref="DI75:DX75"/>
    <mergeCell ref="DY75:EN75"/>
    <mergeCell ref="EO75:FE75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5:X75"/>
    <mergeCell ref="EO72:FE72"/>
    <mergeCell ref="EO73:FE73"/>
    <mergeCell ref="A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A73:X73"/>
    <mergeCell ref="Y73:AN73"/>
    <mergeCell ref="AO73:BE73"/>
    <mergeCell ref="BF73:BW73"/>
    <mergeCell ref="BX73:CP73"/>
    <mergeCell ref="CQ73:DH73"/>
    <mergeCell ref="DI73:DX73"/>
    <mergeCell ref="DY73:EN73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Y69:AN69"/>
    <mergeCell ref="AO69:BE69"/>
    <mergeCell ref="BF69:BW69"/>
    <mergeCell ref="BX69:CP69"/>
    <mergeCell ref="CQ69:DH69"/>
    <mergeCell ref="DI69:DX69"/>
    <mergeCell ref="DY69:EN69"/>
    <mergeCell ref="EO69:FE69"/>
    <mergeCell ref="EO71:FE71"/>
    <mergeCell ref="DY62:EN62"/>
    <mergeCell ref="EO62:FE62"/>
    <mergeCell ref="AO67:BE67"/>
    <mergeCell ref="BF67:BW67"/>
    <mergeCell ref="BX67:CP67"/>
    <mergeCell ref="CQ67:DH67"/>
    <mergeCell ref="DI67:DX67"/>
    <mergeCell ref="DY67:EN67"/>
    <mergeCell ref="EO67:FE67"/>
    <mergeCell ref="EO70:FE70"/>
    <mergeCell ref="EO65:FE65"/>
    <mergeCell ref="CQ70:DH70"/>
    <mergeCell ref="DI70:DX70"/>
    <mergeCell ref="DY70:EN70"/>
    <mergeCell ref="A61:F61"/>
    <mergeCell ref="G61:X61"/>
    <mergeCell ref="Y61:AN61"/>
    <mergeCell ref="AO61:BE61"/>
    <mergeCell ref="BF61:BW61"/>
    <mergeCell ref="BX61:CP61"/>
    <mergeCell ref="CQ61:DH61"/>
    <mergeCell ref="DI61:DX61"/>
    <mergeCell ref="A57:X57"/>
    <mergeCell ref="A58:FE58"/>
    <mergeCell ref="Y57:AN57"/>
    <mergeCell ref="AO57:BE57"/>
    <mergeCell ref="BF57:BW57"/>
    <mergeCell ref="BX57:CP57"/>
    <mergeCell ref="CQ57:DH57"/>
    <mergeCell ref="DI57:DX57"/>
    <mergeCell ref="DY57:EN57"/>
    <mergeCell ref="EO57:FE57"/>
    <mergeCell ref="BF60:BW60"/>
    <mergeCell ref="BX60:CP60"/>
    <mergeCell ref="DY61:EN61"/>
    <mergeCell ref="EO61:FE61"/>
    <mergeCell ref="CQ60:DH60"/>
    <mergeCell ref="DI60:DX60"/>
    <mergeCell ref="EO51:FE51"/>
    <mergeCell ref="Y52:AN52"/>
    <mergeCell ref="AO52:BE52"/>
    <mergeCell ref="BF52:BW52"/>
    <mergeCell ref="BX52:CP52"/>
    <mergeCell ref="CQ52:DH52"/>
    <mergeCell ref="DI52:DX52"/>
    <mergeCell ref="DY52:EN52"/>
    <mergeCell ref="BF55:BW55"/>
    <mergeCell ref="BX55:CP55"/>
    <mergeCell ref="EO52:FE52"/>
    <mergeCell ref="CQ55:DH55"/>
    <mergeCell ref="DI55:DX55"/>
    <mergeCell ref="DY55:EN55"/>
    <mergeCell ref="CQ54:DH54"/>
    <mergeCell ref="DI54:DX54"/>
    <mergeCell ref="DY54:EN54"/>
    <mergeCell ref="EO54:FE54"/>
    <mergeCell ref="EO55:FE55"/>
    <mergeCell ref="A51:F51"/>
    <mergeCell ref="G51:X51"/>
    <mergeCell ref="Y51:AN51"/>
    <mergeCell ref="AO51:BE51"/>
    <mergeCell ref="BF51:BW51"/>
    <mergeCell ref="BX51:CP51"/>
    <mergeCell ref="CQ51:DH51"/>
    <mergeCell ref="DI51:DX51"/>
    <mergeCell ref="DY51:EN51"/>
    <mergeCell ref="A49:FE49"/>
    <mergeCell ref="A50:F50"/>
    <mergeCell ref="G50:X50"/>
    <mergeCell ref="Y50:AN50"/>
    <mergeCell ref="AO50:BE50"/>
    <mergeCell ref="BF50:BW50"/>
    <mergeCell ref="BX50:CP50"/>
    <mergeCell ref="CQ50:DH50"/>
    <mergeCell ref="DI50:DX50"/>
    <mergeCell ref="DY50:EN50"/>
    <mergeCell ref="EO50:FE50"/>
    <mergeCell ref="EO47:FE47"/>
    <mergeCell ref="A48:X48"/>
    <mergeCell ref="Y48:AN48"/>
    <mergeCell ref="AO48:BE48"/>
    <mergeCell ref="BF48:BW48"/>
    <mergeCell ref="BX48:CP48"/>
    <mergeCell ref="CQ48:DH48"/>
    <mergeCell ref="DI48:DX48"/>
    <mergeCell ref="DY48:EN48"/>
    <mergeCell ref="EO48:FE48"/>
    <mergeCell ref="A47:F47"/>
    <mergeCell ref="G47:X47"/>
    <mergeCell ref="Y47:AN47"/>
    <mergeCell ref="AO47:BE47"/>
    <mergeCell ref="BF47:BW47"/>
    <mergeCell ref="BX47:CP47"/>
    <mergeCell ref="CQ47:DH47"/>
    <mergeCell ref="DI47:DX47"/>
    <mergeCell ref="DY47:EN47"/>
    <mergeCell ref="CQ45:DH45"/>
    <mergeCell ref="DI45:DX45"/>
    <mergeCell ref="DY45:EN45"/>
    <mergeCell ref="EO45:FE45"/>
    <mergeCell ref="A46:F46"/>
    <mergeCell ref="G46:X46"/>
    <mergeCell ref="Y46:AN46"/>
    <mergeCell ref="AO46:BE46"/>
    <mergeCell ref="BF46:BW46"/>
    <mergeCell ref="BX46:CP46"/>
    <mergeCell ref="CQ46:DH46"/>
    <mergeCell ref="DI46:DX46"/>
    <mergeCell ref="DY46:EN46"/>
    <mergeCell ref="EO46:FE46"/>
    <mergeCell ref="EO39:FE39"/>
    <mergeCell ref="A40:F40"/>
    <mergeCell ref="G40:X40"/>
    <mergeCell ref="Y40:AN40"/>
    <mergeCell ref="AO40:BE40"/>
    <mergeCell ref="BF40:BW40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CQ39:DH39"/>
    <mergeCell ref="DI39:DX39"/>
    <mergeCell ref="DY39:EN39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EO18:FE18"/>
    <mergeCell ref="A19:FE19"/>
    <mergeCell ref="A20:F20"/>
    <mergeCell ref="G20:X20"/>
    <mergeCell ref="Y20:AN20"/>
    <mergeCell ref="AO20:BE20"/>
    <mergeCell ref="BF20:BW20"/>
    <mergeCell ref="BX20:CP20"/>
    <mergeCell ref="CQ20:DH20"/>
    <mergeCell ref="DI20:DX20"/>
    <mergeCell ref="DY20:EN20"/>
    <mergeCell ref="EO20:FE20"/>
    <mergeCell ref="A18:F18"/>
    <mergeCell ref="G18:X18"/>
    <mergeCell ref="Y18:AN18"/>
    <mergeCell ref="AO18:BE18"/>
    <mergeCell ref="BF18:BW18"/>
    <mergeCell ref="BX18:CP18"/>
    <mergeCell ref="CQ18:DH18"/>
    <mergeCell ref="DI18:DX18"/>
    <mergeCell ref="DY18:EN18"/>
    <mergeCell ref="A5:FE6"/>
    <mergeCell ref="A7:FE7"/>
    <mergeCell ref="X9:FE9"/>
    <mergeCell ref="A11:AO11"/>
    <mergeCell ref="AP11:FE11"/>
    <mergeCell ref="A13:FE13"/>
    <mergeCell ref="DU14:EN14"/>
    <mergeCell ref="EP14:FA14"/>
    <mergeCell ref="A15:F17"/>
    <mergeCell ref="G15:X17"/>
    <mergeCell ref="Y15:AN17"/>
    <mergeCell ref="AO15:DH15"/>
    <mergeCell ref="DI15:DX17"/>
    <mergeCell ref="DY15:EN17"/>
    <mergeCell ref="EO15:FE17"/>
    <mergeCell ref="AO16:BE17"/>
    <mergeCell ref="BF16:DH16"/>
    <mergeCell ref="BF17:BW17"/>
    <mergeCell ref="BX17:CP17"/>
    <mergeCell ref="CQ17:DH17"/>
    <mergeCell ref="A41:X41"/>
    <mergeCell ref="A42:FE42"/>
    <mergeCell ref="A43:F43"/>
    <mergeCell ref="G43:X43"/>
    <mergeCell ref="Y43:AN43"/>
    <mergeCell ref="AO43:BE43"/>
    <mergeCell ref="BF43:BW43"/>
    <mergeCell ref="BX43:CP43"/>
    <mergeCell ref="CQ43:DH43"/>
    <mergeCell ref="DI43:DX43"/>
    <mergeCell ref="Y41:AN41"/>
    <mergeCell ref="AO41:BE41"/>
    <mergeCell ref="BF41:BW41"/>
    <mergeCell ref="BX41:CP41"/>
    <mergeCell ref="CQ41:DH41"/>
    <mergeCell ref="DI41:DX41"/>
    <mergeCell ref="DY41:EN41"/>
    <mergeCell ref="EO41:FE41"/>
    <mergeCell ref="DY43:EN43"/>
    <mergeCell ref="EO43:FE43"/>
    <mergeCell ref="A52:X52"/>
    <mergeCell ref="A53:FE53"/>
    <mergeCell ref="A54:F54"/>
    <mergeCell ref="G54:X54"/>
    <mergeCell ref="Y54:AN54"/>
    <mergeCell ref="AO54:BE54"/>
    <mergeCell ref="BF54:BW54"/>
    <mergeCell ref="BX54:CP54"/>
    <mergeCell ref="A44:F44"/>
    <mergeCell ref="G44:X44"/>
    <mergeCell ref="Y44:AN44"/>
    <mergeCell ref="AO44:BE44"/>
    <mergeCell ref="BF44:BW44"/>
    <mergeCell ref="BX44:CP44"/>
    <mergeCell ref="CQ44:DH44"/>
    <mergeCell ref="DI44:DX44"/>
    <mergeCell ref="DY44:EN44"/>
    <mergeCell ref="EO44:FE44"/>
    <mergeCell ref="A45:F45"/>
    <mergeCell ref="G45:X45"/>
    <mergeCell ref="Y45:AN45"/>
    <mergeCell ref="AO45:BE45"/>
    <mergeCell ref="BF45:BW45"/>
    <mergeCell ref="BX45:CP45"/>
    <mergeCell ref="A55:F55"/>
    <mergeCell ref="G55:X55"/>
    <mergeCell ref="Y55:AN55"/>
    <mergeCell ref="AO55:BE55"/>
    <mergeCell ref="BF56:BW56"/>
    <mergeCell ref="BX56:CP56"/>
    <mergeCell ref="DI56:DX56"/>
    <mergeCell ref="DY56:EN56"/>
    <mergeCell ref="EO56:FE56"/>
    <mergeCell ref="AO56:BE56"/>
    <mergeCell ref="CQ56:DH56"/>
    <mergeCell ref="A56:F56"/>
    <mergeCell ref="G56:X56"/>
    <mergeCell ref="Y56:AN56"/>
    <mergeCell ref="DY60:EN60"/>
    <mergeCell ref="EO60:FE60"/>
    <mergeCell ref="A59:F59"/>
    <mergeCell ref="G59:X59"/>
    <mergeCell ref="A60:F60"/>
    <mergeCell ref="G60:X60"/>
    <mergeCell ref="Y60:AN60"/>
    <mergeCell ref="AO60:BE60"/>
    <mergeCell ref="Y59:AN59"/>
    <mergeCell ref="AO59:BE59"/>
    <mergeCell ref="BF59:BW59"/>
    <mergeCell ref="BX59:CP59"/>
    <mergeCell ref="CQ59:DH59"/>
    <mergeCell ref="DI59:DX59"/>
    <mergeCell ref="DY59:EN59"/>
    <mergeCell ref="EO59:FE59"/>
    <mergeCell ref="A62:X62"/>
    <mergeCell ref="A63:FE63"/>
    <mergeCell ref="A64:F64"/>
    <mergeCell ref="G64:X64"/>
    <mergeCell ref="A65:F65"/>
    <mergeCell ref="G65:X65"/>
    <mergeCell ref="Y65:AN65"/>
    <mergeCell ref="AO65:BE65"/>
    <mergeCell ref="BF65:BW65"/>
    <mergeCell ref="BX65:CP65"/>
    <mergeCell ref="Y64:AN64"/>
    <mergeCell ref="AO64:BE64"/>
    <mergeCell ref="BF64:BW64"/>
    <mergeCell ref="BX64:CP64"/>
    <mergeCell ref="CQ64:DH64"/>
    <mergeCell ref="DI64:DX64"/>
    <mergeCell ref="DY64:EN64"/>
    <mergeCell ref="EO64:FE64"/>
    <mergeCell ref="Y62:AN62"/>
    <mergeCell ref="AO62:BE62"/>
    <mergeCell ref="BF62:BW62"/>
    <mergeCell ref="BX62:CP62"/>
    <mergeCell ref="CQ62:DH62"/>
    <mergeCell ref="DI62:DX62"/>
    <mergeCell ref="A69:F69"/>
    <mergeCell ref="G69:X69"/>
    <mergeCell ref="A70:F70"/>
    <mergeCell ref="G70:X70"/>
    <mergeCell ref="Y70:AN70"/>
    <mergeCell ref="AO70:BE70"/>
    <mergeCell ref="CQ65:DH65"/>
    <mergeCell ref="DI65:DX65"/>
    <mergeCell ref="DY65:EN65"/>
    <mergeCell ref="A67:X67"/>
    <mergeCell ref="A68:FE68"/>
    <mergeCell ref="A66:F66"/>
    <mergeCell ref="G66:X66"/>
    <mergeCell ref="Y66:AN66"/>
    <mergeCell ref="AO66:BE66"/>
    <mergeCell ref="BF66:BW66"/>
    <mergeCell ref="BX66:CP66"/>
    <mergeCell ref="CQ66:DH66"/>
    <mergeCell ref="DI66:DX66"/>
    <mergeCell ref="DY66:EN66"/>
    <mergeCell ref="EO66:FE66"/>
    <mergeCell ref="Y67:AN67"/>
    <mergeCell ref="BF70:BW70"/>
    <mergeCell ref="BX70:CP70"/>
    <mergeCell ref="A71:F71"/>
    <mergeCell ref="G71:X71"/>
    <mergeCell ref="Y71:AN71"/>
    <mergeCell ref="AO71:BE71"/>
    <mergeCell ref="BF71:BW71"/>
    <mergeCell ref="BX71:CP71"/>
    <mergeCell ref="CQ71:DH71"/>
    <mergeCell ref="DI71:DX71"/>
    <mergeCell ref="DY71:EN71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49"/>
  <sheetViews>
    <sheetView view="pageBreakPreview" zoomScale="110" zoomScaleNormal="100" zoomScaleSheetLayoutView="110" workbookViewId="0">
      <selection activeCell="BT18" sqref="BT18:CI18"/>
    </sheetView>
  </sheetViews>
  <sheetFormatPr defaultColWidth="0.85546875" defaultRowHeight="12" customHeight="1" x14ac:dyDescent="0.25"/>
  <cols>
    <col min="1" max="1" width="1.5703125" style="2" customWidth="1"/>
    <col min="2" max="77" width="0.85546875" style="2"/>
    <col min="78" max="78" width="5.85546875" style="2" customWidth="1"/>
    <col min="79" max="104" width="0.85546875" style="2"/>
    <col min="105" max="105" width="1.42578125" style="2" customWidth="1"/>
    <col min="106" max="106" width="1.5703125" style="2" customWidth="1"/>
    <col min="107" max="110" width="0.85546875" style="2"/>
    <col min="111" max="16384" width="0.85546875" style="1"/>
  </cols>
  <sheetData>
    <row r="1" spans="1:121" ht="3" customHeight="1" x14ac:dyDescent="0.25"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</row>
    <row r="2" spans="1:121" s="17" customFormat="1" ht="36" customHeight="1" x14ac:dyDescent="0.2">
      <c r="A2" s="314" t="s">
        <v>67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  <c r="AJ2" s="314"/>
      <c r="AK2" s="314"/>
      <c r="AL2" s="314"/>
      <c r="AM2" s="314"/>
      <c r="AN2" s="314"/>
      <c r="AO2" s="314"/>
      <c r="AP2" s="314"/>
      <c r="AQ2" s="314"/>
      <c r="AR2" s="314"/>
      <c r="AS2" s="314"/>
      <c r="AT2" s="314"/>
      <c r="AU2" s="314"/>
      <c r="AV2" s="314"/>
      <c r="AW2" s="314"/>
      <c r="AX2" s="314"/>
      <c r="AY2" s="314"/>
      <c r="AZ2" s="314"/>
      <c r="BA2" s="314"/>
      <c r="BB2" s="314"/>
      <c r="BC2" s="314"/>
      <c r="BD2" s="314"/>
      <c r="BE2" s="314"/>
      <c r="BF2" s="314"/>
      <c r="BG2" s="314"/>
      <c r="BH2" s="314"/>
      <c r="BI2" s="314"/>
      <c r="BJ2" s="314"/>
      <c r="BK2" s="314"/>
      <c r="BL2" s="314"/>
      <c r="BM2" s="314"/>
      <c r="BN2" s="314"/>
      <c r="BO2" s="314"/>
      <c r="BP2" s="314"/>
      <c r="BQ2" s="314"/>
      <c r="BR2" s="314"/>
      <c r="BS2" s="314"/>
      <c r="BT2" s="314"/>
      <c r="BU2" s="314"/>
      <c r="BV2" s="314"/>
      <c r="BW2" s="314"/>
      <c r="BX2" s="314"/>
      <c r="BY2" s="314"/>
      <c r="BZ2" s="314"/>
      <c r="CA2" s="314"/>
      <c r="CB2" s="314"/>
      <c r="CC2" s="314"/>
      <c r="CD2" s="314"/>
      <c r="CE2" s="314"/>
      <c r="CF2" s="314"/>
      <c r="CG2" s="314"/>
      <c r="CH2" s="314"/>
      <c r="CI2" s="314"/>
      <c r="CJ2" s="314"/>
      <c r="CK2" s="314"/>
      <c r="CL2" s="314"/>
      <c r="CM2" s="314"/>
      <c r="CN2" s="314"/>
      <c r="CO2" s="314"/>
      <c r="CP2" s="314"/>
      <c r="CQ2" s="314"/>
      <c r="CR2" s="314"/>
      <c r="CS2" s="314"/>
      <c r="CT2" s="314"/>
      <c r="CU2" s="314"/>
      <c r="CV2" s="314"/>
      <c r="CW2" s="314"/>
      <c r="CX2" s="314"/>
      <c r="CY2" s="314"/>
      <c r="CZ2" s="314"/>
      <c r="DA2" s="314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</row>
    <row r="3" spans="1:121" ht="10.5" customHeight="1" x14ac:dyDescent="0.25"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</row>
    <row r="4" spans="1:121" s="18" customFormat="1" ht="81.75" customHeight="1" x14ac:dyDescent="0.2">
      <c r="A4" s="315" t="s">
        <v>4</v>
      </c>
      <c r="B4" s="316"/>
      <c r="C4" s="316"/>
      <c r="D4" s="316"/>
      <c r="E4" s="316"/>
      <c r="F4" s="317"/>
      <c r="G4" s="315" t="s">
        <v>68</v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7"/>
      <c r="AE4" s="315" t="s">
        <v>130</v>
      </c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  <c r="AV4" s="316"/>
      <c r="AW4" s="316"/>
      <c r="AX4" s="316"/>
      <c r="AY4" s="316"/>
      <c r="AZ4" s="316"/>
      <c r="BA4" s="316"/>
      <c r="BB4" s="316"/>
      <c r="BC4" s="317"/>
      <c r="BD4" s="315" t="s">
        <v>69</v>
      </c>
      <c r="BE4" s="316"/>
      <c r="BF4" s="316"/>
      <c r="BG4" s="316"/>
      <c r="BH4" s="316"/>
      <c r="BI4" s="316"/>
      <c r="BJ4" s="316"/>
      <c r="BK4" s="316"/>
      <c r="BL4" s="316"/>
      <c r="BM4" s="316"/>
      <c r="BN4" s="316"/>
      <c r="BO4" s="316"/>
      <c r="BP4" s="316"/>
      <c r="BQ4" s="316"/>
      <c r="BR4" s="316"/>
      <c r="BS4" s="317"/>
      <c r="BT4" s="315" t="s">
        <v>70</v>
      </c>
      <c r="BU4" s="316"/>
      <c r="BV4" s="316"/>
      <c r="BW4" s="316"/>
      <c r="BX4" s="316"/>
      <c r="BY4" s="316"/>
      <c r="BZ4" s="316"/>
      <c r="CA4" s="316"/>
      <c r="CB4" s="316"/>
      <c r="CC4" s="316"/>
      <c r="CD4" s="316"/>
      <c r="CE4" s="316"/>
      <c r="CF4" s="316"/>
      <c r="CG4" s="316"/>
      <c r="CH4" s="316"/>
      <c r="CI4" s="317"/>
      <c r="CJ4" s="315" t="s">
        <v>73</v>
      </c>
      <c r="CK4" s="316"/>
      <c r="CL4" s="316"/>
      <c r="CM4" s="316"/>
      <c r="CN4" s="316"/>
      <c r="CO4" s="316"/>
      <c r="CP4" s="316"/>
      <c r="CQ4" s="316"/>
      <c r="CR4" s="316"/>
      <c r="CS4" s="316"/>
      <c r="CT4" s="316"/>
      <c r="CU4" s="316"/>
      <c r="CV4" s="316"/>
      <c r="CW4" s="316"/>
      <c r="CX4" s="316"/>
      <c r="CY4" s="316"/>
      <c r="CZ4" s="316"/>
      <c r="DA4" s="317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</row>
    <row r="5" spans="1:121" s="19" customFormat="1" ht="12.75" x14ac:dyDescent="0.2">
      <c r="A5" s="300">
        <v>1</v>
      </c>
      <c r="B5" s="300"/>
      <c r="C5" s="300"/>
      <c r="D5" s="300"/>
      <c r="E5" s="300"/>
      <c r="F5" s="300"/>
      <c r="G5" s="300">
        <v>2</v>
      </c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>
        <v>3</v>
      </c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0"/>
      <c r="AW5" s="300"/>
      <c r="AX5" s="300"/>
      <c r="AY5" s="300"/>
      <c r="AZ5" s="300"/>
      <c r="BA5" s="300"/>
      <c r="BB5" s="300"/>
      <c r="BC5" s="300"/>
      <c r="BD5" s="300">
        <v>4</v>
      </c>
      <c r="BE5" s="300"/>
      <c r="BF5" s="300"/>
      <c r="BG5" s="300"/>
      <c r="BH5" s="300"/>
      <c r="BI5" s="300"/>
      <c r="BJ5" s="300"/>
      <c r="BK5" s="300"/>
      <c r="BL5" s="300"/>
      <c r="BM5" s="300"/>
      <c r="BN5" s="300"/>
      <c r="BO5" s="300"/>
      <c r="BP5" s="300"/>
      <c r="BQ5" s="300"/>
      <c r="BR5" s="300"/>
      <c r="BS5" s="300"/>
      <c r="BT5" s="300">
        <v>5</v>
      </c>
      <c r="BU5" s="300"/>
      <c r="BV5" s="300"/>
      <c r="BW5" s="300"/>
      <c r="BX5" s="300"/>
      <c r="BY5" s="300"/>
      <c r="BZ5" s="300"/>
      <c r="CA5" s="300"/>
      <c r="CB5" s="300"/>
      <c r="CC5" s="300"/>
      <c r="CD5" s="300"/>
      <c r="CE5" s="300"/>
      <c r="CF5" s="300"/>
      <c r="CG5" s="300"/>
      <c r="CH5" s="300"/>
      <c r="CI5" s="300"/>
      <c r="CJ5" s="300">
        <v>6</v>
      </c>
      <c r="CK5" s="300"/>
      <c r="CL5" s="300"/>
      <c r="CM5" s="300"/>
      <c r="CN5" s="300"/>
      <c r="CO5" s="300"/>
      <c r="CP5" s="300"/>
      <c r="CQ5" s="300"/>
      <c r="CR5" s="300"/>
      <c r="CS5" s="300"/>
      <c r="CT5" s="300"/>
      <c r="CU5" s="300"/>
      <c r="CV5" s="300"/>
      <c r="CW5" s="300"/>
      <c r="CX5" s="300"/>
      <c r="CY5" s="300"/>
      <c r="CZ5" s="300"/>
      <c r="DA5" s="300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</row>
    <row r="6" spans="1:121" s="20" customFormat="1" ht="15" customHeight="1" x14ac:dyDescent="0.2">
      <c r="A6" s="266" t="s">
        <v>15</v>
      </c>
      <c r="B6" s="266"/>
      <c r="C6" s="266"/>
      <c r="D6" s="266"/>
      <c r="E6" s="266"/>
      <c r="F6" s="266"/>
      <c r="G6" s="267" t="s">
        <v>71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8">
        <v>55770</v>
      </c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>
        <v>2</v>
      </c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>
        <v>3</v>
      </c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>
        <f>(BD6+BT6)*AE6</f>
        <v>278850</v>
      </c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</row>
    <row r="7" spans="1:121" s="20" customFormat="1" ht="15" hidden="1" customHeight="1" x14ac:dyDescent="0.2">
      <c r="A7" s="266"/>
      <c r="B7" s="266"/>
      <c r="C7" s="266"/>
      <c r="D7" s="266"/>
      <c r="E7" s="266"/>
      <c r="F7" s="266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  <c r="BY7" s="268"/>
      <c r="BZ7" s="268"/>
      <c r="CA7" s="268"/>
      <c r="CB7" s="268"/>
      <c r="CC7" s="268"/>
      <c r="CD7" s="268"/>
      <c r="CE7" s="268"/>
      <c r="CF7" s="268"/>
      <c r="CG7" s="268"/>
      <c r="CH7" s="268"/>
      <c r="CI7" s="268"/>
      <c r="CJ7" s="268"/>
      <c r="CK7" s="268"/>
      <c r="CL7" s="268"/>
      <c r="CM7" s="268"/>
      <c r="CN7" s="268"/>
      <c r="CO7" s="268"/>
      <c r="CP7" s="268"/>
      <c r="CQ7" s="268"/>
      <c r="CR7" s="268"/>
      <c r="CS7" s="268"/>
      <c r="CT7" s="268"/>
      <c r="CU7" s="268"/>
      <c r="CV7" s="268"/>
      <c r="CW7" s="268"/>
      <c r="CX7" s="268"/>
      <c r="CY7" s="268"/>
      <c r="CZ7" s="268"/>
      <c r="DA7" s="268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</row>
    <row r="8" spans="1:121" s="20" customFormat="1" ht="15" customHeight="1" x14ac:dyDescent="0.2">
      <c r="A8" s="266" t="s">
        <v>23</v>
      </c>
      <c r="B8" s="266"/>
      <c r="C8" s="266"/>
      <c r="D8" s="266"/>
      <c r="E8" s="266"/>
      <c r="F8" s="266"/>
      <c r="G8" s="267" t="s">
        <v>123</v>
      </c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8">
        <v>109900</v>
      </c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>
        <v>2</v>
      </c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>
        <v>2</v>
      </c>
      <c r="BU8" s="268"/>
      <c r="BV8" s="268"/>
      <c r="BW8" s="268"/>
      <c r="BX8" s="268"/>
      <c r="BY8" s="268"/>
      <c r="BZ8" s="268"/>
      <c r="CA8" s="268"/>
      <c r="CB8" s="268"/>
      <c r="CC8" s="268"/>
      <c r="CD8" s="268"/>
      <c r="CE8" s="268"/>
      <c r="CF8" s="268"/>
      <c r="CG8" s="268"/>
      <c r="CH8" s="268"/>
      <c r="CI8" s="268"/>
      <c r="CJ8" s="268">
        <f>(BD8+BT8)*AE8-908</f>
        <v>438692</v>
      </c>
      <c r="CK8" s="268"/>
      <c r="CL8" s="268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CW8" s="268"/>
      <c r="CX8" s="268"/>
      <c r="CY8" s="268"/>
      <c r="CZ8" s="268"/>
      <c r="DA8" s="268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</row>
    <row r="9" spans="1:121" s="20" customFormat="1" ht="29.25" customHeight="1" x14ac:dyDescent="0.2">
      <c r="A9" s="266" t="s">
        <v>34</v>
      </c>
      <c r="B9" s="266"/>
      <c r="C9" s="266"/>
      <c r="D9" s="266"/>
      <c r="E9" s="266"/>
      <c r="F9" s="266"/>
      <c r="G9" s="267" t="s">
        <v>226</v>
      </c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8">
        <v>109370</v>
      </c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>
        <v>2</v>
      </c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>
        <v>0</v>
      </c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68"/>
      <c r="CG9" s="268"/>
      <c r="CH9" s="268"/>
      <c r="CI9" s="268"/>
      <c r="CJ9" s="268">
        <f>(BD9+BT9)*AE9</f>
        <v>218740</v>
      </c>
      <c r="CK9" s="268"/>
      <c r="CL9" s="268"/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</row>
    <row r="10" spans="1:121" s="20" customFormat="1" ht="15" hidden="1" customHeight="1" x14ac:dyDescent="0.2">
      <c r="A10" s="280"/>
      <c r="B10" s="281"/>
      <c r="C10" s="281"/>
      <c r="D10" s="281"/>
      <c r="E10" s="281"/>
      <c r="F10" s="282"/>
      <c r="G10" s="283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5"/>
      <c r="AE10" s="269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1"/>
      <c r="BD10" s="269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1"/>
      <c r="BT10" s="269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1"/>
      <c r="CJ10" s="268"/>
      <c r="CK10" s="268"/>
      <c r="CL10" s="268"/>
      <c r="CM10" s="268"/>
      <c r="CN10" s="268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</row>
    <row r="11" spans="1:121" s="20" customFormat="1" ht="15" customHeight="1" x14ac:dyDescent="0.2">
      <c r="A11" s="266" t="s">
        <v>53</v>
      </c>
      <c r="B11" s="266"/>
      <c r="C11" s="266"/>
      <c r="D11" s="266"/>
      <c r="E11" s="266"/>
      <c r="F11" s="266"/>
      <c r="G11" s="267" t="s">
        <v>249</v>
      </c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9">
        <v>28000</v>
      </c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1"/>
      <c r="BD11" s="268">
        <v>3</v>
      </c>
      <c r="BE11" s="268"/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>
        <v>2</v>
      </c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>
        <f t="shared" ref="CJ11:CJ21" si="0">(BD11+BT11)*AE11</f>
        <v>140000</v>
      </c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</row>
    <row r="12" spans="1:121" s="20" customFormat="1" ht="15" customHeight="1" x14ac:dyDescent="0.2">
      <c r="A12" s="266" t="s">
        <v>54</v>
      </c>
      <c r="B12" s="266"/>
      <c r="C12" s="266"/>
      <c r="D12" s="266"/>
      <c r="E12" s="266"/>
      <c r="F12" s="266"/>
      <c r="G12" s="267" t="s">
        <v>250</v>
      </c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8">
        <v>86250</v>
      </c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>
        <v>1</v>
      </c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>
        <v>0</v>
      </c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>
        <f t="shared" si="0"/>
        <v>86250</v>
      </c>
      <c r="CK12" s="268"/>
      <c r="CL12" s="268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8"/>
      <c r="DA12" s="268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</row>
    <row r="13" spans="1:121" s="20" customFormat="1" ht="15" hidden="1" customHeight="1" x14ac:dyDescent="0.2">
      <c r="A13" s="266"/>
      <c r="B13" s="266"/>
      <c r="C13" s="266"/>
      <c r="D13" s="266"/>
      <c r="E13" s="266"/>
      <c r="F13" s="266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>
        <f t="shared" si="0"/>
        <v>0</v>
      </c>
      <c r="CK13" s="268"/>
      <c r="CL13" s="268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8"/>
      <c r="DA13" s="268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</row>
    <row r="14" spans="1:121" s="20" customFormat="1" ht="15" customHeight="1" x14ac:dyDescent="0.2">
      <c r="A14" s="266" t="s">
        <v>55</v>
      </c>
      <c r="B14" s="266"/>
      <c r="C14" s="266"/>
      <c r="D14" s="266"/>
      <c r="E14" s="266"/>
      <c r="F14" s="266"/>
      <c r="G14" s="267" t="s">
        <v>259</v>
      </c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8">
        <v>62000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>
        <v>1</v>
      </c>
      <c r="BE14" s="268"/>
      <c r="BF14" s="268"/>
      <c r="BG14" s="268"/>
      <c r="BH14" s="268"/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>
        <v>0</v>
      </c>
      <c r="BU14" s="268"/>
      <c r="BV14" s="268"/>
      <c r="BW14" s="268"/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>
        <f t="shared" si="0"/>
        <v>62000</v>
      </c>
      <c r="CK14" s="268"/>
      <c r="CL14" s="268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8"/>
      <c r="DA14" s="268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</row>
    <row r="15" spans="1:121" s="20" customFormat="1" ht="15" hidden="1" customHeight="1" x14ac:dyDescent="0.2">
      <c r="A15" s="266"/>
      <c r="B15" s="266"/>
      <c r="C15" s="266"/>
      <c r="D15" s="266"/>
      <c r="E15" s="266"/>
      <c r="F15" s="266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8"/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8"/>
      <c r="CL15" s="268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8"/>
      <c r="DA15" s="268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</row>
    <row r="16" spans="1:121" s="20" customFormat="1" ht="15" hidden="1" customHeight="1" x14ac:dyDescent="0.2">
      <c r="A16" s="280"/>
      <c r="B16" s="281"/>
      <c r="C16" s="281"/>
      <c r="D16" s="281"/>
      <c r="E16" s="281"/>
      <c r="F16" s="282"/>
      <c r="G16" s="283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5"/>
      <c r="AE16" s="269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  <c r="AW16" s="270"/>
      <c r="AX16" s="270"/>
      <c r="AY16" s="270"/>
      <c r="AZ16" s="270"/>
      <c r="BA16" s="270"/>
      <c r="BB16" s="270"/>
      <c r="BC16" s="271"/>
      <c r="BD16" s="269"/>
      <c r="BE16" s="270"/>
      <c r="BF16" s="270"/>
      <c r="BG16" s="270"/>
      <c r="BH16" s="270"/>
      <c r="BI16" s="270"/>
      <c r="BJ16" s="270"/>
      <c r="BK16" s="270"/>
      <c r="BL16" s="270"/>
      <c r="BM16" s="270"/>
      <c r="BN16" s="270"/>
      <c r="BO16" s="270"/>
      <c r="BP16" s="270"/>
      <c r="BQ16" s="270"/>
      <c r="BR16" s="270"/>
      <c r="BS16" s="271"/>
      <c r="BT16" s="269"/>
      <c r="BU16" s="270"/>
      <c r="BV16" s="270"/>
      <c r="BW16" s="270"/>
      <c r="BX16" s="270"/>
      <c r="BY16" s="270"/>
      <c r="BZ16" s="270"/>
      <c r="CA16" s="270"/>
      <c r="CB16" s="270"/>
      <c r="CC16" s="270"/>
      <c r="CD16" s="270"/>
      <c r="CE16" s="270"/>
      <c r="CF16" s="270"/>
      <c r="CG16" s="270"/>
      <c r="CH16" s="270"/>
      <c r="CI16" s="271"/>
      <c r="CJ16" s="268"/>
      <c r="CK16" s="268"/>
      <c r="CL16" s="268"/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8"/>
      <c r="DA16" s="268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</row>
    <row r="17" spans="1:121" s="20" customFormat="1" ht="15" customHeight="1" x14ac:dyDescent="0.2">
      <c r="A17" s="266" t="s">
        <v>56</v>
      </c>
      <c r="B17" s="266"/>
      <c r="C17" s="266"/>
      <c r="D17" s="266"/>
      <c r="E17" s="266"/>
      <c r="F17" s="266"/>
      <c r="G17" s="267" t="s">
        <v>261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9">
        <v>92488</v>
      </c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0"/>
      <c r="BA17" s="270"/>
      <c r="BB17" s="270"/>
      <c r="BC17" s="271"/>
      <c r="BD17" s="268">
        <v>1</v>
      </c>
      <c r="BE17" s="268"/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>
        <v>0</v>
      </c>
      <c r="BU17" s="268"/>
      <c r="BV17" s="268"/>
      <c r="BW17" s="268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>
        <f t="shared" si="0"/>
        <v>92488</v>
      </c>
      <c r="CK17" s="268"/>
      <c r="CL17" s="268"/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8"/>
      <c r="DA17" s="268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</row>
    <row r="18" spans="1:121" s="20" customFormat="1" ht="15" customHeight="1" x14ac:dyDescent="0.2">
      <c r="A18" s="266" t="s">
        <v>57</v>
      </c>
      <c r="B18" s="266"/>
      <c r="C18" s="266"/>
      <c r="D18" s="266"/>
      <c r="E18" s="266"/>
      <c r="F18" s="266"/>
      <c r="G18" s="267" t="s">
        <v>72</v>
      </c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9">
        <v>102596</v>
      </c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0"/>
      <c r="BA18" s="270"/>
      <c r="BB18" s="270"/>
      <c r="BC18" s="271"/>
      <c r="BD18" s="268">
        <v>1</v>
      </c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>
        <v>2</v>
      </c>
      <c r="BU18" s="268"/>
      <c r="BV18" s="268"/>
      <c r="BW18" s="268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>
        <f>(BD18+BT18)*AE18</f>
        <v>307788</v>
      </c>
      <c r="CK18" s="268"/>
      <c r="CL18" s="268"/>
      <c r="CM18" s="268"/>
      <c r="CN18" s="268"/>
      <c r="CO18" s="268"/>
      <c r="CP18" s="268"/>
      <c r="CQ18" s="268"/>
      <c r="CR18" s="268"/>
      <c r="CS18" s="268"/>
      <c r="CT18" s="268"/>
      <c r="CU18" s="268"/>
      <c r="CV18" s="268"/>
      <c r="CW18" s="268"/>
      <c r="CX18" s="268"/>
      <c r="CY18" s="268"/>
      <c r="CZ18" s="268"/>
      <c r="DA18" s="268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</row>
    <row r="19" spans="1:121" s="20" customFormat="1" ht="15" customHeight="1" x14ac:dyDescent="0.2">
      <c r="A19" s="266" t="s">
        <v>58</v>
      </c>
      <c r="B19" s="266"/>
      <c r="C19" s="266"/>
      <c r="D19" s="266"/>
      <c r="E19" s="266"/>
      <c r="F19" s="266"/>
      <c r="G19" s="267" t="s">
        <v>258</v>
      </c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8">
        <v>92000</v>
      </c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>
        <v>1</v>
      </c>
      <c r="BE19" s="268"/>
      <c r="BF19" s="268"/>
      <c r="BG19" s="268"/>
      <c r="BH19" s="268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>
        <v>1</v>
      </c>
      <c r="BU19" s="268"/>
      <c r="BV19" s="268"/>
      <c r="BW19" s="268"/>
      <c r="BX19" s="268"/>
      <c r="BY19" s="268"/>
      <c r="BZ19" s="268"/>
      <c r="CA19" s="268"/>
      <c r="CB19" s="268"/>
      <c r="CC19" s="268"/>
      <c r="CD19" s="268"/>
      <c r="CE19" s="268"/>
      <c r="CF19" s="268"/>
      <c r="CG19" s="268"/>
      <c r="CH19" s="268"/>
      <c r="CI19" s="268"/>
      <c r="CJ19" s="268">
        <f t="shared" si="0"/>
        <v>184000</v>
      </c>
      <c r="CK19" s="268"/>
      <c r="CL19" s="268"/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8"/>
      <c r="DA19" s="268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</row>
    <row r="20" spans="1:121" s="20" customFormat="1" ht="15" customHeight="1" x14ac:dyDescent="0.2">
      <c r="A20" s="266" t="s">
        <v>59</v>
      </c>
      <c r="B20" s="266"/>
      <c r="C20" s="266"/>
      <c r="D20" s="266"/>
      <c r="E20" s="266"/>
      <c r="F20" s="266"/>
      <c r="G20" s="267" t="s">
        <v>260</v>
      </c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9">
        <v>102596</v>
      </c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1"/>
      <c r="BD20" s="268">
        <v>1</v>
      </c>
      <c r="BE20" s="268"/>
      <c r="BF20" s="268"/>
      <c r="BG20" s="268"/>
      <c r="BH20" s="268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>
        <v>1</v>
      </c>
      <c r="BU20" s="268"/>
      <c r="BV20" s="268"/>
      <c r="BW20" s="268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>
        <f t="shared" si="0"/>
        <v>205192</v>
      </c>
      <c r="CK20" s="268"/>
      <c r="CL20" s="268"/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8"/>
      <c r="DA20" s="268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</row>
    <row r="21" spans="1:121" s="20" customFormat="1" ht="15" customHeight="1" x14ac:dyDescent="0.2">
      <c r="A21" s="266" t="s">
        <v>60</v>
      </c>
      <c r="B21" s="266"/>
      <c r="C21" s="266"/>
      <c r="D21" s="266"/>
      <c r="E21" s="266"/>
      <c r="F21" s="266"/>
      <c r="G21" s="267" t="s">
        <v>251</v>
      </c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8">
        <v>67000</v>
      </c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>
        <v>1</v>
      </c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>
        <v>0</v>
      </c>
      <c r="BU21" s="268"/>
      <c r="BV21" s="268"/>
      <c r="BW21" s="268"/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>
        <f t="shared" si="0"/>
        <v>67000</v>
      </c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</row>
    <row r="22" spans="1:121" s="20" customFormat="1" ht="15" hidden="1" customHeight="1" x14ac:dyDescent="0.2">
      <c r="A22" s="280"/>
      <c r="B22" s="281"/>
      <c r="C22" s="281"/>
      <c r="D22" s="281"/>
      <c r="E22" s="281"/>
      <c r="F22" s="282"/>
      <c r="G22" s="283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5"/>
      <c r="AE22" s="269"/>
      <c r="AF22" s="270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1"/>
      <c r="BD22" s="269"/>
      <c r="BE22" s="270"/>
      <c r="BF22" s="270"/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1"/>
      <c r="BT22" s="269"/>
      <c r="BU22" s="270"/>
      <c r="BV22" s="270"/>
      <c r="BW22" s="270"/>
      <c r="BX22" s="270"/>
      <c r="BY22" s="270"/>
      <c r="BZ22" s="270"/>
      <c r="CA22" s="270"/>
      <c r="CB22" s="270"/>
      <c r="CC22" s="270"/>
      <c r="CD22" s="270"/>
      <c r="CE22" s="270"/>
      <c r="CF22" s="270"/>
      <c r="CG22" s="270"/>
      <c r="CH22" s="270"/>
      <c r="CI22" s="271"/>
      <c r="CJ22" s="268"/>
      <c r="CK22" s="268"/>
      <c r="CL22" s="268"/>
      <c r="CM22" s="268"/>
      <c r="CN22" s="268"/>
      <c r="CO22" s="268"/>
      <c r="CP22" s="268"/>
      <c r="CQ22" s="268"/>
      <c r="CR22" s="268"/>
      <c r="CS22" s="268"/>
      <c r="CT22" s="268"/>
      <c r="CU22" s="268"/>
      <c r="CV22" s="268"/>
      <c r="CW22" s="268"/>
      <c r="CX22" s="268"/>
      <c r="CY22" s="268"/>
      <c r="CZ22" s="268"/>
      <c r="DA22" s="268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</row>
    <row r="23" spans="1:121" s="20" customFormat="1" ht="15" customHeight="1" x14ac:dyDescent="0.2">
      <c r="A23" s="266" t="s">
        <v>61</v>
      </c>
      <c r="B23" s="266"/>
      <c r="C23" s="266"/>
      <c r="D23" s="266"/>
      <c r="E23" s="266"/>
      <c r="F23" s="266"/>
      <c r="G23" s="267" t="s">
        <v>229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8">
        <v>103000</v>
      </c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>
        <v>1</v>
      </c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>
        <v>0</v>
      </c>
      <c r="BU23" s="268"/>
      <c r="BV23" s="268"/>
      <c r="BW23" s="268"/>
      <c r="BX23" s="268"/>
      <c r="BY23" s="268"/>
      <c r="BZ23" s="268"/>
      <c r="CA23" s="268"/>
      <c r="CB23" s="268"/>
      <c r="CC23" s="268"/>
      <c r="CD23" s="268"/>
      <c r="CE23" s="268"/>
      <c r="CF23" s="268"/>
      <c r="CG23" s="268"/>
      <c r="CH23" s="268"/>
      <c r="CI23" s="268"/>
      <c r="CJ23" s="268">
        <f>(BD23+BT23)*AE23</f>
        <v>103000</v>
      </c>
      <c r="CK23" s="268"/>
      <c r="CL23" s="268"/>
      <c r="CM23" s="268"/>
      <c r="CN23" s="268"/>
      <c r="CO23" s="268"/>
      <c r="CP23" s="268"/>
      <c r="CQ23" s="268"/>
      <c r="CR23" s="268"/>
      <c r="CS23" s="268"/>
      <c r="CT23" s="268"/>
      <c r="CU23" s="268"/>
      <c r="CV23" s="268"/>
      <c r="CW23" s="268"/>
      <c r="CX23" s="268"/>
      <c r="CY23" s="268"/>
      <c r="CZ23" s="268"/>
      <c r="DA23" s="268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</row>
    <row r="24" spans="1:121" s="20" customFormat="1" ht="15" hidden="1" customHeight="1" x14ac:dyDescent="0.2">
      <c r="A24" s="266"/>
      <c r="B24" s="266"/>
      <c r="C24" s="266"/>
      <c r="D24" s="266"/>
      <c r="E24" s="266"/>
      <c r="F24" s="266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  <c r="CK24" s="268"/>
      <c r="CL24" s="268"/>
      <c r="CM24" s="268"/>
      <c r="CN24" s="268"/>
      <c r="CO24" s="268"/>
      <c r="CP24" s="268"/>
      <c r="CQ24" s="268"/>
      <c r="CR24" s="268"/>
      <c r="CS24" s="268"/>
      <c r="CT24" s="268"/>
      <c r="CU24" s="268"/>
      <c r="CV24" s="268"/>
      <c r="CW24" s="268"/>
      <c r="CX24" s="268"/>
      <c r="CY24" s="268"/>
      <c r="CZ24" s="268"/>
      <c r="DA24" s="268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</row>
    <row r="25" spans="1:121" s="20" customFormat="1" ht="15" hidden="1" customHeight="1" x14ac:dyDescent="0.2">
      <c r="A25" s="266" t="s">
        <v>64</v>
      </c>
      <c r="B25" s="266"/>
      <c r="C25" s="266"/>
      <c r="D25" s="266"/>
      <c r="E25" s="266"/>
      <c r="F25" s="266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>
        <f>(BD25+BT25)*AE25</f>
        <v>0</v>
      </c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</row>
    <row r="26" spans="1:121" s="20" customFormat="1" ht="15" hidden="1" customHeight="1" x14ac:dyDescent="0.2">
      <c r="A26" s="280" t="s">
        <v>65</v>
      </c>
      <c r="B26" s="281"/>
      <c r="C26" s="281"/>
      <c r="D26" s="281"/>
      <c r="E26" s="281"/>
      <c r="F26" s="282"/>
      <c r="G26" s="283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5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9"/>
      <c r="BE26" s="270"/>
      <c r="BF26" s="270"/>
      <c r="BG26" s="270"/>
      <c r="BH26" s="270"/>
      <c r="BI26" s="270"/>
      <c r="BJ26" s="270"/>
      <c r="BK26" s="270"/>
      <c r="BL26" s="270"/>
      <c r="BM26" s="270"/>
      <c r="BN26" s="270"/>
      <c r="BO26" s="270"/>
      <c r="BP26" s="270"/>
      <c r="BQ26" s="270"/>
      <c r="BR26" s="270"/>
      <c r="BS26" s="271"/>
      <c r="BT26" s="269"/>
      <c r="BU26" s="270"/>
      <c r="BV26" s="270"/>
      <c r="BW26" s="270"/>
      <c r="BX26" s="270"/>
      <c r="BY26" s="270"/>
      <c r="BZ26" s="270"/>
      <c r="CA26" s="270"/>
      <c r="CB26" s="270"/>
      <c r="CC26" s="270"/>
      <c r="CD26" s="270"/>
      <c r="CE26" s="270"/>
      <c r="CF26" s="270"/>
      <c r="CG26" s="270"/>
      <c r="CH26" s="270"/>
      <c r="CI26" s="271"/>
      <c r="CJ26" s="268">
        <f>(BD26+BT26)*AE26*2</f>
        <v>0</v>
      </c>
      <c r="CK26" s="268"/>
      <c r="CL26" s="268"/>
      <c r="CM26" s="268"/>
      <c r="CN26" s="268"/>
      <c r="CO26" s="268"/>
      <c r="CP26" s="268"/>
      <c r="CQ26" s="268"/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</row>
    <row r="27" spans="1:121" s="20" customFormat="1" ht="15" customHeight="1" x14ac:dyDescent="0.2">
      <c r="A27" s="280"/>
      <c r="B27" s="281"/>
      <c r="C27" s="281"/>
      <c r="D27" s="281"/>
      <c r="E27" s="281"/>
      <c r="F27" s="282"/>
      <c r="G27" s="318" t="s">
        <v>10</v>
      </c>
      <c r="H27" s="319"/>
      <c r="I27" s="319"/>
      <c r="J27" s="319"/>
      <c r="K27" s="319"/>
      <c r="L27" s="319"/>
      <c r="M27" s="319"/>
      <c r="N27" s="319"/>
      <c r="O27" s="319"/>
      <c r="P27" s="319"/>
      <c r="Q27" s="319"/>
      <c r="R27" s="319"/>
      <c r="S27" s="319"/>
      <c r="T27" s="319"/>
      <c r="U27" s="319"/>
      <c r="V27" s="319"/>
      <c r="W27" s="319"/>
      <c r="X27" s="319"/>
      <c r="Y27" s="319"/>
      <c r="Z27" s="319"/>
      <c r="AA27" s="319"/>
      <c r="AB27" s="319"/>
      <c r="AC27" s="319"/>
      <c r="AD27" s="320"/>
      <c r="AE27" s="269" t="s">
        <v>11</v>
      </c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0"/>
      <c r="BA27" s="270"/>
      <c r="BB27" s="270"/>
      <c r="BC27" s="271"/>
      <c r="BD27" s="269">
        <f>SUM(BD6:BS25)</f>
        <v>17</v>
      </c>
      <c r="BE27" s="270"/>
      <c r="BF27" s="270"/>
      <c r="BG27" s="270"/>
      <c r="BH27" s="270"/>
      <c r="BI27" s="270"/>
      <c r="BJ27" s="270"/>
      <c r="BK27" s="270"/>
      <c r="BL27" s="270"/>
      <c r="BM27" s="270"/>
      <c r="BN27" s="270"/>
      <c r="BO27" s="270"/>
      <c r="BP27" s="270"/>
      <c r="BQ27" s="270"/>
      <c r="BR27" s="270"/>
      <c r="BS27" s="271"/>
      <c r="BT27" s="269">
        <f>SUM(BT6:CI25)</f>
        <v>11</v>
      </c>
      <c r="BU27" s="270"/>
      <c r="BV27" s="270"/>
      <c r="BW27" s="270"/>
      <c r="BX27" s="270"/>
      <c r="BY27" s="270"/>
      <c r="BZ27" s="270"/>
      <c r="CA27" s="270"/>
      <c r="CB27" s="270"/>
      <c r="CC27" s="270"/>
      <c r="CD27" s="270"/>
      <c r="CE27" s="270"/>
      <c r="CF27" s="270"/>
      <c r="CG27" s="270"/>
      <c r="CH27" s="270"/>
      <c r="CI27" s="271"/>
      <c r="CJ27" s="269">
        <f>CJ6+CJ7+CJ8+CJ9+CJ10+CJ11+CJ12+CJ13+CJ14+CJ15+CJ16+CJ17+CJ18+CJ20+CJ21+CJ22+CJ23+CJ25+CJ26</f>
        <v>2000000</v>
      </c>
      <c r="CK27" s="270"/>
      <c r="CL27" s="270"/>
      <c r="CM27" s="270"/>
      <c r="CN27" s="270"/>
      <c r="CO27" s="270"/>
      <c r="CP27" s="270"/>
      <c r="CQ27" s="270"/>
      <c r="CR27" s="270"/>
      <c r="CS27" s="270"/>
      <c r="CT27" s="270"/>
      <c r="CU27" s="270"/>
      <c r="CV27" s="270"/>
      <c r="CW27" s="270"/>
      <c r="CX27" s="270"/>
      <c r="CY27" s="270"/>
      <c r="CZ27" s="270"/>
      <c r="DA27" s="271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</row>
    <row r="28" spans="1:121" s="17" customFormat="1" ht="36" customHeight="1" x14ac:dyDescent="0.2">
      <c r="A28" s="314" t="s">
        <v>66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  <c r="BZ28" s="314"/>
      <c r="CA28" s="314"/>
      <c r="CB28" s="314"/>
      <c r="CC28" s="314"/>
      <c r="CD28" s="314"/>
      <c r="CE28" s="314"/>
      <c r="CF28" s="314"/>
      <c r="CG28" s="314"/>
      <c r="CH28" s="314"/>
      <c r="CI28" s="314"/>
      <c r="CJ28" s="314"/>
      <c r="CK28" s="314"/>
      <c r="CL28" s="314"/>
      <c r="CM28" s="314"/>
      <c r="CN28" s="314"/>
      <c r="CO28" s="314"/>
      <c r="CP28" s="314"/>
      <c r="CQ28" s="314"/>
      <c r="CR28" s="314"/>
      <c r="CS28" s="314"/>
      <c r="CT28" s="314"/>
      <c r="CU28" s="314"/>
      <c r="CV28" s="314"/>
      <c r="CW28" s="314"/>
      <c r="CX28" s="314"/>
      <c r="CY28" s="314"/>
      <c r="CZ28" s="314"/>
      <c r="DA28" s="314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</row>
    <row r="29" spans="1:121" ht="10.5" customHeight="1" x14ac:dyDescent="0.25"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</row>
    <row r="30" spans="1:121" s="18" customFormat="1" ht="45" customHeight="1" x14ac:dyDescent="0.2">
      <c r="A30" s="315" t="s">
        <v>4</v>
      </c>
      <c r="B30" s="316"/>
      <c r="C30" s="316"/>
      <c r="D30" s="316"/>
      <c r="E30" s="316"/>
      <c r="F30" s="317"/>
      <c r="G30" s="315" t="s">
        <v>5</v>
      </c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7"/>
      <c r="AE30" s="315" t="s">
        <v>6</v>
      </c>
      <c r="AF30" s="316"/>
      <c r="AG30" s="316"/>
      <c r="AH30" s="316"/>
      <c r="AI30" s="316"/>
      <c r="AJ30" s="316"/>
      <c r="AK30" s="316"/>
      <c r="AL30" s="316"/>
      <c r="AM30" s="316"/>
      <c r="AN30" s="316"/>
      <c r="AO30" s="316"/>
      <c r="AP30" s="316"/>
      <c r="AQ30" s="316"/>
      <c r="AR30" s="316"/>
      <c r="AS30" s="316"/>
      <c r="AT30" s="316"/>
      <c r="AU30" s="316"/>
      <c r="AV30" s="316"/>
      <c r="AW30" s="316"/>
      <c r="AX30" s="316"/>
      <c r="AY30" s="316"/>
      <c r="AZ30" s="316"/>
      <c r="BA30" s="316"/>
      <c r="BB30" s="316"/>
      <c r="BC30" s="317"/>
      <c r="BD30" s="315" t="s">
        <v>7</v>
      </c>
      <c r="BE30" s="316"/>
      <c r="BF30" s="316"/>
      <c r="BG30" s="316"/>
      <c r="BH30" s="316"/>
      <c r="BI30" s="316"/>
      <c r="BJ30" s="316"/>
      <c r="BK30" s="316"/>
      <c r="BL30" s="316"/>
      <c r="BM30" s="316"/>
      <c r="BN30" s="316"/>
      <c r="BO30" s="316"/>
      <c r="BP30" s="316"/>
      <c r="BQ30" s="316"/>
      <c r="BR30" s="316"/>
      <c r="BS30" s="317"/>
      <c r="BT30" s="315" t="s">
        <v>8</v>
      </c>
      <c r="BU30" s="316"/>
      <c r="BV30" s="316"/>
      <c r="BW30" s="316"/>
      <c r="BX30" s="316"/>
      <c r="BY30" s="316"/>
      <c r="BZ30" s="316"/>
      <c r="CA30" s="316"/>
      <c r="CB30" s="316"/>
      <c r="CC30" s="316"/>
      <c r="CD30" s="316"/>
      <c r="CE30" s="316"/>
      <c r="CF30" s="316"/>
      <c r="CG30" s="316"/>
      <c r="CH30" s="316"/>
      <c r="CI30" s="317"/>
      <c r="CJ30" s="315" t="s">
        <v>9</v>
      </c>
      <c r="CK30" s="316"/>
      <c r="CL30" s="316"/>
      <c r="CM30" s="316"/>
      <c r="CN30" s="316"/>
      <c r="CO30" s="316"/>
      <c r="CP30" s="316"/>
      <c r="CQ30" s="316"/>
      <c r="CR30" s="316"/>
      <c r="CS30" s="316"/>
      <c r="CT30" s="316"/>
      <c r="CU30" s="316"/>
      <c r="CV30" s="316"/>
      <c r="CW30" s="316"/>
      <c r="CX30" s="316"/>
      <c r="CY30" s="316"/>
      <c r="CZ30" s="316"/>
      <c r="DA30" s="317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</row>
    <row r="31" spans="1:121" s="19" customFormat="1" ht="12.75" x14ac:dyDescent="0.2">
      <c r="A31" s="300">
        <v>1</v>
      </c>
      <c r="B31" s="300"/>
      <c r="C31" s="300"/>
      <c r="D31" s="300"/>
      <c r="E31" s="300"/>
      <c r="F31" s="300"/>
      <c r="G31" s="300">
        <v>2</v>
      </c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>
        <v>3</v>
      </c>
      <c r="AF31" s="300"/>
      <c r="AG31" s="300"/>
      <c r="AH31" s="300"/>
      <c r="AI31" s="300"/>
      <c r="AJ31" s="300"/>
      <c r="AK31" s="300"/>
      <c r="AL31" s="300"/>
      <c r="AM31" s="300"/>
      <c r="AN31" s="300"/>
      <c r="AO31" s="300"/>
      <c r="AP31" s="300"/>
      <c r="AQ31" s="300"/>
      <c r="AR31" s="300"/>
      <c r="AS31" s="300"/>
      <c r="AT31" s="300"/>
      <c r="AU31" s="300"/>
      <c r="AV31" s="300"/>
      <c r="AW31" s="300"/>
      <c r="AX31" s="300"/>
      <c r="AY31" s="300"/>
      <c r="AZ31" s="300"/>
      <c r="BA31" s="300"/>
      <c r="BB31" s="300"/>
      <c r="BC31" s="300"/>
      <c r="BD31" s="300">
        <v>4</v>
      </c>
      <c r="BE31" s="300"/>
      <c r="BF31" s="300"/>
      <c r="BG31" s="300"/>
      <c r="BH31" s="300"/>
      <c r="BI31" s="300"/>
      <c r="BJ31" s="300"/>
      <c r="BK31" s="300"/>
      <c r="BL31" s="300"/>
      <c r="BM31" s="300"/>
      <c r="BN31" s="300"/>
      <c r="BO31" s="300"/>
      <c r="BP31" s="300"/>
      <c r="BQ31" s="300"/>
      <c r="BR31" s="300"/>
      <c r="BS31" s="300"/>
      <c r="BT31" s="300">
        <v>5</v>
      </c>
      <c r="BU31" s="300"/>
      <c r="BV31" s="300"/>
      <c r="BW31" s="300"/>
      <c r="BX31" s="300"/>
      <c r="BY31" s="300"/>
      <c r="BZ31" s="300"/>
      <c r="CA31" s="300"/>
      <c r="CB31" s="300"/>
      <c r="CC31" s="300"/>
      <c r="CD31" s="300"/>
      <c r="CE31" s="300"/>
      <c r="CF31" s="300"/>
      <c r="CG31" s="300"/>
      <c r="CH31" s="300"/>
      <c r="CI31" s="300"/>
      <c r="CJ31" s="300">
        <v>6</v>
      </c>
      <c r="CK31" s="300"/>
      <c r="CL31" s="300"/>
      <c r="CM31" s="300"/>
      <c r="CN31" s="300"/>
      <c r="CO31" s="300"/>
      <c r="CP31" s="300"/>
      <c r="CQ31" s="300"/>
      <c r="CR31" s="300"/>
      <c r="CS31" s="300"/>
      <c r="CT31" s="300"/>
      <c r="CU31" s="300"/>
      <c r="CV31" s="300"/>
      <c r="CW31" s="300"/>
      <c r="CX31" s="300"/>
      <c r="CY31" s="300"/>
      <c r="CZ31" s="300"/>
      <c r="DA31" s="300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</row>
    <row r="32" spans="1:121" s="20" customFormat="1" ht="36.75" customHeight="1" x14ac:dyDescent="0.2">
      <c r="A32" s="266" t="s">
        <v>15</v>
      </c>
      <c r="B32" s="266"/>
      <c r="C32" s="266"/>
      <c r="D32" s="266"/>
      <c r="E32" s="266"/>
      <c r="F32" s="266"/>
      <c r="G32" s="267" t="s">
        <v>74</v>
      </c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8">
        <v>360</v>
      </c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>
        <v>9</v>
      </c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>
        <v>7</v>
      </c>
      <c r="BU32" s="268"/>
      <c r="BV32" s="268"/>
      <c r="BW32" s="268"/>
      <c r="BX32" s="268"/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>
        <v>22680</v>
      </c>
      <c r="CK32" s="268"/>
      <c r="CL32" s="268"/>
      <c r="CM32" s="268"/>
      <c r="CN32" s="268"/>
      <c r="CO32" s="268"/>
      <c r="CP32" s="268"/>
      <c r="CQ32" s="268"/>
      <c r="CR32" s="268"/>
      <c r="CS32" s="268"/>
      <c r="CT32" s="268"/>
      <c r="CU32" s="268"/>
      <c r="CV32" s="268"/>
      <c r="CW32" s="268"/>
      <c r="CX32" s="268"/>
      <c r="CY32" s="268"/>
      <c r="CZ32" s="268"/>
      <c r="DA32" s="268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</row>
    <row r="33" spans="1:121" s="20" customFormat="1" ht="15" customHeight="1" x14ac:dyDescent="0.2">
      <c r="A33" s="266"/>
      <c r="B33" s="266"/>
      <c r="C33" s="266"/>
      <c r="D33" s="266"/>
      <c r="E33" s="266"/>
      <c r="F33" s="266"/>
      <c r="G33" s="319" t="s">
        <v>10</v>
      </c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20"/>
      <c r="AE33" s="268" t="s">
        <v>11</v>
      </c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 t="s">
        <v>11</v>
      </c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 t="s">
        <v>11</v>
      </c>
      <c r="BU33" s="268"/>
      <c r="BV33" s="268"/>
      <c r="BW33" s="268"/>
      <c r="BX33" s="268"/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>
        <f>CJ32</f>
        <v>22680</v>
      </c>
      <c r="CK33" s="268"/>
      <c r="CL33" s="268"/>
      <c r="CM33" s="268"/>
      <c r="CN33" s="268"/>
      <c r="CO33" s="268"/>
      <c r="CP33" s="268"/>
      <c r="CQ33" s="268"/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</row>
    <row r="34" spans="1:121" ht="12" customHeight="1" x14ac:dyDescent="0.25"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</row>
    <row r="35" spans="1:121" s="17" customFormat="1" ht="41.25" customHeight="1" x14ac:dyDescent="0.2">
      <c r="A35" s="314" t="s">
        <v>224</v>
      </c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4"/>
      <c r="AL35" s="314"/>
      <c r="AM35" s="314"/>
      <c r="AN35" s="314"/>
      <c r="AO35" s="314"/>
      <c r="AP35" s="314"/>
      <c r="AQ35" s="314"/>
      <c r="AR35" s="314"/>
      <c r="AS35" s="314"/>
      <c r="AT35" s="314"/>
      <c r="AU35" s="314"/>
      <c r="AV35" s="314"/>
      <c r="AW35" s="314"/>
      <c r="AX35" s="314"/>
      <c r="AY35" s="314"/>
      <c r="AZ35" s="314"/>
      <c r="BA35" s="314"/>
      <c r="BB35" s="314"/>
      <c r="BC35" s="314"/>
      <c r="BD35" s="314"/>
      <c r="BE35" s="314"/>
      <c r="BF35" s="314"/>
      <c r="BG35" s="314"/>
      <c r="BH35" s="314"/>
      <c r="BI35" s="314"/>
      <c r="BJ35" s="314"/>
      <c r="BK35" s="314"/>
      <c r="BL35" s="314"/>
      <c r="BM35" s="314"/>
      <c r="BN35" s="314"/>
      <c r="BO35" s="314"/>
      <c r="BP35" s="314"/>
      <c r="BQ35" s="314"/>
      <c r="BR35" s="314"/>
      <c r="BS35" s="314"/>
      <c r="BT35" s="314"/>
      <c r="BU35" s="314"/>
      <c r="BV35" s="314"/>
      <c r="BW35" s="314"/>
      <c r="BX35" s="314"/>
      <c r="BY35" s="314"/>
      <c r="BZ35" s="314"/>
      <c r="CA35" s="314"/>
      <c r="CB35" s="314"/>
      <c r="CC35" s="314"/>
      <c r="CD35" s="314"/>
      <c r="CE35" s="314"/>
      <c r="CF35" s="314"/>
      <c r="CG35" s="314"/>
      <c r="CH35" s="314"/>
      <c r="CI35" s="314"/>
      <c r="CJ35" s="314"/>
      <c r="CK35" s="314"/>
      <c r="CL35" s="314"/>
      <c r="CM35" s="314"/>
      <c r="CN35" s="314"/>
      <c r="CO35" s="314"/>
      <c r="CP35" s="314"/>
      <c r="CQ35" s="314"/>
      <c r="CR35" s="314"/>
      <c r="CS35" s="314"/>
      <c r="CT35" s="314"/>
      <c r="CU35" s="314"/>
      <c r="CV35" s="314"/>
      <c r="CW35" s="314"/>
      <c r="CX35" s="314"/>
      <c r="CY35" s="314"/>
      <c r="CZ35" s="314"/>
      <c r="DA35" s="314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</row>
    <row r="36" spans="1:121" ht="10.5" customHeight="1" x14ac:dyDescent="0.25"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</row>
    <row r="37" spans="1:121" ht="55.5" customHeight="1" x14ac:dyDescent="0.25">
      <c r="A37" s="321" t="s">
        <v>4</v>
      </c>
      <c r="B37" s="322"/>
      <c r="C37" s="322"/>
      <c r="D37" s="322"/>
      <c r="E37" s="322"/>
      <c r="F37" s="323"/>
      <c r="G37" s="321" t="s">
        <v>12</v>
      </c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322"/>
      <c r="BI37" s="322"/>
      <c r="BJ37" s="322"/>
      <c r="BK37" s="322"/>
      <c r="BL37" s="322"/>
      <c r="BM37" s="322"/>
      <c r="BN37" s="322"/>
      <c r="BO37" s="322"/>
      <c r="BP37" s="322"/>
      <c r="BQ37" s="322"/>
      <c r="BR37" s="322"/>
      <c r="BS37" s="322"/>
      <c r="BT37" s="322"/>
      <c r="BU37" s="322"/>
      <c r="BV37" s="323"/>
      <c r="BW37" s="321" t="s">
        <v>13</v>
      </c>
      <c r="BX37" s="322"/>
      <c r="BY37" s="322"/>
      <c r="BZ37" s="322"/>
      <c r="CA37" s="322"/>
      <c r="CB37" s="322"/>
      <c r="CC37" s="322"/>
      <c r="CD37" s="322"/>
      <c r="CE37" s="322"/>
      <c r="CF37" s="322"/>
      <c r="CG37" s="322"/>
      <c r="CH37" s="322"/>
      <c r="CI37" s="322"/>
      <c r="CJ37" s="322"/>
      <c r="CK37" s="322"/>
      <c r="CL37" s="323"/>
      <c r="CM37" s="321" t="s">
        <v>14</v>
      </c>
      <c r="CN37" s="322"/>
      <c r="CO37" s="322"/>
      <c r="CP37" s="322"/>
      <c r="CQ37" s="322"/>
      <c r="CR37" s="322"/>
      <c r="CS37" s="322"/>
      <c r="CT37" s="322"/>
      <c r="CU37" s="322"/>
      <c r="CV37" s="322"/>
      <c r="CW37" s="322"/>
      <c r="CX37" s="322"/>
      <c r="CY37" s="322"/>
      <c r="CZ37" s="322"/>
      <c r="DA37" s="323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</row>
    <row r="38" spans="1:121" s="22" customFormat="1" ht="12.75" x14ac:dyDescent="0.2">
      <c r="A38" s="324">
        <v>1</v>
      </c>
      <c r="B38" s="325"/>
      <c r="C38" s="325"/>
      <c r="D38" s="325"/>
      <c r="E38" s="325"/>
      <c r="F38" s="326"/>
      <c r="G38" s="324">
        <v>2</v>
      </c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5"/>
      <c r="BS38" s="325"/>
      <c r="BT38" s="325"/>
      <c r="BU38" s="325"/>
      <c r="BV38" s="326"/>
      <c r="BW38" s="324">
        <v>3</v>
      </c>
      <c r="BX38" s="325"/>
      <c r="BY38" s="325"/>
      <c r="BZ38" s="325"/>
      <c r="CA38" s="325"/>
      <c r="CB38" s="325"/>
      <c r="CC38" s="325"/>
      <c r="CD38" s="325"/>
      <c r="CE38" s="325"/>
      <c r="CF38" s="325"/>
      <c r="CG38" s="325"/>
      <c r="CH38" s="325"/>
      <c r="CI38" s="325"/>
      <c r="CJ38" s="325"/>
      <c r="CK38" s="325"/>
      <c r="CL38" s="326"/>
      <c r="CM38" s="324">
        <v>4</v>
      </c>
      <c r="CN38" s="325"/>
      <c r="CO38" s="325"/>
      <c r="CP38" s="325"/>
      <c r="CQ38" s="325"/>
      <c r="CR38" s="325"/>
      <c r="CS38" s="325"/>
      <c r="CT38" s="325"/>
      <c r="CU38" s="325"/>
      <c r="CV38" s="325"/>
      <c r="CW38" s="325"/>
      <c r="CX38" s="325"/>
      <c r="CY38" s="325"/>
      <c r="CZ38" s="325"/>
      <c r="DA38" s="326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</row>
    <row r="39" spans="1:121" ht="15" customHeight="1" x14ac:dyDescent="0.25">
      <c r="A39" s="280" t="s">
        <v>15</v>
      </c>
      <c r="B39" s="281"/>
      <c r="C39" s="281"/>
      <c r="D39" s="281"/>
      <c r="E39" s="281"/>
      <c r="F39" s="282"/>
      <c r="G39" s="74"/>
      <c r="H39" s="284" t="s">
        <v>16</v>
      </c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284"/>
      <c r="AI39" s="284"/>
      <c r="AJ39" s="284"/>
      <c r="AK39" s="284"/>
      <c r="AL39" s="284"/>
      <c r="AM39" s="284"/>
      <c r="AN39" s="284"/>
      <c r="AO39" s="284"/>
      <c r="AP39" s="284"/>
      <c r="AQ39" s="284"/>
      <c r="AR39" s="284"/>
      <c r="AS39" s="284"/>
      <c r="AT39" s="284"/>
      <c r="AU39" s="284"/>
      <c r="AV39" s="284"/>
      <c r="AW39" s="284"/>
      <c r="AX39" s="284"/>
      <c r="AY39" s="284"/>
      <c r="AZ39" s="284"/>
      <c r="BA39" s="284"/>
      <c r="BB39" s="284"/>
      <c r="BC39" s="284"/>
      <c r="BD39" s="284"/>
      <c r="BE39" s="284"/>
      <c r="BF39" s="284"/>
      <c r="BG39" s="284"/>
      <c r="BH39" s="284"/>
      <c r="BI39" s="284"/>
      <c r="BJ39" s="284"/>
      <c r="BK39" s="284"/>
      <c r="BL39" s="284"/>
      <c r="BM39" s="284"/>
      <c r="BN39" s="284"/>
      <c r="BO39" s="284"/>
      <c r="BP39" s="284"/>
      <c r="BQ39" s="284"/>
      <c r="BR39" s="284"/>
      <c r="BS39" s="284"/>
      <c r="BT39" s="284"/>
      <c r="BU39" s="284"/>
      <c r="BV39" s="285"/>
      <c r="BW39" s="268" t="s">
        <v>11</v>
      </c>
      <c r="BX39" s="268"/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78">
        <f>CM40+CM42+CM43</f>
        <v>13244000</v>
      </c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</row>
    <row r="40" spans="1:121" s="22" customFormat="1" ht="12.75" customHeight="1" x14ac:dyDescent="0.2">
      <c r="A40" s="327" t="s">
        <v>17</v>
      </c>
      <c r="B40" s="328"/>
      <c r="C40" s="328"/>
      <c r="D40" s="328"/>
      <c r="E40" s="328"/>
      <c r="F40" s="329"/>
      <c r="G40" s="75"/>
      <c r="H40" s="333" t="s">
        <v>1</v>
      </c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333"/>
      <c r="BI40" s="333"/>
      <c r="BJ40" s="333"/>
      <c r="BK40" s="333"/>
      <c r="BL40" s="333"/>
      <c r="BM40" s="333"/>
      <c r="BN40" s="333"/>
      <c r="BO40" s="333"/>
      <c r="BP40" s="333"/>
      <c r="BQ40" s="333"/>
      <c r="BR40" s="333"/>
      <c r="BS40" s="333"/>
      <c r="BT40" s="333"/>
      <c r="BU40" s="333"/>
      <c r="BV40" s="334"/>
      <c r="BW40" s="335">
        <v>60200000</v>
      </c>
      <c r="BX40" s="336"/>
      <c r="BY40" s="336"/>
      <c r="BZ40" s="336"/>
      <c r="CA40" s="336"/>
      <c r="CB40" s="336"/>
      <c r="CC40" s="336"/>
      <c r="CD40" s="336"/>
      <c r="CE40" s="336"/>
      <c r="CF40" s="336"/>
      <c r="CG40" s="336"/>
      <c r="CH40" s="336"/>
      <c r="CI40" s="336"/>
      <c r="CJ40" s="336"/>
      <c r="CK40" s="336"/>
      <c r="CL40" s="337"/>
      <c r="CM40" s="341">
        <f>BW40*0.22</f>
        <v>13244000</v>
      </c>
      <c r="CN40" s="342"/>
      <c r="CO40" s="342"/>
      <c r="CP40" s="342"/>
      <c r="CQ40" s="342"/>
      <c r="CR40" s="342"/>
      <c r="CS40" s="342"/>
      <c r="CT40" s="342"/>
      <c r="CU40" s="342"/>
      <c r="CV40" s="342"/>
      <c r="CW40" s="342"/>
      <c r="CX40" s="342"/>
      <c r="CY40" s="342"/>
      <c r="CZ40" s="342"/>
      <c r="DA40" s="34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</row>
    <row r="41" spans="1:121" s="22" customFormat="1" ht="12.75" customHeight="1" x14ac:dyDescent="0.2">
      <c r="A41" s="330"/>
      <c r="B41" s="331"/>
      <c r="C41" s="331"/>
      <c r="D41" s="331"/>
      <c r="E41" s="331"/>
      <c r="F41" s="332"/>
      <c r="G41" s="76"/>
      <c r="H41" s="347" t="s">
        <v>18</v>
      </c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7"/>
      <c r="Z41" s="347"/>
      <c r="AA41" s="347"/>
      <c r="AB41" s="347"/>
      <c r="AC41" s="347"/>
      <c r="AD41" s="347"/>
      <c r="AE41" s="347"/>
      <c r="AF41" s="347"/>
      <c r="AG41" s="347"/>
      <c r="AH41" s="347"/>
      <c r="AI41" s="347"/>
      <c r="AJ41" s="347"/>
      <c r="AK41" s="347"/>
      <c r="AL41" s="347"/>
      <c r="AM41" s="347"/>
      <c r="AN41" s="347"/>
      <c r="AO41" s="347"/>
      <c r="AP41" s="347"/>
      <c r="AQ41" s="347"/>
      <c r="AR41" s="347"/>
      <c r="AS41" s="347"/>
      <c r="AT41" s="347"/>
      <c r="AU41" s="347"/>
      <c r="AV41" s="347"/>
      <c r="AW41" s="347"/>
      <c r="AX41" s="347"/>
      <c r="AY41" s="347"/>
      <c r="AZ41" s="347"/>
      <c r="BA41" s="347"/>
      <c r="BB41" s="347"/>
      <c r="BC41" s="347"/>
      <c r="BD41" s="347"/>
      <c r="BE41" s="347"/>
      <c r="BF41" s="347"/>
      <c r="BG41" s="347"/>
      <c r="BH41" s="347"/>
      <c r="BI41" s="347"/>
      <c r="BJ41" s="347"/>
      <c r="BK41" s="347"/>
      <c r="BL41" s="347"/>
      <c r="BM41" s="347"/>
      <c r="BN41" s="347"/>
      <c r="BO41" s="347"/>
      <c r="BP41" s="347"/>
      <c r="BQ41" s="347"/>
      <c r="BR41" s="347"/>
      <c r="BS41" s="347"/>
      <c r="BT41" s="347"/>
      <c r="BU41" s="347"/>
      <c r="BV41" s="348"/>
      <c r="BW41" s="338"/>
      <c r="BX41" s="339"/>
      <c r="BY41" s="339"/>
      <c r="BZ41" s="339"/>
      <c r="CA41" s="339"/>
      <c r="CB41" s="339"/>
      <c r="CC41" s="339"/>
      <c r="CD41" s="339"/>
      <c r="CE41" s="339"/>
      <c r="CF41" s="339"/>
      <c r="CG41" s="339"/>
      <c r="CH41" s="339"/>
      <c r="CI41" s="339"/>
      <c r="CJ41" s="339"/>
      <c r="CK41" s="339"/>
      <c r="CL41" s="340"/>
      <c r="CM41" s="344"/>
      <c r="CN41" s="345"/>
      <c r="CO41" s="345"/>
      <c r="CP41" s="345"/>
      <c r="CQ41" s="345"/>
      <c r="CR41" s="345"/>
      <c r="CS41" s="345"/>
      <c r="CT41" s="345"/>
      <c r="CU41" s="345"/>
      <c r="CV41" s="345"/>
      <c r="CW41" s="345"/>
      <c r="CX41" s="345"/>
      <c r="CY41" s="345"/>
      <c r="CZ41" s="345"/>
      <c r="DA41" s="346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</row>
    <row r="42" spans="1:121" s="22" customFormat="1" ht="13.5" customHeight="1" x14ac:dyDescent="0.2">
      <c r="A42" s="280" t="s">
        <v>19</v>
      </c>
      <c r="B42" s="281"/>
      <c r="C42" s="281"/>
      <c r="D42" s="281"/>
      <c r="E42" s="281"/>
      <c r="F42" s="282"/>
      <c r="G42" s="74"/>
      <c r="H42" s="349" t="s">
        <v>20</v>
      </c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49"/>
      <c r="AL42" s="349"/>
      <c r="AM42" s="349"/>
      <c r="AN42" s="349"/>
      <c r="AO42" s="349"/>
      <c r="AP42" s="349"/>
      <c r="AQ42" s="349"/>
      <c r="AR42" s="349"/>
      <c r="AS42" s="349"/>
      <c r="AT42" s="349"/>
      <c r="AU42" s="349"/>
      <c r="AV42" s="349"/>
      <c r="AW42" s="349"/>
      <c r="AX42" s="349"/>
      <c r="AY42" s="349"/>
      <c r="AZ42" s="349"/>
      <c r="BA42" s="349"/>
      <c r="BB42" s="349"/>
      <c r="BC42" s="349"/>
      <c r="BD42" s="349"/>
      <c r="BE42" s="349"/>
      <c r="BF42" s="349"/>
      <c r="BG42" s="349"/>
      <c r="BH42" s="349"/>
      <c r="BI42" s="349"/>
      <c r="BJ42" s="349"/>
      <c r="BK42" s="349"/>
      <c r="BL42" s="349"/>
      <c r="BM42" s="349"/>
      <c r="BN42" s="349"/>
      <c r="BO42" s="349"/>
      <c r="BP42" s="349"/>
      <c r="BQ42" s="349"/>
      <c r="BR42" s="349"/>
      <c r="BS42" s="349"/>
      <c r="BT42" s="349"/>
      <c r="BU42" s="349"/>
      <c r="BV42" s="350"/>
      <c r="BW42" s="268">
        <v>0</v>
      </c>
      <c r="BX42" s="268"/>
      <c r="BY42" s="268"/>
      <c r="BZ42" s="268"/>
      <c r="CA42" s="268"/>
      <c r="CB42" s="268"/>
      <c r="CC42" s="268"/>
      <c r="CD42" s="268"/>
      <c r="CE42" s="268"/>
      <c r="CF42" s="268"/>
      <c r="CG42" s="268"/>
      <c r="CH42" s="268"/>
      <c r="CI42" s="268"/>
      <c r="CJ42" s="268"/>
      <c r="CK42" s="268"/>
      <c r="CL42" s="268"/>
      <c r="CM42" s="278">
        <f>BW42*0.1</f>
        <v>0</v>
      </c>
      <c r="CN42" s="278"/>
      <c r="CO42" s="278"/>
      <c r="CP42" s="278"/>
      <c r="CQ42" s="278"/>
      <c r="CR42" s="278"/>
      <c r="CS42" s="278"/>
      <c r="CT42" s="278"/>
      <c r="CU42" s="278"/>
      <c r="CV42" s="278"/>
      <c r="CW42" s="278"/>
      <c r="CX42" s="278"/>
      <c r="CY42" s="278"/>
      <c r="CZ42" s="278"/>
      <c r="DA42" s="278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</row>
    <row r="43" spans="1:121" s="22" customFormat="1" ht="26.25" customHeight="1" x14ac:dyDescent="0.2">
      <c r="A43" s="280" t="s">
        <v>21</v>
      </c>
      <c r="B43" s="281"/>
      <c r="C43" s="281"/>
      <c r="D43" s="281"/>
      <c r="E43" s="281"/>
      <c r="F43" s="282"/>
      <c r="G43" s="74"/>
      <c r="H43" s="349" t="s">
        <v>22</v>
      </c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49"/>
      <c r="AL43" s="349"/>
      <c r="AM43" s="349"/>
      <c r="AN43" s="349"/>
      <c r="AO43" s="349"/>
      <c r="AP43" s="349"/>
      <c r="AQ43" s="349"/>
      <c r="AR43" s="349"/>
      <c r="AS43" s="349"/>
      <c r="AT43" s="349"/>
      <c r="AU43" s="349"/>
      <c r="AV43" s="349"/>
      <c r="AW43" s="349"/>
      <c r="AX43" s="349"/>
      <c r="AY43" s="349"/>
      <c r="AZ43" s="349"/>
      <c r="BA43" s="349"/>
      <c r="BB43" s="349"/>
      <c r="BC43" s="349"/>
      <c r="BD43" s="349"/>
      <c r="BE43" s="349"/>
      <c r="BF43" s="349"/>
      <c r="BG43" s="349"/>
      <c r="BH43" s="349"/>
      <c r="BI43" s="349"/>
      <c r="BJ43" s="349"/>
      <c r="BK43" s="349"/>
      <c r="BL43" s="349"/>
      <c r="BM43" s="349"/>
      <c r="BN43" s="349"/>
      <c r="BO43" s="349"/>
      <c r="BP43" s="349"/>
      <c r="BQ43" s="349"/>
      <c r="BR43" s="349"/>
      <c r="BS43" s="349"/>
      <c r="BT43" s="349"/>
      <c r="BU43" s="349"/>
      <c r="BV43" s="350"/>
      <c r="BW43" s="268">
        <v>0</v>
      </c>
      <c r="BX43" s="268"/>
      <c r="BY43" s="268"/>
      <c r="BZ43" s="268"/>
      <c r="CA43" s="268"/>
      <c r="CB43" s="268"/>
      <c r="CC43" s="268"/>
      <c r="CD43" s="268"/>
      <c r="CE43" s="268"/>
      <c r="CF43" s="268"/>
      <c r="CG43" s="268"/>
      <c r="CH43" s="268"/>
      <c r="CI43" s="268"/>
      <c r="CJ43" s="268"/>
      <c r="CK43" s="268"/>
      <c r="CL43" s="268"/>
      <c r="CM43" s="278">
        <v>0</v>
      </c>
      <c r="CN43" s="278"/>
      <c r="CO43" s="278"/>
      <c r="CP43" s="278"/>
      <c r="CQ43" s="278"/>
      <c r="CR43" s="278"/>
      <c r="CS43" s="278"/>
      <c r="CT43" s="278"/>
      <c r="CU43" s="278"/>
      <c r="CV43" s="278"/>
      <c r="CW43" s="278"/>
      <c r="CX43" s="278"/>
      <c r="CY43" s="278"/>
      <c r="CZ43" s="278"/>
      <c r="DA43" s="278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</row>
    <row r="44" spans="1:121" s="22" customFormat="1" ht="26.25" customHeight="1" x14ac:dyDescent="0.2">
      <c r="A44" s="280" t="s">
        <v>23</v>
      </c>
      <c r="B44" s="281"/>
      <c r="C44" s="281"/>
      <c r="D44" s="281"/>
      <c r="E44" s="281"/>
      <c r="F44" s="282"/>
      <c r="G44" s="74"/>
      <c r="H44" s="284" t="s">
        <v>24</v>
      </c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284"/>
      <c r="AM44" s="284"/>
      <c r="AN44" s="284"/>
      <c r="AO44" s="284"/>
      <c r="AP44" s="284"/>
      <c r="AQ44" s="284"/>
      <c r="AR44" s="284"/>
      <c r="AS44" s="284"/>
      <c r="AT44" s="284"/>
      <c r="AU44" s="284"/>
      <c r="AV44" s="284"/>
      <c r="AW44" s="284"/>
      <c r="AX44" s="284"/>
      <c r="AY44" s="284"/>
      <c r="AZ44" s="284"/>
      <c r="BA44" s="284"/>
      <c r="BB44" s="284"/>
      <c r="BC44" s="284"/>
      <c r="BD44" s="284"/>
      <c r="BE44" s="284"/>
      <c r="BF44" s="284"/>
      <c r="BG44" s="284"/>
      <c r="BH44" s="284"/>
      <c r="BI44" s="284"/>
      <c r="BJ44" s="284"/>
      <c r="BK44" s="284"/>
      <c r="BL44" s="284"/>
      <c r="BM44" s="284"/>
      <c r="BN44" s="284"/>
      <c r="BO44" s="284"/>
      <c r="BP44" s="284"/>
      <c r="BQ44" s="284"/>
      <c r="BR44" s="284"/>
      <c r="BS44" s="284"/>
      <c r="BT44" s="284"/>
      <c r="BU44" s="284"/>
      <c r="BV44" s="285"/>
      <c r="BW44" s="268" t="s">
        <v>11</v>
      </c>
      <c r="BX44" s="268"/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268"/>
      <c r="CK44" s="268"/>
      <c r="CL44" s="268"/>
      <c r="CM44" s="278">
        <f>CM45+CM47+CM48+CM49+CM50+CM51</f>
        <v>1866200</v>
      </c>
      <c r="CN44" s="278"/>
      <c r="CO44" s="278"/>
      <c r="CP44" s="278"/>
      <c r="CQ44" s="278"/>
      <c r="CR44" s="278"/>
      <c r="CS44" s="278"/>
      <c r="CT44" s="278"/>
      <c r="CU44" s="278"/>
      <c r="CV44" s="278"/>
      <c r="CW44" s="278"/>
      <c r="CX44" s="278"/>
      <c r="CY44" s="278"/>
      <c r="CZ44" s="278"/>
      <c r="DA44" s="278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</row>
    <row r="45" spans="1:121" s="22" customFormat="1" ht="12.75" customHeight="1" x14ac:dyDescent="0.2">
      <c r="A45" s="327" t="s">
        <v>25</v>
      </c>
      <c r="B45" s="328"/>
      <c r="C45" s="328"/>
      <c r="D45" s="328"/>
      <c r="E45" s="328"/>
      <c r="F45" s="329"/>
      <c r="G45" s="75"/>
      <c r="H45" s="333" t="s">
        <v>1</v>
      </c>
      <c r="I45" s="333"/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33"/>
      <c r="AK45" s="333"/>
      <c r="AL45" s="333"/>
      <c r="AM45" s="333"/>
      <c r="AN45" s="333"/>
      <c r="AO45" s="333"/>
      <c r="AP45" s="333"/>
      <c r="AQ45" s="333"/>
      <c r="AR45" s="333"/>
      <c r="AS45" s="333"/>
      <c r="AT45" s="333"/>
      <c r="AU45" s="333"/>
      <c r="AV45" s="333"/>
      <c r="AW45" s="333"/>
      <c r="AX45" s="333"/>
      <c r="AY45" s="333"/>
      <c r="AZ45" s="333"/>
      <c r="BA45" s="333"/>
      <c r="BB45" s="333"/>
      <c r="BC45" s="333"/>
      <c r="BD45" s="333"/>
      <c r="BE45" s="333"/>
      <c r="BF45" s="333"/>
      <c r="BG45" s="333"/>
      <c r="BH45" s="333"/>
      <c r="BI45" s="333"/>
      <c r="BJ45" s="333"/>
      <c r="BK45" s="333"/>
      <c r="BL45" s="333"/>
      <c r="BM45" s="333"/>
      <c r="BN45" s="333"/>
      <c r="BO45" s="333"/>
      <c r="BP45" s="333"/>
      <c r="BQ45" s="333"/>
      <c r="BR45" s="333"/>
      <c r="BS45" s="333"/>
      <c r="BT45" s="333"/>
      <c r="BU45" s="333"/>
      <c r="BV45" s="334"/>
      <c r="BW45" s="335">
        <v>60200000</v>
      </c>
      <c r="BX45" s="336"/>
      <c r="BY45" s="336"/>
      <c r="BZ45" s="336"/>
      <c r="CA45" s="336"/>
      <c r="CB45" s="336"/>
      <c r="CC45" s="336"/>
      <c r="CD45" s="336"/>
      <c r="CE45" s="336"/>
      <c r="CF45" s="336"/>
      <c r="CG45" s="336"/>
      <c r="CH45" s="336"/>
      <c r="CI45" s="336"/>
      <c r="CJ45" s="336"/>
      <c r="CK45" s="336"/>
      <c r="CL45" s="337"/>
      <c r="CM45" s="341">
        <f>BW45*0.029</f>
        <v>1745800</v>
      </c>
      <c r="CN45" s="342"/>
      <c r="CO45" s="342"/>
      <c r="CP45" s="342"/>
      <c r="CQ45" s="342"/>
      <c r="CR45" s="342"/>
      <c r="CS45" s="342"/>
      <c r="CT45" s="342"/>
      <c r="CU45" s="342"/>
      <c r="CV45" s="342"/>
      <c r="CW45" s="342"/>
      <c r="CX45" s="342"/>
      <c r="CY45" s="342"/>
      <c r="CZ45" s="342"/>
      <c r="DA45" s="34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</row>
    <row r="46" spans="1:121" s="22" customFormat="1" ht="25.5" customHeight="1" x14ac:dyDescent="0.2">
      <c r="A46" s="330"/>
      <c r="B46" s="331"/>
      <c r="C46" s="331"/>
      <c r="D46" s="331"/>
      <c r="E46" s="331"/>
      <c r="F46" s="332"/>
      <c r="G46" s="76"/>
      <c r="H46" s="347" t="s">
        <v>26</v>
      </c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7"/>
      <c r="Z46" s="347"/>
      <c r="AA46" s="347"/>
      <c r="AB46" s="347"/>
      <c r="AC46" s="347"/>
      <c r="AD46" s="347"/>
      <c r="AE46" s="347"/>
      <c r="AF46" s="347"/>
      <c r="AG46" s="347"/>
      <c r="AH46" s="347"/>
      <c r="AI46" s="347"/>
      <c r="AJ46" s="347"/>
      <c r="AK46" s="347"/>
      <c r="AL46" s="347"/>
      <c r="AM46" s="347"/>
      <c r="AN46" s="347"/>
      <c r="AO46" s="347"/>
      <c r="AP46" s="347"/>
      <c r="AQ46" s="347"/>
      <c r="AR46" s="347"/>
      <c r="AS46" s="347"/>
      <c r="AT46" s="347"/>
      <c r="AU46" s="347"/>
      <c r="AV46" s="347"/>
      <c r="AW46" s="347"/>
      <c r="AX46" s="347"/>
      <c r="AY46" s="347"/>
      <c r="AZ46" s="347"/>
      <c r="BA46" s="347"/>
      <c r="BB46" s="347"/>
      <c r="BC46" s="347"/>
      <c r="BD46" s="347"/>
      <c r="BE46" s="347"/>
      <c r="BF46" s="347"/>
      <c r="BG46" s="347"/>
      <c r="BH46" s="347"/>
      <c r="BI46" s="347"/>
      <c r="BJ46" s="347"/>
      <c r="BK46" s="347"/>
      <c r="BL46" s="347"/>
      <c r="BM46" s="347"/>
      <c r="BN46" s="347"/>
      <c r="BO46" s="347"/>
      <c r="BP46" s="347"/>
      <c r="BQ46" s="347"/>
      <c r="BR46" s="347"/>
      <c r="BS46" s="347"/>
      <c r="BT46" s="347"/>
      <c r="BU46" s="347"/>
      <c r="BV46" s="348"/>
      <c r="BW46" s="338"/>
      <c r="BX46" s="339"/>
      <c r="BY46" s="339"/>
      <c r="BZ46" s="339"/>
      <c r="CA46" s="339"/>
      <c r="CB46" s="339"/>
      <c r="CC46" s="339"/>
      <c r="CD46" s="339"/>
      <c r="CE46" s="339"/>
      <c r="CF46" s="339"/>
      <c r="CG46" s="339"/>
      <c r="CH46" s="339"/>
      <c r="CI46" s="339"/>
      <c r="CJ46" s="339"/>
      <c r="CK46" s="339"/>
      <c r="CL46" s="340"/>
      <c r="CM46" s="344"/>
      <c r="CN46" s="345"/>
      <c r="CO46" s="345"/>
      <c r="CP46" s="345"/>
      <c r="CQ46" s="345"/>
      <c r="CR46" s="345"/>
      <c r="CS46" s="345"/>
      <c r="CT46" s="345"/>
      <c r="CU46" s="345"/>
      <c r="CV46" s="345"/>
      <c r="CW46" s="345"/>
      <c r="CX46" s="345"/>
      <c r="CY46" s="345"/>
      <c r="CZ46" s="345"/>
      <c r="DA46" s="346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</row>
    <row r="47" spans="1:121" s="22" customFormat="1" ht="26.25" customHeight="1" x14ac:dyDescent="0.2">
      <c r="A47" s="280" t="s">
        <v>27</v>
      </c>
      <c r="B47" s="281"/>
      <c r="C47" s="281"/>
      <c r="D47" s="281"/>
      <c r="E47" s="281"/>
      <c r="F47" s="282"/>
      <c r="G47" s="74"/>
      <c r="H47" s="349" t="s">
        <v>28</v>
      </c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  <c r="BF47" s="349"/>
      <c r="BG47" s="349"/>
      <c r="BH47" s="349"/>
      <c r="BI47" s="349"/>
      <c r="BJ47" s="349"/>
      <c r="BK47" s="349"/>
      <c r="BL47" s="349"/>
      <c r="BM47" s="349"/>
      <c r="BN47" s="349"/>
      <c r="BO47" s="349"/>
      <c r="BP47" s="349"/>
      <c r="BQ47" s="349"/>
      <c r="BR47" s="349"/>
      <c r="BS47" s="349"/>
      <c r="BT47" s="349"/>
      <c r="BU47" s="349"/>
      <c r="BV47" s="350"/>
      <c r="BW47" s="268">
        <v>0</v>
      </c>
      <c r="BX47" s="268"/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  <c r="CK47" s="268"/>
      <c r="CL47" s="268"/>
      <c r="CM47" s="278">
        <v>0</v>
      </c>
      <c r="CN47" s="278"/>
      <c r="CO47" s="278"/>
      <c r="CP47" s="278"/>
      <c r="CQ47" s="278"/>
      <c r="CR47" s="278"/>
      <c r="CS47" s="278"/>
      <c r="CT47" s="278"/>
      <c r="CU47" s="278"/>
      <c r="CV47" s="278"/>
      <c r="CW47" s="278"/>
      <c r="CX47" s="278"/>
      <c r="CY47" s="278"/>
      <c r="CZ47" s="278"/>
      <c r="DA47" s="278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</row>
    <row r="48" spans="1:121" s="22" customFormat="1" ht="27" customHeight="1" x14ac:dyDescent="0.2">
      <c r="A48" s="280" t="s">
        <v>29</v>
      </c>
      <c r="B48" s="281"/>
      <c r="C48" s="281"/>
      <c r="D48" s="281"/>
      <c r="E48" s="281"/>
      <c r="F48" s="282"/>
      <c r="G48" s="74"/>
      <c r="H48" s="349" t="s">
        <v>30</v>
      </c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49"/>
      <c r="AL48" s="349"/>
      <c r="AM48" s="349"/>
      <c r="AN48" s="349"/>
      <c r="AO48" s="349"/>
      <c r="AP48" s="349"/>
      <c r="AQ48" s="349"/>
      <c r="AR48" s="349"/>
      <c r="AS48" s="349"/>
      <c r="AT48" s="349"/>
      <c r="AU48" s="349"/>
      <c r="AV48" s="349"/>
      <c r="AW48" s="349"/>
      <c r="AX48" s="349"/>
      <c r="AY48" s="349"/>
      <c r="AZ48" s="349"/>
      <c r="BA48" s="349"/>
      <c r="BB48" s="349"/>
      <c r="BC48" s="349"/>
      <c r="BD48" s="349"/>
      <c r="BE48" s="349"/>
      <c r="BF48" s="349"/>
      <c r="BG48" s="349"/>
      <c r="BH48" s="349"/>
      <c r="BI48" s="349"/>
      <c r="BJ48" s="349"/>
      <c r="BK48" s="349"/>
      <c r="BL48" s="349"/>
      <c r="BM48" s="349"/>
      <c r="BN48" s="349"/>
      <c r="BO48" s="349"/>
      <c r="BP48" s="349"/>
      <c r="BQ48" s="349"/>
      <c r="BR48" s="349"/>
      <c r="BS48" s="349"/>
      <c r="BT48" s="349"/>
      <c r="BU48" s="349"/>
      <c r="BV48" s="350"/>
      <c r="BW48" s="268">
        <v>60200000</v>
      </c>
      <c r="BX48" s="268"/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78">
        <f>BW48*0.002</f>
        <v>120400</v>
      </c>
      <c r="CN48" s="278"/>
      <c r="CO48" s="278"/>
      <c r="CP48" s="278"/>
      <c r="CQ48" s="278"/>
      <c r="CR48" s="278"/>
      <c r="CS48" s="278"/>
      <c r="CT48" s="278"/>
      <c r="CU48" s="278"/>
      <c r="CV48" s="278"/>
      <c r="CW48" s="278"/>
      <c r="CX48" s="278"/>
      <c r="CY48" s="278"/>
      <c r="CZ48" s="278"/>
      <c r="DA48" s="278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</row>
    <row r="49" spans="1:121" s="22" customFormat="1" ht="27" customHeight="1" x14ac:dyDescent="0.2">
      <c r="A49" s="280" t="s">
        <v>31</v>
      </c>
      <c r="B49" s="281"/>
      <c r="C49" s="281"/>
      <c r="D49" s="281"/>
      <c r="E49" s="281"/>
      <c r="F49" s="282"/>
      <c r="G49" s="74"/>
      <c r="H49" s="349" t="s">
        <v>32</v>
      </c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49"/>
      <c r="AQ49" s="349"/>
      <c r="AR49" s="349"/>
      <c r="AS49" s="349"/>
      <c r="AT49" s="349"/>
      <c r="AU49" s="349"/>
      <c r="AV49" s="349"/>
      <c r="AW49" s="349"/>
      <c r="AX49" s="349"/>
      <c r="AY49" s="349"/>
      <c r="AZ49" s="349"/>
      <c r="BA49" s="349"/>
      <c r="BB49" s="349"/>
      <c r="BC49" s="349"/>
      <c r="BD49" s="349"/>
      <c r="BE49" s="349"/>
      <c r="BF49" s="349"/>
      <c r="BG49" s="349"/>
      <c r="BH49" s="349"/>
      <c r="BI49" s="349"/>
      <c r="BJ49" s="349"/>
      <c r="BK49" s="349"/>
      <c r="BL49" s="349"/>
      <c r="BM49" s="349"/>
      <c r="BN49" s="349"/>
      <c r="BO49" s="349"/>
      <c r="BP49" s="349"/>
      <c r="BQ49" s="349"/>
      <c r="BR49" s="349"/>
      <c r="BS49" s="349"/>
      <c r="BT49" s="349"/>
      <c r="BU49" s="349"/>
      <c r="BV49" s="350"/>
      <c r="BW49" s="268">
        <v>0</v>
      </c>
      <c r="BX49" s="268"/>
      <c r="BY49" s="268"/>
      <c r="BZ49" s="268"/>
      <c r="CA49" s="268"/>
      <c r="CB49" s="268"/>
      <c r="CC49" s="268"/>
      <c r="CD49" s="268"/>
      <c r="CE49" s="268"/>
      <c r="CF49" s="268"/>
      <c r="CG49" s="268"/>
      <c r="CH49" s="268"/>
      <c r="CI49" s="268"/>
      <c r="CJ49" s="268"/>
      <c r="CK49" s="268"/>
      <c r="CL49" s="268"/>
      <c r="CM49" s="278">
        <v>0</v>
      </c>
      <c r="CN49" s="278"/>
      <c r="CO49" s="278"/>
      <c r="CP49" s="278"/>
      <c r="CQ49" s="278"/>
      <c r="CR49" s="278"/>
      <c r="CS49" s="278"/>
      <c r="CT49" s="278"/>
      <c r="CU49" s="278"/>
      <c r="CV49" s="278"/>
      <c r="CW49" s="278"/>
      <c r="CX49" s="278"/>
      <c r="CY49" s="278"/>
      <c r="CZ49" s="278"/>
      <c r="DA49" s="278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</row>
    <row r="50" spans="1:121" s="22" customFormat="1" ht="27" customHeight="1" x14ac:dyDescent="0.2">
      <c r="A50" s="280" t="s">
        <v>33</v>
      </c>
      <c r="B50" s="281"/>
      <c r="C50" s="281"/>
      <c r="D50" s="281"/>
      <c r="E50" s="281"/>
      <c r="F50" s="282"/>
      <c r="G50" s="74"/>
      <c r="H50" s="349" t="s">
        <v>32</v>
      </c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49"/>
      <c r="BC50" s="349"/>
      <c r="BD50" s="349"/>
      <c r="BE50" s="349"/>
      <c r="BF50" s="349"/>
      <c r="BG50" s="349"/>
      <c r="BH50" s="349"/>
      <c r="BI50" s="349"/>
      <c r="BJ50" s="349"/>
      <c r="BK50" s="349"/>
      <c r="BL50" s="349"/>
      <c r="BM50" s="349"/>
      <c r="BN50" s="349"/>
      <c r="BO50" s="349"/>
      <c r="BP50" s="349"/>
      <c r="BQ50" s="349"/>
      <c r="BR50" s="349"/>
      <c r="BS50" s="349"/>
      <c r="BT50" s="349"/>
      <c r="BU50" s="349"/>
      <c r="BV50" s="350"/>
      <c r="BW50" s="268">
        <v>0</v>
      </c>
      <c r="BX50" s="268"/>
      <c r="BY50" s="268"/>
      <c r="BZ50" s="268"/>
      <c r="CA50" s="268"/>
      <c r="CB50" s="268"/>
      <c r="CC50" s="268"/>
      <c r="CD50" s="268"/>
      <c r="CE50" s="268"/>
      <c r="CF50" s="268"/>
      <c r="CG50" s="268"/>
      <c r="CH50" s="268"/>
      <c r="CI50" s="268"/>
      <c r="CJ50" s="268"/>
      <c r="CK50" s="268"/>
      <c r="CL50" s="268"/>
      <c r="CM50" s="278">
        <v>0</v>
      </c>
      <c r="CN50" s="278"/>
      <c r="CO50" s="278"/>
      <c r="CP50" s="278"/>
      <c r="CQ50" s="278"/>
      <c r="CR50" s="278"/>
      <c r="CS50" s="278"/>
      <c r="CT50" s="278"/>
      <c r="CU50" s="278"/>
      <c r="CV50" s="278"/>
      <c r="CW50" s="278"/>
      <c r="CX50" s="278"/>
      <c r="CY50" s="278"/>
      <c r="CZ50" s="278"/>
      <c r="DA50" s="278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</row>
    <row r="51" spans="1:121" s="22" customFormat="1" ht="34.5" hidden="1" customHeight="1" x14ac:dyDescent="0.2">
      <c r="A51" s="280"/>
      <c r="B51" s="281"/>
      <c r="C51" s="281"/>
      <c r="D51" s="281"/>
      <c r="E51" s="281"/>
      <c r="F51" s="282"/>
      <c r="G51" s="76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284"/>
      <c r="AM51" s="284"/>
      <c r="AN51" s="284"/>
      <c r="AO51" s="284"/>
      <c r="AP51" s="284"/>
      <c r="AQ51" s="284"/>
      <c r="AR51" s="284"/>
      <c r="AS51" s="284"/>
      <c r="AT51" s="284"/>
      <c r="AU51" s="284"/>
      <c r="AV51" s="284"/>
      <c r="AW51" s="284"/>
      <c r="AX51" s="284"/>
      <c r="AY51" s="284"/>
      <c r="AZ51" s="284"/>
      <c r="BA51" s="284"/>
      <c r="BB51" s="284"/>
      <c r="BC51" s="284"/>
      <c r="BD51" s="284"/>
      <c r="BE51" s="284"/>
      <c r="BF51" s="284"/>
      <c r="BG51" s="284"/>
      <c r="BH51" s="284"/>
      <c r="BI51" s="284"/>
      <c r="BJ51" s="284"/>
      <c r="BK51" s="284"/>
      <c r="BL51" s="284"/>
      <c r="BM51" s="284"/>
      <c r="BN51" s="284"/>
      <c r="BO51" s="284"/>
      <c r="BP51" s="284"/>
      <c r="BQ51" s="284"/>
      <c r="BR51" s="284"/>
      <c r="BS51" s="284"/>
      <c r="BT51" s="284"/>
      <c r="BU51" s="284"/>
      <c r="BV51" s="285"/>
      <c r="BW51" s="268"/>
      <c r="BX51" s="268"/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78"/>
      <c r="CN51" s="278"/>
      <c r="CO51" s="278"/>
      <c r="CP51" s="278"/>
      <c r="CQ51" s="278"/>
      <c r="CR51" s="278"/>
      <c r="CS51" s="278"/>
      <c r="CT51" s="278"/>
      <c r="CU51" s="278"/>
      <c r="CV51" s="278"/>
      <c r="CW51" s="278"/>
      <c r="CX51" s="278"/>
      <c r="CY51" s="278"/>
      <c r="CZ51" s="278"/>
      <c r="DA51" s="278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</row>
    <row r="52" spans="1:121" s="22" customFormat="1" ht="26.25" customHeight="1" x14ac:dyDescent="0.2">
      <c r="A52" s="280" t="s">
        <v>34</v>
      </c>
      <c r="B52" s="281"/>
      <c r="C52" s="281"/>
      <c r="D52" s="281"/>
      <c r="E52" s="281"/>
      <c r="F52" s="282"/>
      <c r="G52" s="74"/>
      <c r="H52" s="284" t="s">
        <v>35</v>
      </c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  <c r="AG52" s="284"/>
      <c r="AH52" s="284"/>
      <c r="AI52" s="284"/>
      <c r="AJ52" s="284"/>
      <c r="AK52" s="284"/>
      <c r="AL52" s="284"/>
      <c r="AM52" s="284"/>
      <c r="AN52" s="284"/>
      <c r="AO52" s="284"/>
      <c r="AP52" s="284"/>
      <c r="AQ52" s="284"/>
      <c r="AR52" s="284"/>
      <c r="AS52" s="284"/>
      <c r="AT52" s="284"/>
      <c r="AU52" s="284"/>
      <c r="AV52" s="284"/>
      <c r="AW52" s="284"/>
      <c r="AX52" s="284"/>
      <c r="AY52" s="284"/>
      <c r="AZ52" s="284"/>
      <c r="BA52" s="284"/>
      <c r="BB52" s="284"/>
      <c r="BC52" s="284"/>
      <c r="BD52" s="284"/>
      <c r="BE52" s="284"/>
      <c r="BF52" s="284"/>
      <c r="BG52" s="284"/>
      <c r="BH52" s="284"/>
      <c r="BI52" s="284"/>
      <c r="BJ52" s="284"/>
      <c r="BK52" s="284"/>
      <c r="BL52" s="284"/>
      <c r="BM52" s="284"/>
      <c r="BN52" s="284"/>
      <c r="BO52" s="284"/>
      <c r="BP52" s="284"/>
      <c r="BQ52" s="284"/>
      <c r="BR52" s="284"/>
      <c r="BS52" s="284"/>
      <c r="BT52" s="284"/>
      <c r="BU52" s="284"/>
      <c r="BV52" s="285"/>
      <c r="BW52" s="268">
        <v>60200000</v>
      </c>
      <c r="BX52" s="268"/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78">
        <f>BW52*0.051</f>
        <v>3070200</v>
      </c>
      <c r="CN52" s="278"/>
      <c r="CO52" s="278"/>
      <c r="CP52" s="278"/>
      <c r="CQ52" s="278"/>
      <c r="CR52" s="278"/>
      <c r="CS52" s="278"/>
      <c r="CT52" s="278"/>
      <c r="CU52" s="278"/>
      <c r="CV52" s="278"/>
      <c r="CW52" s="278"/>
      <c r="CX52" s="278"/>
      <c r="CY52" s="278"/>
      <c r="CZ52" s="278"/>
      <c r="DA52" s="278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</row>
    <row r="53" spans="1:121" s="22" customFormat="1" ht="42" customHeight="1" x14ac:dyDescent="0.2">
      <c r="A53" s="280" t="s">
        <v>53</v>
      </c>
      <c r="B53" s="281"/>
      <c r="C53" s="281"/>
      <c r="D53" s="281"/>
      <c r="E53" s="281"/>
      <c r="F53" s="282"/>
      <c r="G53" s="283" t="s">
        <v>122</v>
      </c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284"/>
      <c r="AS53" s="284"/>
      <c r="AT53" s="284"/>
      <c r="AU53" s="284"/>
      <c r="AV53" s="284"/>
      <c r="AW53" s="284"/>
      <c r="AX53" s="284"/>
      <c r="AY53" s="284"/>
      <c r="AZ53" s="284"/>
      <c r="BA53" s="284"/>
      <c r="BB53" s="284"/>
      <c r="BC53" s="284"/>
      <c r="BD53" s="284"/>
      <c r="BE53" s="284"/>
      <c r="BF53" s="284"/>
      <c r="BG53" s="284"/>
      <c r="BH53" s="284"/>
      <c r="BI53" s="284"/>
      <c r="BJ53" s="284"/>
      <c r="BK53" s="284"/>
      <c r="BL53" s="284"/>
      <c r="BM53" s="284"/>
      <c r="BN53" s="284"/>
      <c r="BO53" s="284"/>
      <c r="BP53" s="284"/>
      <c r="BQ53" s="284"/>
      <c r="BR53" s="284"/>
      <c r="BS53" s="284"/>
      <c r="BT53" s="284"/>
      <c r="BU53" s="284"/>
      <c r="BV53" s="285"/>
      <c r="BW53" s="268">
        <v>23500000</v>
      </c>
      <c r="BX53" s="268"/>
      <c r="BY53" s="268"/>
      <c r="BZ53" s="268"/>
      <c r="CA53" s="268"/>
      <c r="CB53" s="268"/>
      <c r="CC53" s="268"/>
      <c r="CD53" s="268"/>
      <c r="CE53" s="268"/>
      <c r="CF53" s="268"/>
      <c r="CG53" s="268"/>
      <c r="CH53" s="268"/>
      <c r="CI53" s="268"/>
      <c r="CJ53" s="268"/>
      <c r="CK53" s="268"/>
      <c r="CL53" s="268"/>
      <c r="CM53" s="278">
        <f>BW53*0.04</f>
        <v>940000</v>
      </c>
      <c r="CN53" s="278"/>
      <c r="CO53" s="278"/>
      <c r="CP53" s="278"/>
      <c r="CQ53" s="278"/>
      <c r="CR53" s="278"/>
      <c r="CS53" s="278"/>
      <c r="CT53" s="278"/>
      <c r="CU53" s="278"/>
      <c r="CV53" s="278"/>
      <c r="CW53" s="278"/>
      <c r="CX53" s="278"/>
      <c r="CY53" s="278"/>
      <c r="CZ53" s="278"/>
      <c r="DA53" s="278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</row>
    <row r="54" spans="1:121" s="22" customFormat="1" ht="13.5" customHeight="1" x14ac:dyDescent="0.2">
      <c r="A54" s="280"/>
      <c r="B54" s="281"/>
      <c r="C54" s="281"/>
      <c r="D54" s="281"/>
      <c r="E54" s="281"/>
      <c r="F54" s="282"/>
      <c r="G54" s="318" t="s">
        <v>10</v>
      </c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319"/>
      <c r="AC54" s="319"/>
      <c r="AD54" s="319"/>
      <c r="AE54" s="319"/>
      <c r="AF54" s="319"/>
      <c r="AG54" s="319"/>
      <c r="AH54" s="319"/>
      <c r="AI54" s="319"/>
      <c r="AJ54" s="319"/>
      <c r="AK54" s="319"/>
      <c r="AL54" s="319"/>
      <c r="AM54" s="319"/>
      <c r="AN54" s="319"/>
      <c r="AO54" s="319"/>
      <c r="AP54" s="319"/>
      <c r="AQ54" s="319"/>
      <c r="AR54" s="319"/>
      <c r="AS54" s="319"/>
      <c r="AT54" s="319"/>
      <c r="AU54" s="319"/>
      <c r="AV54" s="319"/>
      <c r="AW54" s="319"/>
      <c r="AX54" s="319"/>
      <c r="AY54" s="319"/>
      <c r="AZ54" s="319"/>
      <c r="BA54" s="319"/>
      <c r="BB54" s="319"/>
      <c r="BC54" s="319"/>
      <c r="BD54" s="319"/>
      <c r="BE54" s="319"/>
      <c r="BF54" s="319"/>
      <c r="BG54" s="319"/>
      <c r="BH54" s="319"/>
      <c r="BI54" s="319"/>
      <c r="BJ54" s="319"/>
      <c r="BK54" s="319"/>
      <c r="BL54" s="319"/>
      <c r="BM54" s="319"/>
      <c r="BN54" s="319"/>
      <c r="BO54" s="319"/>
      <c r="BP54" s="319"/>
      <c r="BQ54" s="319"/>
      <c r="BR54" s="319"/>
      <c r="BS54" s="319"/>
      <c r="BT54" s="319"/>
      <c r="BU54" s="319"/>
      <c r="BV54" s="320"/>
      <c r="BW54" s="351"/>
      <c r="BX54" s="268"/>
      <c r="BY54" s="268"/>
      <c r="BZ54" s="268"/>
      <c r="CA54" s="268"/>
      <c r="CB54" s="268"/>
      <c r="CC54" s="268"/>
      <c r="CD54" s="268"/>
      <c r="CE54" s="268"/>
      <c r="CF54" s="268"/>
      <c r="CG54" s="268"/>
      <c r="CH54" s="268"/>
      <c r="CI54" s="268"/>
      <c r="CJ54" s="268"/>
      <c r="CK54" s="268"/>
      <c r="CL54" s="268"/>
      <c r="CM54" s="352">
        <f>CM39+CM44+CM52+CM51+CM53</f>
        <v>19120400</v>
      </c>
      <c r="CN54" s="353"/>
      <c r="CO54" s="353"/>
      <c r="CP54" s="353"/>
      <c r="CQ54" s="353"/>
      <c r="CR54" s="353"/>
      <c r="CS54" s="353"/>
      <c r="CT54" s="353"/>
      <c r="CU54" s="353"/>
      <c r="CV54" s="353"/>
      <c r="CW54" s="353"/>
      <c r="CX54" s="353"/>
      <c r="CY54" s="353"/>
      <c r="CZ54" s="353"/>
      <c r="DA54" s="354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</row>
    <row r="55" spans="1:121" ht="3" customHeight="1" x14ac:dyDescent="0.25"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</row>
    <row r="56" spans="1:121" s="17" customFormat="1" ht="51.75" customHeight="1" x14ac:dyDescent="0.2">
      <c r="A56" s="355" t="s">
        <v>227</v>
      </c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  <c r="U56" s="355"/>
      <c r="V56" s="355"/>
      <c r="W56" s="355"/>
      <c r="X56" s="355"/>
      <c r="Y56" s="355"/>
      <c r="Z56" s="355"/>
      <c r="AA56" s="355"/>
      <c r="AB56" s="355"/>
      <c r="AC56" s="355"/>
      <c r="AD56" s="355"/>
      <c r="AE56" s="355"/>
      <c r="AF56" s="355"/>
      <c r="AG56" s="355"/>
      <c r="AH56" s="355"/>
      <c r="AI56" s="355"/>
      <c r="AJ56" s="355"/>
      <c r="AK56" s="355"/>
      <c r="AL56" s="355"/>
      <c r="AM56" s="355"/>
      <c r="AN56" s="355"/>
      <c r="AO56" s="355"/>
      <c r="AP56" s="355"/>
      <c r="AQ56" s="355"/>
      <c r="AR56" s="355"/>
      <c r="AS56" s="355"/>
      <c r="AT56" s="355"/>
      <c r="AU56" s="355"/>
      <c r="AV56" s="355"/>
      <c r="AW56" s="355"/>
      <c r="AX56" s="355"/>
      <c r="AY56" s="355"/>
      <c r="AZ56" s="355"/>
      <c r="BA56" s="355"/>
      <c r="BB56" s="355"/>
      <c r="BC56" s="355"/>
      <c r="BD56" s="355"/>
      <c r="BE56" s="355"/>
      <c r="BF56" s="355"/>
      <c r="BG56" s="355"/>
      <c r="BH56" s="355"/>
      <c r="BI56" s="355"/>
      <c r="BJ56" s="355"/>
      <c r="BK56" s="355"/>
      <c r="BL56" s="355"/>
      <c r="BM56" s="355"/>
      <c r="BN56" s="355"/>
      <c r="BO56" s="355"/>
      <c r="BP56" s="355"/>
      <c r="BQ56" s="355"/>
      <c r="BR56" s="355"/>
      <c r="BS56" s="355"/>
      <c r="BT56" s="355"/>
      <c r="BU56" s="355"/>
      <c r="BV56" s="355"/>
      <c r="BW56" s="355"/>
      <c r="BX56" s="355"/>
      <c r="BY56" s="355"/>
      <c r="BZ56" s="355"/>
      <c r="CA56" s="355"/>
      <c r="CB56" s="355"/>
      <c r="CC56" s="355"/>
      <c r="CD56" s="355"/>
      <c r="CE56" s="355"/>
      <c r="CF56" s="355"/>
      <c r="CG56" s="355"/>
      <c r="CH56" s="355"/>
      <c r="CI56" s="355"/>
      <c r="CJ56" s="355"/>
      <c r="CK56" s="355"/>
      <c r="CL56" s="355"/>
      <c r="CM56" s="355"/>
      <c r="CN56" s="355"/>
      <c r="CO56" s="355"/>
      <c r="CP56" s="355"/>
      <c r="CQ56" s="355"/>
      <c r="CR56" s="355"/>
      <c r="CS56" s="355"/>
      <c r="CT56" s="355"/>
      <c r="CU56" s="355"/>
      <c r="CV56" s="355"/>
      <c r="CW56" s="355"/>
      <c r="CX56" s="355"/>
      <c r="CY56" s="355"/>
      <c r="CZ56" s="355"/>
      <c r="DA56" s="355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</row>
    <row r="57" spans="1:121" ht="48" hidden="1" customHeight="1" x14ac:dyDescent="0.25"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</row>
    <row r="58" spans="1:121" s="18" customFormat="1" ht="55.5" customHeight="1" x14ac:dyDescent="0.2">
      <c r="A58" s="315" t="s">
        <v>4</v>
      </c>
      <c r="B58" s="316"/>
      <c r="C58" s="316"/>
      <c r="D58" s="316"/>
      <c r="E58" s="316"/>
      <c r="F58" s="317"/>
      <c r="G58" s="315" t="s">
        <v>5</v>
      </c>
      <c r="H58" s="316"/>
      <c r="I58" s="316"/>
      <c r="J58" s="316"/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6"/>
      <c r="X58" s="316"/>
      <c r="Y58" s="316"/>
      <c r="Z58" s="316"/>
      <c r="AA58" s="316"/>
      <c r="AB58" s="316"/>
      <c r="AC58" s="316"/>
      <c r="AD58" s="317"/>
      <c r="AE58" s="321" t="s">
        <v>126</v>
      </c>
      <c r="AF58" s="322"/>
      <c r="AG58" s="322"/>
      <c r="AH58" s="322"/>
      <c r="AI58" s="322"/>
      <c r="AJ58" s="322"/>
      <c r="AK58" s="322"/>
      <c r="AL58" s="322"/>
      <c r="AM58" s="322"/>
      <c r="AN58" s="322"/>
      <c r="AO58" s="322"/>
      <c r="AP58" s="322"/>
      <c r="AQ58" s="322"/>
      <c r="AR58" s="322"/>
      <c r="AS58" s="322"/>
      <c r="AT58" s="322"/>
      <c r="AU58" s="322"/>
      <c r="AV58" s="322"/>
      <c r="AW58" s="322"/>
      <c r="AX58" s="322"/>
      <c r="AY58" s="322"/>
      <c r="AZ58" s="322"/>
      <c r="BA58" s="322"/>
      <c r="BB58" s="322"/>
      <c r="BC58" s="322"/>
      <c r="BD58" s="322"/>
      <c r="BE58" s="322"/>
      <c r="BF58" s="322"/>
      <c r="BG58" s="322"/>
      <c r="BH58" s="322"/>
      <c r="BI58" s="322"/>
      <c r="BJ58" s="322"/>
      <c r="BK58" s="322"/>
      <c r="BL58" s="322"/>
      <c r="BM58" s="322"/>
      <c r="BN58" s="322"/>
      <c r="BO58" s="322"/>
      <c r="BP58" s="322"/>
      <c r="BQ58" s="323"/>
      <c r="BR58" s="315" t="s">
        <v>127</v>
      </c>
      <c r="BS58" s="316"/>
      <c r="BT58" s="316"/>
      <c r="BU58" s="316"/>
      <c r="BV58" s="316"/>
      <c r="BW58" s="316"/>
      <c r="BX58" s="316"/>
      <c r="BY58" s="316"/>
      <c r="BZ58" s="316"/>
      <c r="CA58" s="316"/>
      <c r="CB58" s="316"/>
      <c r="CC58" s="316"/>
      <c r="CD58" s="316"/>
      <c r="CE58" s="316"/>
      <c r="CF58" s="316"/>
      <c r="CG58" s="316"/>
      <c r="CH58" s="316"/>
      <c r="CI58" s="317"/>
      <c r="CJ58" s="315" t="s">
        <v>86</v>
      </c>
      <c r="CK58" s="316"/>
      <c r="CL58" s="316"/>
      <c r="CM58" s="316"/>
      <c r="CN58" s="316"/>
      <c r="CO58" s="316"/>
      <c r="CP58" s="316"/>
      <c r="CQ58" s="316"/>
      <c r="CR58" s="316"/>
      <c r="CS58" s="316"/>
      <c r="CT58" s="316"/>
      <c r="CU58" s="316"/>
      <c r="CV58" s="316"/>
      <c r="CW58" s="316"/>
      <c r="CX58" s="316"/>
      <c r="CY58" s="316"/>
      <c r="CZ58" s="316"/>
      <c r="DA58" s="317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</row>
    <row r="59" spans="1:121" s="19" customFormat="1" ht="12.75" x14ac:dyDescent="0.2">
      <c r="A59" s="300">
        <v>1</v>
      </c>
      <c r="B59" s="300"/>
      <c r="C59" s="300"/>
      <c r="D59" s="300"/>
      <c r="E59" s="300"/>
      <c r="F59" s="300"/>
      <c r="G59" s="300">
        <v>2</v>
      </c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  <c r="AC59" s="300"/>
      <c r="AD59" s="300"/>
      <c r="AE59" s="324">
        <v>3</v>
      </c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6"/>
      <c r="BR59" s="300">
        <v>5</v>
      </c>
      <c r="BS59" s="300"/>
      <c r="BT59" s="300"/>
      <c r="BU59" s="300"/>
      <c r="BV59" s="300"/>
      <c r="BW59" s="300"/>
      <c r="BX59" s="300"/>
      <c r="BY59" s="300"/>
      <c r="BZ59" s="300"/>
      <c r="CA59" s="300"/>
      <c r="CB59" s="300"/>
      <c r="CC59" s="300"/>
      <c r="CD59" s="300"/>
      <c r="CE59" s="300"/>
      <c r="CF59" s="300"/>
      <c r="CG59" s="300"/>
      <c r="CH59" s="300"/>
      <c r="CI59" s="300"/>
      <c r="CJ59" s="300">
        <v>6</v>
      </c>
      <c r="CK59" s="300"/>
      <c r="CL59" s="300"/>
      <c r="CM59" s="300"/>
      <c r="CN59" s="300"/>
      <c r="CO59" s="300"/>
      <c r="CP59" s="300"/>
      <c r="CQ59" s="300"/>
      <c r="CR59" s="300"/>
      <c r="CS59" s="300"/>
      <c r="CT59" s="300"/>
      <c r="CU59" s="300"/>
      <c r="CV59" s="300"/>
      <c r="CW59" s="300"/>
      <c r="CX59" s="300"/>
      <c r="CY59" s="300"/>
      <c r="CZ59" s="300"/>
      <c r="DA59" s="300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</row>
    <row r="60" spans="1:121" s="20" customFormat="1" ht="65.25" customHeight="1" x14ac:dyDescent="0.2">
      <c r="A60" s="266" t="s">
        <v>15</v>
      </c>
      <c r="B60" s="266"/>
      <c r="C60" s="266"/>
      <c r="D60" s="266"/>
      <c r="E60" s="266"/>
      <c r="F60" s="266"/>
      <c r="G60" s="267" t="s">
        <v>125</v>
      </c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9">
        <v>40</v>
      </c>
      <c r="AF60" s="270"/>
      <c r="AG60" s="270"/>
      <c r="AH60" s="270"/>
      <c r="AI60" s="270"/>
      <c r="AJ60" s="270"/>
      <c r="AK60" s="270"/>
      <c r="AL60" s="270"/>
      <c r="AM60" s="270"/>
      <c r="AN60" s="270"/>
      <c r="AO60" s="270"/>
      <c r="AP60" s="270"/>
      <c r="AQ60" s="270"/>
      <c r="AR60" s="270"/>
      <c r="AS60" s="270"/>
      <c r="AT60" s="270"/>
      <c r="AU60" s="270"/>
      <c r="AV60" s="270"/>
      <c r="AW60" s="270"/>
      <c r="AX60" s="270"/>
      <c r="AY60" s="270"/>
      <c r="AZ60" s="270"/>
      <c r="BA60" s="270"/>
      <c r="BB60" s="270"/>
      <c r="BC60" s="270"/>
      <c r="BD60" s="270"/>
      <c r="BE60" s="270"/>
      <c r="BF60" s="270"/>
      <c r="BG60" s="270"/>
      <c r="BH60" s="270"/>
      <c r="BI60" s="270"/>
      <c r="BJ60" s="270"/>
      <c r="BK60" s="270"/>
      <c r="BL60" s="270"/>
      <c r="BM60" s="270"/>
      <c r="BN60" s="270"/>
      <c r="BO60" s="270"/>
      <c r="BP60" s="270"/>
      <c r="BQ60" s="271"/>
      <c r="BR60" s="268">
        <v>6580</v>
      </c>
      <c r="BS60" s="268"/>
      <c r="BT60" s="268"/>
      <c r="BU60" s="268"/>
      <c r="BV60" s="268"/>
      <c r="BW60" s="268"/>
      <c r="BX60" s="268"/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>
        <f>AE60*BR60</f>
        <v>263200</v>
      </c>
      <c r="CK60" s="268"/>
      <c r="CL60" s="268"/>
      <c r="CM60" s="268"/>
      <c r="CN60" s="268"/>
      <c r="CO60" s="268"/>
      <c r="CP60" s="268"/>
      <c r="CQ60" s="268"/>
      <c r="CR60" s="268"/>
      <c r="CS60" s="268"/>
      <c r="CT60" s="268"/>
      <c r="CU60" s="268"/>
      <c r="CV60" s="268"/>
      <c r="CW60" s="268"/>
      <c r="CX60" s="268"/>
      <c r="CY60" s="268"/>
      <c r="CZ60" s="268"/>
      <c r="DA60" s="268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</row>
    <row r="61" spans="1:121" s="20" customFormat="1" ht="15" customHeight="1" x14ac:dyDescent="0.2">
      <c r="A61" s="266"/>
      <c r="B61" s="266"/>
      <c r="C61" s="266"/>
      <c r="D61" s="266"/>
      <c r="E61" s="266"/>
      <c r="F61" s="266"/>
      <c r="G61" s="319" t="s">
        <v>10</v>
      </c>
      <c r="H61" s="319"/>
      <c r="I61" s="319"/>
      <c r="J61" s="319"/>
      <c r="K61" s="319"/>
      <c r="L61" s="319"/>
      <c r="M61" s="319"/>
      <c r="N61" s="319"/>
      <c r="O61" s="319"/>
      <c r="P61" s="319"/>
      <c r="Q61" s="319"/>
      <c r="R61" s="319"/>
      <c r="S61" s="319"/>
      <c r="T61" s="319"/>
      <c r="U61" s="319"/>
      <c r="V61" s="319"/>
      <c r="W61" s="319"/>
      <c r="X61" s="319"/>
      <c r="Y61" s="319"/>
      <c r="Z61" s="319"/>
      <c r="AA61" s="319"/>
      <c r="AB61" s="319"/>
      <c r="AC61" s="319"/>
      <c r="AD61" s="320"/>
      <c r="AE61" s="269" t="s">
        <v>11</v>
      </c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  <c r="AV61" s="270"/>
      <c r="AW61" s="270"/>
      <c r="AX61" s="270"/>
      <c r="AY61" s="270"/>
      <c r="AZ61" s="270"/>
      <c r="BA61" s="270"/>
      <c r="BB61" s="270"/>
      <c r="BC61" s="270"/>
      <c r="BD61" s="270"/>
      <c r="BE61" s="270"/>
      <c r="BF61" s="270"/>
      <c r="BG61" s="270"/>
      <c r="BH61" s="270"/>
      <c r="BI61" s="270"/>
      <c r="BJ61" s="270"/>
      <c r="BK61" s="270"/>
      <c r="BL61" s="270"/>
      <c r="BM61" s="270"/>
      <c r="BN61" s="270"/>
      <c r="BO61" s="270"/>
      <c r="BP61" s="270"/>
      <c r="BQ61" s="271"/>
      <c r="BR61" s="268" t="s">
        <v>11</v>
      </c>
      <c r="BS61" s="268"/>
      <c r="BT61" s="268"/>
      <c r="BU61" s="268"/>
      <c r="BV61" s="268"/>
      <c r="BW61" s="268"/>
      <c r="BX61" s="268"/>
      <c r="BY61" s="268"/>
      <c r="BZ61" s="268"/>
      <c r="CA61" s="268"/>
      <c r="CB61" s="268"/>
      <c r="CC61" s="268"/>
      <c r="CD61" s="268"/>
      <c r="CE61" s="268"/>
      <c r="CF61" s="268"/>
      <c r="CG61" s="268"/>
      <c r="CH61" s="268"/>
      <c r="CI61" s="268"/>
      <c r="CJ61" s="268">
        <f>CJ60</f>
        <v>263200</v>
      </c>
      <c r="CK61" s="268"/>
      <c r="CL61" s="268"/>
      <c r="CM61" s="268"/>
      <c r="CN61" s="268"/>
      <c r="CO61" s="268"/>
      <c r="CP61" s="268"/>
      <c r="CQ61" s="268"/>
      <c r="CR61" s="268"/>
      <c r="CS61" s="268"/>
      <c r="CT61" s="268"/>
      <c r="CU61" s="268"/>
      <c r="CV61" s="268"/>
      <c r="CW61" s="268"/>
      <c r="CX61" s="268"/>
      <c r="CY61" s="268"/>
      <c r="CZ61" s="268"/>
      <c r="DA61" s="268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</row>
    <row r="62" spans="1:121" ht="12" customHeight="1" x14ac:dyDescent="0.25"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</row>
    <row r="63" spans="1:121" s="17" customFormat="1" ht="14.25" x14ac:dyDescent="0.2">
      <c r="A63" s="291" t="s">
        <v>75</v>
      </c>
      <c r="B63" s="291"/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91"/>
      <c r="AG63" s="291"/>
      <c r="AH63" s="291"/>
      <c r="AI63" s="291"/>
      <c r="AJ63" s="291"/>
      <c r="AK63" s="291"/>
      <c r="AL63" s="291"/>
      <c r="AM63" s="291"/>
      <c r="AN63" s="291"/>
      <c r="AO63" s="291"/>
      <c r="AP63" s="291"/>
      <c r="AQ63" s="291"/>
      <c r="AR63" s="291"/>
      <c r="AS63" s="291"/>
      <c r="AT63" s="291"/>
      <c r="AU63" s="291"/>
      <c r="AV63" s="291"/>
      <c r="AW63" s="291"/>
      <c r="AX63" s="291"/>
      <c r="AY63" s="291"/>
      <c r="AZ63" s="291"/>
      <c r="BA63" s="291"/>
      <c r="BB63" s="291"/>
      <c r="BC63" s="291"/>
      <c r="BD63" s="291"/>
      <c r="BE63" s="291"/>
      <c r="BF63" s="291"/>
      <c r="BG63" s="291"/>
      <c r="BH63" s="291"/>
      <c r="BI63" s="291"/>
      <c r="BJ63" s="291"/>
      <c r="BK63" s="291"/>
      <c r="BL63" s="291"/>
      <c r="BM63" s="291"/>
      <c r="BN63" s="291"/>
      <c r="BO63" s="291"/>
      <c r="BP63" s="291"/>
      <c r="BQ63" s="291"/>
      <c r="BR63" s="291"/>
      <c r="BS63" s="291"/>
      <c r="BT63" s="291"/>
      <c r="BU63" s="291"/>
      <c r="BV63" s="291"/>
      <c r="BW63" s="291"/>
      <c r="BX63" s="291"/>
      <c r="BY63" s="291"/>
      <c r="BZ63" s="291"/>
      <c r="CA63" s="291"/>
      <c r="CB63" s="291"/>
      <c r="CC63" s="291"/>
      <c r="CD63" s="291"/>
      <c r="CE63" s="291"/>
      <c r="CF63" s="291"/>
      <c r="CG63" s="291"/>
      <c r="CH63" s="291"/>
      <c r="CI63" s="291"/>
      <c r="CJ63" s="291"/>
      <c r="CK63" s="291"/>
      <c r="CL63" s="291"/>
      <c r="CM63" s="291"/>
      <c r="CN63" s="291"/>
      <c r="CO63" s="291"/>
      <c r="CP63" s="291"/>
      <c r="CQ63" s="291"/>
      <c r="CR63" s="291"/>
      <c r="CS63" s="291"/>
      <c r="CT63" s="291"/>
      <c r="CU63" s="291"/>
      <c r="CV63" s="291"/>
      <c r="CW63" s="291"/>
      <c r="CX63" s="291"/>
      <c r="CY63" s="291"/>
      <c r="CZ63" s="291"/>
      <c r="DA63" s="291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</row>
    <row r="64" spans="1:121" ht="6" customHeight="1" x14ac:dyDescent="0.25"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</row>
    <row r="65" spans="1:121" s="17" customFormat="1" ht="14.25" x14ac:dyDescent="0.2">
      <c r="A65" s="73" t="s">
        <v>36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292" t="s">
        <v>76</v>
      </c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2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292"/>
      <c r="CI65" s="292"/>
      <c r="CJ65" s="292"/>
      <c r="CK65" s="292"/>
      <c r="CL65" s="292"/>
      <c r="CM65" s="292"/>
      <c r="CN65" s="292"/>
      <c r="CO65" s="292"/>
      <c r="CP65" s="292"/>
      <c r="CQ65" s="292"/>
      <c r="CR65" s="292"/>
      <c r="CS65" s="292"/>
      <c r="CT65" s="292"/>
      <c r="CU65" s="292"/>
      <c r="CV65" s="292"/>
      <c r="CW65" s="292"/>
      <c r="CX65" s="292"/>
      <c r="CY65" s="292"/>
      <c r="CZ65" s="292"/>
      <c r="DA65" s="292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</row>
    <row r="66" spans="1:121" s="17" customFormat="1" ht="6" customHeight="1" x14ac:dyDescent="0.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</row>
    <row r="67" spans="1:121" s="17" customFormat="1" ht="14.25" x14ac:dyDescent="0.2">
      <c r="A67" s="293" t="s">
        <v>37</v>
      </c>
      <c r="B67" s="293"/>
      <c r="C67" s="293"/>
      <c r="D67" s="293"/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3"/>
      <c r="AF67" s="293"/>
      <c r="AG67" s="293"/>
      <c r="AH67" s="293"/>
      <c r="AI67" s="293"/>
      <c r="AJ67" s="293"/>
      <c r="AK67" s="293"/>
      <c r="AL67" s="293"/>
      <c r="AM67" s="293"/>
      <c r="AN67" s="293"/>
      <c r="AO67" s="293"/>
      <c r="AP67" s="294" t="s">
        <v>77</v>
      </c>
      <c r="AQ67" s="294"/>
      <c r="AR67" s="294"/>
      <c r="AS67" s="294"/>
      <c r="AT67" s="294"/>
      <c r="AU67" s="294"/>
      <c r="AV67" s="294"/>
      <c r="AW67" s="294"/>
      <c r="AX67" s="294"/>
      <c r="AY67" s="294"/>
      <c r="AZ67" s="294"/>
      <c r="BA67" s="294"/>
      <c r="BB67" s="294"/>
      <c r="BC67" s="294"/>
      <c r="BD67" s="294"/>
      <c r="BE67" s="294"/>
      <c r="BF67" s="294"/>
      <c r="BG67" s="294"/>
      <c r="BH67" s="294"/>
      <c r="BI67" s="294"/>
      <c r="BJ67" s="294"/>
      <c r="BK67" s="294"/>
      <c r="BL67" s="294"/>
      <c r="BM67" s="294"/>
      <c r="BN67" s="294"/>
      <c r="BO67" s="294"/>
      <c r="BP67" s="294"/>
      <c r="BQ67" s="294"/>
      <c r="BR67" s="294"/>
      <c r="BS67" s="294"/>
      <c r="BT67" s="294"/>
      <c r="BU67" s="294"/>
      <c r="BV67" s="294"/>
      <c r="BW67" s="294"/>
      <c r="BX67" s="294"/>
      <c r="BY67" s="294"/>
      <c r="BZ67" s="294"/>
      <c r="CA67" s="294"/>
      <c r="CB67" s="294"/>
      <c r="CC67" s="294"/>
      <c r="CD67" s="294"/>
      <c r="CE67" s="294"/>
      <c r="CF67" s="294"/>
      <c r="CG67" s="294"/>
      <c r="CH67" s="294"/>
      <c r="CI67" s="294"/>
      <c r="CJ67" s="294"/>
      <c r="CK67" s="294"/>
      <c r="CL67" s="294"/>
      <c r="CM67" s="294"/>
      <c r="CN67" s="294"/>
      <c r="CO67" s="294"/>
      <c r="CP67" s="294"/>
      <c r="CQ67" s="294"/>
      <c r="CR67" s="294"/>
      <c r="CS67" s="294"/>
      <c r="CT67" s="294"/>
      <c r="CU67" s="294"/>
      <c r="CV67" s="294"/>
      <c r="CW67" s="294"/>
      <c r="CX67" s="294"/>
      <c r="CY67" s="294"/>
      <c r="CZ67" s="294"/>
      <c r="DA67" s="294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</row>
    <row r="68" spans="1:121" ht="10.5" customHeight="1" x14ac:dyDescent="0.25"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</row>
    <row r="69" spans="1:121" s="18" customFormat="1" ht="55.5" customHeight="1" x14ac:dyDescent="0.2">
      <c r="A69" s="315" t="s">
        <v>4</v>
      </c>
      <c r="B69" s="316"/>
      <c r="C69" s="316"/>
      <c r="D69" s="316"/>
      <c r="E69" s="316"/>
      <c r="F69" s="316"/>
      <c r="G69" s="317"/>
      <c r="H69" s="315" t="s">
        <v>38</v>
      </c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  <c r="AI69" s="316"/>
      <c r="AJ69" s="316"/>
      <c r="AK69" s="316"/>
      <c r="AL69" s="316"/>
      <c r="AM69" s="316"/>
      <c r="AN69" s="316"/>
      <c r="AO69" s="316"/>
      <c r="AP69" s="316"/>
      <c r="AQ69" s="316"/>
      <c r="AR69" s="316"/>
      <c r="AS69" s="316"/>
      <c r="AT69" s="316"/>
      <c r="AU69" s="316"/>
      <c r="AV69" s="316"/>
      <c r="AW69" s="316"/>
      <c r="AX69" s="316"/>
      <c r="AY69" s="316"/>
      <c r="AZ69" s="316"/>
      <c r="BA69" s="316"/>
      <c r="BB69" s="316"/>
      <c r="BC69" s="317"/>
      <c r="BD69" s="315" t="s">
        <v>79</v>
      </c>
      <c r="BE69" s="316"/>
      <c r="BF69" s="316"/>
      <c r="BG69" s="316"/>
      <c r="BH69" s="316"/>
      <c r="BI69" s="316"/>
      <c r="BJ69" s="316"/>
      <c r="BK69" s="316"/>
      <c r="BL69" s="316"/>
      <c r="BM69" s="316"/>
      <c r="BN69" s="316"/>
      <c r="BO69" s="316"/>
      <c r="BP69" s="316"/>
      <c r="BQ69" s="316"/>
      <c r="BR69" s="316"/>
      <c r="BS69" s="316"/>
      <c r="BT69" s="316"/>
      <c r="BU69" s="316"/>
      <c r="BV69" s="316"/>
      <c r="BW69" s="316"/>
      <c r="BX69" s="316"/>
      <c r="BY69" s="316"/>
      <c r="BZ69" s="317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</row>
    <row r="70" spans="1:121" s="19" customFormat="1" ht="12.75" x14ac:dyDescent="0.2">
      <c r="A70" s="300">
        <v>1</v>
      </c>
      <c r="B70" s="300"/>
      <c r="C70" s="300"/>
      <c r="D70" s="300"/>
      <c r="E70" s="300"/>
      <c r="F70" s="300"/>
      <c r="G70" s="300"/>
      <c r="H70" s="300">
        <v>2</v>
      </c>
      <c r="I70" s="300"/>
      <c r="J70" s="300"/>
      <c r="K70" s="300"/>
      <c r="L70" s="300"/>
      <c r="M70" s="300"/>
      <c r="N70" s="300"/>
      <c r="O70" s="300"/>
      <c r="P70" s="300"/>
      <c r="Q70" s="300"/>
      <c r="R70" s="300"/>
      <c r="S70" s="300"/>
      <c r="T70" s="300"/>
      <c r="U70" s="300"/>
      <c r="V70" s="300"/>
      <c r="W70" s="300"/>
      <c r="X70" s="300"/>
      <c r="Y70" s="300"/>
      <c r="Z70" s="300"/>
      <c r="AA70" s="300"/>
      <c r="AB70" s="300"/>
      <c r="AC70" s="300"/>
      <c r="AD70" s="300"/>
      <c r="AE70" s="300"/>
      <c r="AF70" s="300"/>
      <c r="AG70" s="300"/>
      <c r="AH70" s="300"/>
      <c r="AI70" s="300"/>
      <c r="AJ70" s="300"/>
      <c r="AK70" s="300"/>
      <c r="AL70" s="300"/>
      <c r="AM70" s="300"/>
      <c r="AN70" s="300"/>
      <c r="AO70" s="300"/>
      <c r="AP70" s="300"/>
      <c r="AQ70" s="300"/>
      <c r="AR70" s="300"/>
      <c r="AS70" s="300"/>
      <c r="AT70" s="300"/>
      <c r="AU70" s="300"/>
      <c r="AV70" s="300"/>
      <c r="AW70" s="300"/>
      <c r="AX70" s="300"/>
      <c r="AY70" s="300"/>
      <c r="AZ70" s="300"/>
      <c r="BA70" s="300"/>
      <c r="BB70" s="300"/>
      <c r="BC70" s="300"/>
      <c r="BD70" s="300">
        <v>3</v>
      </c>
      <c r="BE70" s="300"/>
      <c r="BF70" s="300"/>
      <c r="BG70" s="300"/>
      <c r="BH70" s="300"/>
      <c r="BI70" s="300"/>
      <c r="BJ70" s="300"/>
      <c r="BK70" s="300"/>
      <c r="BL70" s="300"/>
      <c r="BM70" s="300"/>
      <c r="BN70" s="300"/>
      <c r="BO70" s="300"/>
      <c r="BP70" s="300"/>
      <c r="BQ70" s="300"/>
      <c r="BR70" s="300"/>
      <c r="BS70" s="300"/>
      <c r="BT70" s="300"/>
      <c r="BU70" s="300"/>
      <c r="BV70" s="300"/>
      <c r="BW70" s="300"/>
      <c r="BX70" s="300"/>
      <c r="BY70" s="300"/>
      <c r="BZ70" s="300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</row>
    <row r="71" spans="1:121" s="20" customFormat="1" ht="15" customHeight="1" x14ac:dyDescent="0.2">
      <c r="A71" s="266" t="s">
        <v>15</v>
      </c>
      <c r="B71" s="266"/>
      <c r="C71" s="266"/>
      <c r="D71" s="266"/>
      <c r="E71" s="266"/>
      <c r="F71" s="266"/>
      <c r="G71" s="266"/>
      <c r="H71" s="267" t="s">
        <v>225</v>
      </c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8">
        <v>5000</v>
      </c>
      <c r="BE71" s="268"/>
      <c r="BF71" s="268"/>
      <c r="BG71" s="268"/>
      <c r="BH71" s="268"/>
      <c r="BI71" s="268"/>
      <c r="BJ71" s="268"/>
      <c r="BK71" s="268"/>
      <c r="BL71" s="268"/>
      <c r="BM71" s="268"/>
      <c r="BN71" s="268"/>
      <c r="BO71" s="268"/>
      <c r="BP71" s="268"/>
      <c r="BQ71" s="268"/>
      <c r="BR71" s="268"/>
      <c r="BS71" s="268"/>
      <c r="BT71" s="268"/>
      <c r="BU71" s="268"/>
      <c r="BV71" s="268"/>
      <c r="BW71" s="268"/>
      <c r="BX71" s="268"/>
      <c r="BY71" s="268"/>
      <c r="BZ71" s="268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</row>
    <row r="72" spans="1:121" s="20" customFormat="1" ht="15" customHeight="1" x14ac:dyDescent="0.2">
      <c r="A72" s="266" t="s">
        <v>23</v>
      </c>
      <c r="B72" s="266"/>
      <c r="C72" s="266"/>
      <c r="D72" s="266"/>
      <c r="E72" s="266"/>
      <c r="F72" s="266"/>
      <c r="G72" s="266"/>
      <c r="H72" s="267" t="s">
        <v>78</v>
      </c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8">
        <v>3000</v>
      </c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</row>
    <row r="73" spans="1:121" s="20" customFormat="1" ht="15" customHeight="1" x14ac:dyDescent="0.2">
      <c r="A73" s="266" t="s">
        <v>34</v>
      </c>
      <c r="B73" s="266"/>
      <c r="C73" s="266"/>
      <c r="D73" s="266"/>
      <c r="E73" s="266"/>
      <c r="F73" s="266"/>
      <c r="G73" s="266"/>
      <c r="H73" s="267" t="s">
        <v>118</v>
      </c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8">
        <v>42000</v>
      </c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</row>
    <row r="74" spans="1:121" s="20" customFormat="1" ht="15" customHeight="1" x14ac:dyDescent="0.2">
      <c r="A74" s="266"/>
      <c r="B74" s="266"/>
      <c r="C74" s="266"/>
      <c r="D74" s="266"/>
      <c r="E74" s="266"/>
      <c r="F74" s="266"/>
      <c r="G74" s="266"/>
      <c r="H74" s="319" t="s">
        <v>10</v>
      </c>
      <c r="I74" s="319"/>
      <c r="J74" s="319"/>
      <c r="K74" s="319"/>
      <c r="L74" s="319"/>
      <c r="M74" s="319"/>
      <c r="N74" s="319"/>
      <c r="O74" s="319"/>
      <c r="P74" s="319"/>
      <c r="Q74" s="319"/>
      <c r="R74" s="319"/>
      <c r="S74" s="319"/>
      <c r="T74" s="319"/>
      <c r="U74" s="319"/>
      <c r="V74" s="319"/>
      <c r="W74" s="319"/>
      <c r="X74" s="319"/>
      <c r="Y74" s="319"/>
      <c r="Z74" s="319"/>
      <c r="AA74" s="319"/>
      <c r="AB74" s="319"/>
      <c r="AC74" s="319"/>
      <c r="AD74" s="319"/>
      <c r="AE74" s="319"/>
      <c r="AF74" s="319"/>
      <c r="AG74" s="319"/>
      <c r="AH74" s="319"/>
      <c r="AI74" s="319"/>
      <c r="AJ74" s="319"/>
      <c r="AK74" s="319"/>
      <c r="AL74" s="319"/>
      <c r="AM74" s="319"/>
      <c r="AN74" s="319"/>
      <c r="AO74" s="319"/>
      <c r="AP74" s="319"/>
      <c r="AQ74" s="319"/>
      <c r="AR74" s="319"/>
      <c r="AS74" s="319"/>
      <c r="AT74" s="319"/>
      <c r="AU74" s="319"/>
      <c r="AV74" s="319"/>
      <c r="AW74" s="319"/>
      <c r="AX74" s="319"/>
      <c r="AY74" s="319"/>
      <c r="AZ74" s="319"/>
      <c r="BA74" s="319"/>
      <c r="BB74" s="319"/>
      <c r="BC74" s="320"/>
      <c r="BD74" s="268">
        <f>BD71+BD72+BD73</f>
        <v>50000</v>
      </c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8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</row>
    <row r="75" spans="1:121" ht="12" customHeight="1" x14ac:dyDescent="0.25"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</row>
    <row r="76" spans="1:121" ht="12" hidden="1" customHeight="1" x14ac:dyDescent="0.25"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</row>
    <row r="77" spans="1:121" s="17" customFormat="1" ht="14.25" x14ac:dyDescent="0.2">
      <c r="A77" s="291" t="s">
        <v>230</v>
      </c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/>
      <c r="W77" s="291"/>
      <c r="X77" s="291"/>
      <c r="Y77" s="291"/>
      <c r="Z77" s="291"/>
      <c r="AA77" s="291"/>
      <c r="AB77" s="291"/>
      <c r="AC77" s="291"/>
      <c r="AD77" s="291"/>
      <c r="AE77" s="291"/>
      <c r="AF77" s="291"/>
      <c r="AG77" s="291"/>
      <c r="AH77" s="291"/>
      <c r="AI77" s="291"/>
      <c r="AJ77" s="291"/>
      <c r="AK77" s="291"/>
      <c r="AL77" s="291"/>
      <c r="AM77" s="291"/>
      <c r="AN77" s="291"/>
      <c r="AO77" s="291"/>
      <c r="AP77" s="291"/>
      <c r="AQ77" s="291"/>
      <c r="AR77" s="291"/>
      <c r="AS77" s="291"/>
      <c r="AT77" s="291"/>
      <c r="AU77" s="291"/>
      <c r="AV77" s="291"/>
      <c r="AW77" s="291"/>
      <c r="AX77" s="291"/>
      <c r="AY77" s="291"/>
      <c r="AZ77" s="291"/>
      <c r="BA77" s="291"/>
      <c r="BB77" s="291"/>
      <c r="BC77" s="291"/>
      <c r="BD77" s="291"/>
      <c r="BE77" s="291"/>
      <c r="BF77" s="291"/>
      <c r="BG77" s="291"/>
      <c r="BH77" s="291"/>
      <c r="BI77" s="291"/>
      <c r="BJ77" s="291"/>
      <c r="BK77" s="291"/>
      <c r="BL77" s="291"/>
      <c r="BM77" s="291"/>
      <c r="BN77" s="291"/>
      <c r="BO77" s="291"/>
      <c r="BP77" s="291"/>
      <c r="BQ77" s="291"/>
      <c r="BR77" s="291"/>
      <c r="BS77" s="291"/>
      <c r="BT77" s="291"/>
      <c r="BU77" s="291"/>
      <c r="BV77" s="291"/>
      <c r="BW77" s="291"/>
      <c r="BX77" s="291"/>
      <c r="BY77" s="291"/>
      <c r="BZ77" s="291"/>
      <c r="CA77" s="291"/>
      <c r="CB77" s="291"/>
      <c r="CC77" s="291"/>
      <c r="CD77" s="291"/>
      <c r="CE77" s="291"/>
      <c r="CF77" s="291"/>
      <c r="CG77" s="291"/>
      <c r="CH77" s="291"/>
      <c r="CI77" s="291"/>
      <c r="CJ77" s="291"/>
      <c r="CK77" s="291"/>
      <c r="CL77" s="291"/>
      <c r="CM77" s="291"/>
      <c r="CN77" s="291"/>
      <c r="CO77" s="291"/>
      <c r="CP77" s="291"/>
      <c r="CQ77" s="291"/>
      <c r="CR77" s="291"/>
      <c r="CS77" s="291"/>
      <c r="CT77" s="291"/>
      <c r="CU77" s="291"/>
      <c r="CV77" s="291"/>
      <c r="CW77" s="291"/>
      <c r="CX77" s="291"/>
      <c r="CY77" s="291"/>
      <c r="CZ77" s="291"/>
      <c r="DA77" s="291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</row>
    <row r="78" spans="1:121" ht="6" customHeight="1" x14ac:dyDescent="0.25"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</row>
    <row r="79" spans="1:121" s="17" customFormat="1" ht="14.25" x14ac:dyDescent="0.2">
      <c r="A79" s="73" t="s">
        <v>36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292" t="s">
        <v>83</v>
      </c>
      <c r="Y79" s="292"/>
      <c r="Z79" s="292"/>
      <c r="AA79" s="292"/>
      <c r="AB79" s="292"/>
      <c r="AC79" s="292"/>
      <c r="AD79" s="292"/>
      <c r="AE79" s="292"/>
      <c r="AF79" s="292"/>
      <c r="AG79" s="292"/>
      <c r="AH79" s="292"/>
      <c r="AI79" s="292"/>
      <c r="AJ79" s="292"/>
      <c r="AK79" s="292"/>
      <c r="AL79" s="292"/>
      <c r="AM79" s="292"/>
      <c r="AN79" s="292"/>
      <c r="AO79" s="292"/>
      <c r="AP79" s="292"/>
      <c r="AQ79" s="292"/>
      <c r="AR79" s="292"/>
      <c r="AS79" s="292"/>
      <c r="AT79" s="292"/>
      <c r="AU79" s="292"/>
      <c r="AV79" s="292"/>
      <c r="AW79" s="292"/>
      <c r="AX79" s="292"/>
      <c r="AY79" s="292"/>
      <c r="AZ79" s="292"/>
      <c r="BA79" s="292"/>
      <c r="BB79" s="292"/>
      <c r="BC79" s="292"/>
      <c r="BD79" s="292"/>
      <c r="BE79" s="292"/>
      <c r="BF79" s="292"/>
      <c r="BG79" s="292"/>
      <c r="BH79" s="292"/>
      <c r="BI79" s="292"/>
      <c r="BJ79" s="292"/>
      <c r="BK79" s="292"/>
      <c r="BL79" s="292"/>
      <c r="BM79" s="292"/>
      <c r="BN79" s="292"/>
      <c r="BO79" s="292"/>
      <c r="BP79" s="292"/>
      <c r="BQ79" s="292"/>
      <c r="BR79" s="292"/>
      <c r="BS79" s="292"/>
      <c r="BT79" s="292"/>
      <c r="BU79" s="292"/>
      <c r="BV79" s="292"/>
      <c r="BW79" s="292"/>
      <c r="BX79" s="292"/>
      <c r="BY79" s="292"/>
      <c r="BZ79" s="292"/>
      <c r="CA79" s="292"/>
      <c r="CB79" s="292"/>
      <c r="CC79" s="292"/>
      <c r="CD79" s="292"/>
      <c r="CE79" s="292"/>
      <c r="CF79" s="292"/>
      <c r="CG79" s="292"/>
      <c r="CH79" s="292"/>
      <c r="CI79" s="292"/>
      <c r="CJ79" s="292"/>
      <c r="CK79" s="292"/>
      <c r="CL79" s="292"/>
      <c r="CM79" s="292"/>
      <c r="CN79" s="292"/>
      <c r="CO79" s="292"/>
      <c r="CP79" s="292"/>
      <c r="CQ79" s="292"/>
      <c r="CR79" s="292"/>
      <c r="CS79" s="292"/>
      <c r="CT79" s="292"/>
      <c r="CU79" s="292"/>
      <c r="CV79" s="292"/>
      <c r="CW79" s="292"/>
      <c r="CX79" s="292"/>
      <c r="CY79" s="292"/>
      <c r="CZ79" s="292"/>
      <c r="DA79" s="292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</row>
    <row r="80" spans="1:121" s="17" customFormat="1" ht="6" customHeight="1" x14ac:dyDescent="0.2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</row>
    <row r="81" spans="1:121" s="17" customFormat="1" ht="14.25" x14ac:dyDescent="0.2">
      <c r="A81" s="293" t="s">
        <v>37</v>
      </c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3"/>
      <c r="W81" s="293"/>
      <c r="X81" s="293"/>
      <c r="Y81" s="293"/>
      <c r="Z81" s="293"/>
      <c r="AA81" s="293"/>
      <c r="AB81" s="293"/>
      <c r="AC81" s="293"/>
      <c r="AD81" s="293"/>
      <c r="AE81" s="293"/>
      <c r="AF81" s="293"/>
      <c r="AG81" s="293"/>
      <c r="AH81" s="293"/>
      <c r="AI81" s="293"/>
      <c r="AJ81" s="293"/>
      <c r="AK81" s="293"/>
      <c r="AL81" s="293"/>
      <c r="AM81" s="293"/>
      <c r="AN81" s="293"/>
      <c r="AO81" s="293"/>
      <c r="AP81" s="294" t="s">
        <v>77</v>
      </c>
      <c r="AQ81" s="294"/>
      <c r="AR81" s="294"/>
      <c r="AS81" s="294"/>
      <c r="AT81" s="294"/>
      <c r="AU81" s="294"/>
      <c r="AV81" s="294"/>
      <c r="AW81" s="294"/>
      <c r="AX81" s="294"/>
      <c r="AY81" s="294"/>
      <c r="AZ81" s="294"/>
      <c r="BA81" s="294"/>
      <c r="BB81" s="294"/>
      <c r="BC81" s="294"/>
      <c r="BD81" s="294"/>
      <c r="BE81" s="294"/>
      <c r="BF81" s="294"/>
      <c r="BG81" s="294"/>
      <c r="BH81" s="294"/>
      <c r="BI81" s="294"/>
      <c r="BJ81" s="294"/>
      <c r="BK81" s="294"/>
      <c r="BL81" s="294"/>
      <c r="BM81" s="294"/>
      <c r="BN81" s="294"/>
      <c r="BO81" s="294"/>
      <c r="BP81" s="294"/>
      <c r="BQ81" s="294"/>
      <c r="BR81" s="294"/>
      <c r="BS81" s="294"/>
      <c r="BT81" s="294"/>
      <c r="BU81" s="294"/>
      <c r="BV81" s="294"/>
      <c r="BW81" s="294"/>
      <c r="BX81" s="294"/>
      <c r="BY81" s="294"/>
      <c r="BZ81" s="294"/>
      <c r="CA81" s="294"/>
      <c r="CB81" s="294"/>
      <c r="CC81" s="294"/>
      <c r="CD81" s="294"/>
      <c r="CE81" s="294"/>
      <c r="CF81" s="294"/>
      <c r="CG81" s="294"/>
      <c r="CH81" s="294"/>
      <c r="CI81" s="294"/>
      <c r="CJ81" s="294"/>
      <c r="CK81" s="294"/>
      <c r="CL81" s="294"/>
      <c r="CM81" s="294"/>
      <c r="CN81" s="294"/>
      <c r="CO81" s="294"/>
      <c r="CP81" s="294"/>
      <c r="CQ81" s="294"/>
      <c r="CR81" s="294"/>
      <c r="CS81" s="294"/>
      <c r="CT81" s="294"/>
      <c r="CU81" s="294"/>
      <c r="CV81" s="294"/>
      <c r="CW81" s="294"/>
      <c r="CX81" s="294"/>
      <c r="CY81" s="294"/>
      <c r="CZ81" s="294"/>
      <c r="DA81" s="294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</row>
    <row r="82" spans="1:121" ht="10.5" customHeight="1" x14ac:dyDescent="0.25"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</row>
    <row r="83" spans="1:121" s="17" customFormat="1" ht="14.25" x14ac:dyDescent="0.2">
      <c r="A83" s="291" t="s">
        <v>231</v>
      </c>
      <c r="B83" s="291"/>
      <c r="C83" s="291"/>
      <c r="D83" s="291"/>
      <c r="E83" s="291"/>
      <c r="F83" s="291"/>
      <c r="G83" s="291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/>
      <c r="W83" s="291"/>
      <c r="X83" s="291"/>
      <c r="Y83" s="291"/>
      <c r="Z83" s="291"/>
      <c r="AA83" s="291"/>
      <c r="AB83" s="291"/>
      <c r="AC83" s="291"/>
      <c r="AD83" s="291"/>
      <c r="AE83" s="291"/>
      <c r="AF83" s="291"/>
      <c r="AG83" s="291"/>
      <c r="AH83" s="291"/>
      <c r="AI83" s="291"/>
      <c r="AJ83" s="291"/>
      <c r="AK83" s="291"/>
      <c r="AL83" s="291"/>
      <c r="AM83" s="291"/>
      <c r="AN83" s="291"/>
      <c r="AO83" s="291"/>
      <c r="AP83" s="291"/>
      <c r="AQ83" s="291"/>
      <c r="AR83" s="291"/>
      <c r="AS83" s="291"/>
      <c r="AT83" s="291"/>
      <c r="AU83" s="291"/>
      <c r="AV83" s="291"/>
      <c r="AW83" s="291"/>
      <c r="AX83" s="291"/>
      <c r="AY83" s="291"/>
      <c r="AZ83" s="291"/>
      <c r="BA83" s="291"/>
      <c r="BB83" s="291"/>
      <c r="BC83" s="291"/>
      <c r="BD83" s="291"/>
      <c r="BE83" s="291"/>
      <c r="BF83" s="291"/>
      <c r="BG83" s="291"/>
      <c r="BH83" s="291"/>
      <c r="BI83" s="291"/>
      <c r="BJ83" s="291"/>
      <c r="BK83" s="291"/>
      <c r="BL83" s="291"/>
      <c r="BM83" s="291"/>
      <c r="BN83" s="291"/>
      <c r="BO83" s="291"/>
      <c r="BP83" s="291"/>
      <c r="BQ83" s="291"/>
      <c r="BR83" s="291"/>
      <c r="BS83" s="291"/>
      <c r="BT83" s="291"/>
      <c r="BU83" s="291"/>
      <c r="BV83" s="291"/>
      <c r="BW83" s="291"/>
      <c r="BX83" s="291"/>
      <c r="BY83" s="291"/>
      <c r="BZ83" s="291"/>
      <c r="CA83" s="291"/>
      <c r="CB83" s="291"/>
      <c r="CC83" s="291"/>
      <c r="CD83" s="291"/>
      <c r="CE83" s="291"/>
      <c r="CF83" s="291"/>
      <c r="CG83" s="291"/>
      <c r="CH83" s="291"/>
      <c r="CI83" s="291"/>
      <c r="CJ83" s="291"/>
      <c r="CK83" s="291"/>
      <c r="CL83" s="291"/>
      <c r="CM83" s="291"/>
      <c r="CN83" s="291"/>
      <c r="CO83" s="291"/>
      <c r="CP83" s="291"/>
      <c r="CQ83" s="291"/>
      <c r="CR83" s="291"/>
      <c r="CS83" s="291"/>
      <c r="CT83" s="291"/>
      <c r="CU83" s="291"/>
      <c r="CV83" s="291"/>
      <c r="CW83" s="291"/>
      <c r="CX83" s="291"/>
      <c r="CY83" s="291"/>
      <c r="CZ83" s="291"/>
      <c r="DA83" s="291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</row>
    <row r="84" spans="1:121" ht="10.5" customHeight="1" x14ac:dyDescent="0.25"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</row>
    <row r="85" spans="1:121" s="18" customFormat="1" ht="45" customHeight="1" x14ac:dyDescent="0.2">
      <c r="A85" s="321" t="s">
        <v>4</v>
      </c>
      <c r="B85" s="322"/>
      <c r="C85" s="322"/>
      <c r="D85" s="322"/>
      <c r="E85" s="322"/>
      <c r="F85" s="322"/>
      <c r="G85" s="323"/>
      <c r="H85" s="321" t="s">
        <v>38</v>
      </c>
      <c r="I85" s="322"/>
      <c r="J85" s="322"/>
      <c r="K85" s="322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322"/>
      <c r="AB85" s="322"/>
      <c r="AC85" s="322"/>
      <c r="AD85" s="322"/>
      <c r="AE85" s="322"/>
      <c r="AF85" s="322"/>
      <c r="AG85" s="322"/>
      <c r="AH85" s="322"/>
      <c r="AI85" s="322"/>
      <c r="AJ85" s="322"/>
      <c r="AK85" s="322"/>
      <c r="AL85" s="322"/>
      <c r="AM85" s="322"/>
      <c r="AN85" s="322"/>
      <c r="AO85" s="323"/>
      <c r="AP85" s="321" t="s">
        <v>86</v>
      </c>
      <c r="AQ85" s="322"/>
      <c r="AR85" s="322"/>
      <c r="AS85" s="322"/>
      <c r="AT85" s="322"/>
      <c r="AU85" s="322"/>
      <c r="AV85" s="322"/>
      <c r="AW85" s="322"/>
      <c r="AX85" s="322"/>
      <c r="AY85" s="322"/>
      <c r="AZ85" s="322"/>
      <c r="BA85" s="322"/>
      <c r="BB85" s="322"/>
      <c r="BC85" s="322"/>
      <c r="BD85" s="322"/>
      <c r="BE85" s="323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</row>
    <row r="86" spans="1:121" s="19" customFormat="1" ht="12.75" x14ac:dyDescent="0.2">
      <c r="A86" s="300">
        <v>1</v>
      </c>
      <c r="B86" s="300"/>
      <c r="C86" s="300"/>
      <c r="D86" s="300"/>
      <c r="E86" s="300"/>
      <c r="F86" s="300"/>
      <c r="G86" s="300"/>
      <c r="H86" s="300">
        <v>2</v>
      </c>
      <c r="I86" s="300"/>
      <c r="J86" s="300"/>
      <c r="K86" s="300"/>
      <c r="L86" s="300"/>
      <c r="M86" s="300"/>
      <c r="N86" s="300"/>
      <c r="O86" s="300"/>
      <c r="P86" s="300"/>
      <c r="Q86" s="300"/>
      <c r="R86" s="300"/>
      <c r="S86" s="300"/>
      <c r="T86" s="300"/>
      <c r="U86" s="300"/>
      <c r="V86" s="300"/>
      <c r="W86" s="300"/>
      <c r="X86" s="300"/>
      <c r="Y86" s="300"/>
      <c r="Z86" s="300"/>
      <c r="AA86" s="300"/>
      <c r="AB86" s="300"/>
      <c r="AC86" s="300"/>
      <c r="AD86" s="300"/>
      <c r="AE86" s="300"/>
      <c r="AF86" s="300"/>
      <c r="AG86" s="300"/>
      <c r="AH86" s="300"/>
      <c r="AI86" s="300"/>
      <c r="AJ86" s="300"/>
      <c r="AK86" s="300"/>
      <c r="AL86" s="300"/>
      <c r="AM86" s="300"/>
      <c r="AN86" s="300"/>
      <c r="AO86" s="300"/>
      <c r="AP86" s="300">
        <v>3</v>
      </c>
      <c r="AQ86" s="300"/>
      <c r="AR86" s="300"/>
      <c r="AS86" s="300"/>
      <c r="AT86" s="300"/>
      <c r="AU86" s="300"/>
      <c r="AV86" s="300"/>
      <c r="AW86" s="300"/>
      <c r="AX86" s="300"/>
      <c r="AY86" s="300"/>
      <c r="AZ86" s="300"/>
      <c r="BA86" s="300"/>
      <c r="BB86" s="300"/>
      <c r="BC86" s="300"/>
      <c r="BD86" s="300"/>
      <c r="BE86" s="300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</row>
    <row r="87" spans="1:121" s="20" customFormat="1" ht="15" customHeight="1" x14ac:dyDescent="0.2">
      <c r="A87" s="266" t="s">
        <v>15</v>
      </c>
      <c r="B87" s="266"/>
      <c r="C87" s="266"/>
      <c r="D87" s="266"/>
      <c r="E87" s="266"/>
      <c r="F87" s="266"/>
      <c r="G87" s="266"/>
      <c r="H87" s="267" t="s">
        <v>85</v>
      </c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8">
        <v>28000</v>
      </c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</row>
    <row r="88" spans="1:121" s="20" customFormat="1" ht="24.75" customHeight="1" x14ac:dyDescent="0.2">
      <c r="A88" s="266" t="s">
        <v>23</v>
      </c>
      <c r="B88" s="266"/>
      <c r="C88" s="266"/>
      <c r="D88" s="266"/>
      <c r="E88" s="266"/>
      <c r="F88" s="266"/>
      <c r="G88" s="266"/>
      <c r="H88" s="267" t="s">
        <v>80</v>
      </c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  <c r="AL88" s="267"/>
      <c r="AM88" s="267"/>
      <c r="AN88" s="267"/>
      <c r="AO88" s="267"/>
      <c r="AP88" s="268">
        <v>224000</v>
      </c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</row>
    <row r="89" spans="1:121" s="20" customFormat="1" ht="15" customHeight="1" x14ac:dyDescent="0.2">
      <c r="A89" s="266"/>
      <c r="B89" s="266"/>
      <c r="C89" s="266"/>
      <c r="D89" s="266"/>
      <c r="E89" s="266"/>
      <c r="F89" s="266"/>
      <c r="G89" s="266"/>
      <c r="H89" s="356" t="s">
        <v>39</v>
      </c>
      <c r="I89" s="357"/>
      <c r="J89" s="357"/>
      <c r="K89" s="357"/>
      <c r="L89" s="357"/>
      <c r="M89" s="357"/>
      <c r="N89" s="357"/>
      <c r="O89" s="357"/>
      <c r="P89" s="357"/>
      <c r="Q89" s="357"/>
      <c r="R89" s="357"/>
      <c r="S89" s="357"/>
      <c r="T89" s="357"/>
      <c r="U89" s="357"/>
      <c r="V89" s="357"/>
      <c r="W89" s="357"/>
      <c r="X89" s="357"/>
      <c r="Y89" s="357"/>
      <c r="Z89" s="357"/>
      <c r="AA89" s="357"/>
      <c r="AB89" s="357"/>
      <c r="AC89" s="357"/>
      <c r="AD89" s="357"/>
      <c r="AE89" s="357"/>
      <c r="AF89" s="357"/>
      <c r="AG89" s="357"/>
      <c r="AH89" s="357"/>
      <c r="AI89" s="357"/>
      <c r="AJ89" s="357"/>
      <c r="AK89" s="357"/>
      <c r="AL89" s="357"/>
      <c r="AM89" s="357"/>
      <c r="AN89" s="357"/>
      <c r="AO89" s="358"/>
      <c r="AP89" s="268">
        <f>AP87+AP88</f>
        <v>252000</v>
      </c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  <c r="BA89" s="268"/>
      <c r="BB89" s="268"/>
      <c r="BC89" s="268"/>
      <c r="BD89" s="268"/>
      <c r="BE89" s="268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</row>
    <row r="90" spans="1:121" ht="10.5" customHeight="1" x14ac:dyDescent="0.25"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</row>
    <row r="91" spans="1:121" s="17" customFormat="1" ht="14.25" x14ac:dyDescent="0.2">
      <c r="A91" s="291" t="s">
        <v>232</v>
      </c>
      <c r="B91" s="291"/>
      <c r="C91" s="291"/>
      <c r="D91" s="291"/>
      <c r="E91" s="291"/>
      <c r="F91" s="291"/>
      <c r="G91" s="291"/>
      <c r="H91" s="291"/>
      <c r="I91" s="291"/>
      <c r="J91" s="291"/>
      <c r="K91" s="291"/>
      <c r="L91" s="291"/>
      <c r="M91" s="291"/>
      <c r="N91" s="291"/>
      <c r="O91" s="291"/>
      <c r="P91" s="291"/>
      <c r="Q91" s="291"/>
      <c r="R91" s="291"/>
      <c r="S91" s="291"/>
      <c r="T91" s="291"/>
      <c r="U91" s="291"/>
      <c r="V91" s="291"/>
      <c r="W91" s="291"/>
      <c r="X91" s="291"/>
      <c r="Y91" s="291"/>
      <c r="Z91" s="291"/>
      <c r="AA91" s="291"/>
      <c r="AB91" s="291"/>
      <c r="AC91" s="291"/>
      <c r="AD91" s="291"/>
      <c r="AE91" s="291"/>
      <c r="AF91" s="291"/>
      <c r="AG91" s="291"/>
      <c r="AH91" s="291"/>
      <c r="AI91" s="291"/>
      <c r="AJ91" s="291"/>
      <c r="AK91" s="291"/>
      <c r="AL91" s="291"/>
      <c r="AM91" s="291"/>
      <c r="AN91" s="291"/>
      <c r="AO91" s="291"/>
      <c r="AP91" s="291"/>
      <c r="AQ91" s="291"/>
      <c r="AR91" s="291"/>
      <c r="AS91" s="291"/>
      <c r="AT91" s="291"/>
      <c r="AU91" s="291"/>
      <c r="AV91" s="291"/>
      <c r="AW91" s="291"/>
      <c r="AX91" s="291"/>
      <c r="AY91" s="291"/>
      <c r="AZ91" s="291"/>
      <c r="BA91" s="291"/>
      <c r="BB91" s="291"/>
      <c r="BC91" s="291"/>
      <c r="BD91" s="291"/>
      <c r="BE91" s="291"/>
      <c r="BF91" s="291"/>
      <c r="BG91" s="291"/>
      <c r="BH91" s="291"/>
      <c r="BI91" s="291"/>
      <c r="BJ91" s="291"/>
      <c r="BK91" s="291"/>
      <c r="BL91" s="291"/>
      <c r="BM91" s="291"/>
      <c r="BN91" s="291"/>
      <c r="BO91" s="291"/>
      <c r="BP91" s="291"/>
      <c r="BQ91" s="291"/>
      <c r="BR91" s="291"/>
      <c r="BS91" s="291"/>
      <c r="BT91" s="291"/>
      <c r="BU91" s="291"/>
      <c r="BV91" s="291"/>
      <c r="BW91" s="291"/>
      <c r="BX91" s="291"/>
      <c r="BY91" s="291"/>
      <c r="BZ91" s="291"/>
      <c r="CA91" s="291"/>
      <c r="CB91" s="291"/>
      <c r="CC91" s="291"/>
      <c r="CD91" s="291"/>
      <c r="CE91" s="291"/>
      <c r="CF91" s="291"/>
      <c r="CG91" s="291"/>
      <c r="CH91" s="291"/>
      <c r="CI91" s="291"/>
      <c r="CJ91" s="291"/>
      <c r="CK91" s="291"/>
      <c r="CL91" s="291"/>
      <c r="CM91" s="291"/>
      <c r="CN91" s="291"/>
      <c r="CO91" s="291"/>
      <c r="CP91" s="291"/>
      <c r="CQ91" s="291"/>
      <c r="CR91" s="291"/>
      <c r="CS91" s="291"/>
      <c r="CT91" s="291"/>
      <c r="CU91" s="291"/>
      <c r="CV91" s="291"/>
      <c r="CW91" s="291"/>
      <c r="CX91" s="291"/>
      <c r="CY91" s="291"/>
      <c r="CZ91" s="291"/>
      <c r="DA91" s="291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</row>
    <row r="92" spans="1:121" ht="10.5" customHeight="1" x14ac:dyDescent="0.25"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</row>
    <row r="93" spans="1:121" s="18" customFormat="1" ht="45" customHeight="1" x14ac:dyDescent="0.2">
      <c r="A93" s="315" t="s">
        <v>4</v>
      </c>
      <c r="B93" s="316"/>
      <c r="C93" s="316"/>
      <c r="D93" s="316"/>
      <c r="E93" s="316"/>
      <c r="F93" s="316"/>
      <c r="G93" s="317"/>
      <c r="H93" s="315" t="s">
        <v>38</v>
      </c>
      <c r="I93" s="316"/>
      <c r="J93" s="316"/>
      <c r="K93" s="316"/>
      <c r="L93" s="316"/>
      <c r="M93" s="316"/>
      <c r="N93" s="316"/>
      <c r="O93" s="316"/>
      <c r="P93" s="316"/>
      <c r="Q93" s="316"/>
      <c r="R93" s="316"/>
      <c r="S93" s="316"/>
      <c r="T93" s="316"/>
      <c r="U93" s="316"/>
      <c r="V93" s="316"/>
      <c r="W93" s="316"/>
      <c r="X93" s="316"/>
      <c r="Y93" s="316"/>
      <c r="Z93" s="316"/>
      <c r="AA93" s="316"/>
      <c r="AB93" s="316"/>
      <c r="AC93" s="316"/>
      <c r="AD93" s="316"/>
      <c r="AE93" s="316"/>
      <c r="AF93" s="316"/>
      <c r="AG93" s="316"/>
      <c r="AH93" s="316"/>
      <c r="AI93" s="316"/>
      <c r="AJ93" s="316"/>
      <c r="AK93" s="316"/>
      <c r="AL93" s="316"/>
      <c r="AM93" s="316"/>
      <c r="AN93" s="316"/>
      <c r="AO93" s="316"/>
      <c r="AP93" s="316"/>
      <c r="AQ93" s="316"/>
      <c r="AR93" s="316"/>
      <c r="AS93" s="316"/>
      <c r="AT93" s="316"/>
      <c r="AU93" s="316"/>
      <c r="AV93" s="316"/>
      <c r="AW93" s="316"/>
      <c r="AX93" s="316"/>
      <c r="AY93" s="316"/>
      <c r="AZ93" s="316"/>
      <c r="BA93" s="316"/>
      <c r="BB93" s="316"/>
      <c r="BC93" s="317"/>
      <c r="BD93" s="315" t="s">
        <v>40</v>
      </c>
      <c r="BE93" s="316"/>
      <c r="BF93" s="316"/>
      <c r="BG93" s="316"/>
      <c r="BH93" s="316"/>
      <c r="BI93" s="316"/>
      <c r="BJ93" s="316"/>
      <c r="BK93" s="316"/>
      <c r="BL93" s="316"/>
      <c r="BM93" s="316"/>
      <c r="BN93" s="316"/>
      <c r="BO93" s="316"/>
      <c r="BP93" s="316"/>
      <c r="BQ93" s="316"/>
      <c r="BR93" s="316"/>
      <c r="BS93" s="317"/>
      <c r="BT93" s="315" t="s">
        <v>41</v>
      </c>
      <c r="BU93" s="316"/>
      <c r="BV93" s="316"/>
      <c r="BW93" s="316"/>
      <c r="BX93" s="316"/>
      <c r="BY93" s="316"/>
      <c r="BZ93" s="316"/>
      <c r="CA93" s="316"/>
      <c r="CB93" s="316"/>
      <c r="CC93" s="316"/>
      <c r="CD93" s="316"/>
      <c r="CE93" s="316"/>
      <c r="CF93" s="316"/>
      <c r="CG93" s="316"/>
      <c r="CH93" s="316"/>
      <c r="CI93" s="317"/>
      <c r="CJ93" s="315" t="s">
        <v>42</v>
      </c>
      <c r="CK93" s="316"/>
      <c r="CL93" s="316"/>
      <c r="CM93" s="316"/>
      <c r="CN93" s="316"/>
      <c r="CO93" s="316"/>
      <c r="CP93" s="316"/>
      <c r="CQ93" s="316"/>
      <c r="CR93" s="316"/>
      <c r="CS93" s="316"/>
      <c r="CT93" s="316"/>
      <c r="CU93" s="316"/>
      <c r="CV93" s="316"/>
      <c r="CW93" s="316"/>
      <c r="CX93" s="316"/>
      <c r="CY93" s="316"/>
      <c r="CZ93" s="316"/>
      <c r="DA93" s="317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</row>
    <row r="94" spans="1:121" s="19" customFormat="1" ht="12.75" x14ac:dyDescent="0.2">
      <c r="A94" s="300">
        <v>1</v>
      </c>
      <c r="B94" s="300"/>
      <c r="C94" s="300"/>
      <c r="D94" s="300"/>
      <c r="E94" s="300"/>
      <c r="F94" s="300"/>
      <c r="G94" s="300"/>
      <c r="H94" s="300">
        <v>2</v>
      </c>
      <c r="I94" s="300"/>
      <c r="J94" s="300"/>
      <c r="K94" s="300"/>
      <c r="L94" s="300"/>
      <c r="M94" s="300"/>
      <c r="N94" s="300"/>
      <c r="O94" s="300"/>
      <c r="P94" s="300"/>
      <c r="Q94" s="300"/>
      <c r="R94" s="300"/>
      <c r="S94" s="300"/>
      <c r="T94" s="300"/>
      <c r="U94" s="300"/>
      <c r="V94" s="300"/>
      <c r="W94" s="300"/>
      <c r="X94" s="300"/>
      <c r="Y94" s="300"/>
      <c r="Z94" s="300"/>
      <c r="AA94" s="300"/>
      <c r="AB94" s="300"/>
      <c r="AC94" s="300"/>
      <c r="AD94" s="300"/>
      <c r="AE94" s="300"/>
      <c r="AF94" s="300"/>
      <c r="AG94" s="300"/>
      <c r="AH94" s="300"/>
      <c r="AI94" s="300"/>
      <c r="AJ94" s="300"/>
      <c r="AK94" s="300"/>
      <c r="AL94" s="300"/>
      <c r="AM94" s="300"/>
      <c r="AN94" s="300"/>
      <c r="AO94" s="300"/>
      <c r="AP94" s="300"/>
      <c r="AQ94" s="300"/>
      <c r="AR94" s="300"/>
      <c r="AS94" s="300"/>
      <c r="AT94" s="300"/>
      <c r="AU94" s="300"/>
      <c r="AV94" s="300"/>
      <c r="AW94" s="300"/>
      <c r="AX94" s="300"/>
      <c r="AY94" s="300"/>
      <c r="AZ94" s="300"/>
      <c r="BA94" s="300"/>
      <c r="BB94" s="300"/>
      <c r="BC94" s="300"/>
      <c r="BD94" s="300">
        <v>3</v>
      </c>
      <c r="BE94" s="300"/>
      <c r="BF94" s="300"/>
      <c r="BG94" s="300"/>
      <c r="BH94" s="300"/>
      <c r="BI94" s="300"/>
      <c r="BJ94" s="300"/>
      <c r="BK94" s="300"/>
      <c r="BL94" s="300"/>
      <c r="BM94" s="300"/>
      <c r="BN94" s="300"/>
      <c r="BO94" s="300"/>
      <c r="BP94" s="300"/>
      <c r="BQ94" s="300"/>
      <c r="BR94" s="300"/>
      <c r="BS94" s="300"/>
      <c r="BT94" s="300">
        <v>4</v>
      </c>
      <c r="BU94" s="300"/>
      <c r="BV94" s="300"/>
      <c r="BW94" s="300"/>
      <c r="BX94" s="300"/>
      <c r="BY94" s="300"/>
      <c r="BZ94" s="300"/>
      <c r="CA94" s="300"/>
      <c r="CB94" s="300"/>
      <c r="CC94" s="300"/>
      <c r="CD94" s="300"/>
      <c r="CE94" s="300"/>
      <c r="CF94" s="300"/>
      <c r="CG94" s="300"/>
      <c r="CH94" s="300"/>
      <c r="CI94" s="300"/>
      <c r="CJ94" s="300">
        <v>5</v>
      </c>
      <c r="CK94" s="300"/>
      <c r="CL94" s="300"/>
      <c r="CM94" s="300"/>
      <c r="CN94" s="300"/>
      <c r="CO94" s="300"/>
      <c r="CP94" s="300"/>
      <c r="CQ94" s="300"/>
      <c r="CR94" s="300"/>
      <c r="CS94" s="300"/>
      <c r="CT94" s="300"/>
      <c r="CU94" s="300"/>
      <c r="CV94" s="300"/>
      <c r="CW94" s="300"/>
      <c r="CX94" s="300"/>
      <c r="CY94" s="300"/>
      <c r="CZ94" s="300"/>
      <c r="DA94" s="300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</row>
    <row r="95" spans="1:121" s="20" customFormat="1" ht="31.5" customHeight="1" x14ac:dyDescent="0.2">
      <c r="A95" s="266" t="s">
        <v>15</v>
      </c>
      <c r="B95" s="266"/>
      <c r="C95" s="266"/>
      <c r="D95" s="266"/>
      <c r="E95" s="266"/>
      <c r="F95" s="266"/>
      <c r="G95" s="266"/>
      <c r="H95" s="267" t="s">
        <v>87</v>
      </c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8">
        <v>2</v>
      </c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8"/>
      <c r="BP95" s="268"/>
      <c r="BQ95" s="268"/>
      <c r="BR95" s="268"/>
      <c r="BS95" s="268"/>
      <c r="BT95" s="268">
        <v>13000</v>
      </c>
      <c r="BU95" s="268"/>
      <c r="BV95" s="268"/>
      <c r="BW95" s="268"/>
      <c r="BX95" s="268"/>
      <c r="BY95" s="268"/>
      <c r="BZ95" s="268"/>
      <c r="CA95" s="268"/>
      <c r="CB95" s="268"/>
      <c r="CC95" s="268"/>
      <c r="CD95" s="268"/>
      <c r="CE95" s="268"/>
      <c r="CF95" s="268"/>
      <c r="CG95" s="268"/>
      <c r="CH95" s="268"/>
      <c r="CI95" s="268"/>
      <c r="CJ95" s="268">
        <f>BT95*BD95</f>
        <v>26000</v>
      </c>
      <c r="CK95" s="268"/>
      <c r="CL95" s="268"/>
      <c r="CM95" s="268"/>
      <c r="CN95" s="268"/>
      <c r="CO95" s="268"/>
      <c r="CP95" s="268"/>
      <c r="CQ95" s="268"/>
      <c r="CR95" s="268"/>
      <c r="CS95" s="268"/>
      <c r="CT95" s="268"/>
      <c r="CU95" s="268"/>
      <c r="CV95" s="268"/>
      <c r="CW95" s="268"/>
      <c r="CX95" s="268"/>
      <c r="CY95" s="268"/>
      <c r="CZ95" s="268"/>
      <c r="DA95" s="268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</row>
    <row r="96" spans="1:121" s="20" customFormat="1" ht="30" hidden="1" customHeight="1" x14ac:dyDescent="0.2">
      <c r="A96" s="266" t="s">
        <v>23</v>
      </c>
      <c r="B96" s="266"/>
      <c r="C96" s="266"/>
      <c r="D96" s="266"/>
      <c r="E96" s="266"/>
      <c r="F96" s="266"/>
      <c r="G96" s="26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  <c r="AN96" s="267"/>
      <c r="AO96" s="267"/>
      <c r="AP96" s="267"/>
      <c r="AQ96" s="267"/>
      <c r="AR96" s="267"/>
      <c r="AS96" s="267"/>
      <c r="AT96" s="267"/>
      <c r="AU96" s="267"/>
      <c r="AV96" s="267"/>
      <c r="AW96" s="267"/>
      <c r="AX96" s="267"/>
      <c r="AY96" s="267"/>
      <c r="AZ96" s="267"/>
      <c r="BA96" s="267"/>
      <c r="BB96" s="267"/>
      <c r="BC96" s="267"/>
      <c r="BD96" s="268"/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8"/>
      <c r="BP96" s="268"/>
      <c r="BQ96" s="268"/>
      <c r="BR96" s="268"/>
      <c r="BS96" s="268"/>
      <c r="BT96" s="268"/>
      <c r="BU96" s="268"/>
      <c r="BV96" s="268"/>
      <c r="BW96" s="268"/>
      <c r="BX96" s="268"/>
      <c r="BY96" s="268"/>
      <c r="BZ96" s="268"/>
      <c r="CA96" s="268"/>
      <c r="CB96" s="268"/>
      <c r="CC96" s="268"/>
      <c r="CD96" s="268"/>
      <c r="CE96" s="268"/>
      <c r="CF96" s="268"/>
      <c r="CG96" s="268"/>
      <c r="CH96" s="268"/>
      <c r="CI96" s="268"/>
      <c r="CJ96" s="268"/>
      <c r="CK96" s="268"/>
      <c r="CL96" s="268"/>
      <c r="CM96" s="268"/>
      <c r="CN96" s="268"/>
      <c r="CO96" s="268"/>
      <c r="CP96" s="268"/>
      <c r="CQ96" s="268"/>
      <c r="CR96" s="268"/>
      <c r="CS96" s="268"/>
      <c r="CT96" s="268"/>
      <c r="CU96" s="268"/>
      <c r="CV96" s="268"/>
      <c r="CW96" s="268"/>
      <c r="CX96" s="268"/>
      <c r="CY96" s="268"/>
      <c r="CZ96" s="268"/>
      <c r="DA96" s="268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</row>
    <row r="97" spans="1:121" s="20" customFormat="1" ht="15" customHeight="1" x14ac:dyDescent="0.2">
      <c r="A97" s="266"/>
      <c r="B97" s="266"/>
      <c r="C97" s="266"/>
      <c r="D97" s="266"/>
      <c r="E97" s="266"/>
      <c r="F97" s="266"/>
      <c r="G97" s="266"/>
      <c r="H97" s="319" t="s">
        <v>10</v>
      </c>
      <c r="I97" s="319"/>
      <c r="J97" s="319"/>
      <c r="K97" s="319"/>
      <c r="L97" s="319"/>
      <c r="M97" s="319"/>
      <c r="N97" s="319"/>
      <c r="O97" s="319"/>
      <c r="P97" s="319"/>
      <c r="Q97" s="319"/>
      <c r="R97" s="319"/>
      <c r="S97" s="319"/>
      <c r="T97" s="319"/>
      <c r="U97" s="319"/>
      <c r="V97" s="319"/>
      <c r="W97" s="319"/>
      <c r="X97" s="319"/>
      <c r="Y97" s="319"/>
      <c r="Z97" s="319"/>
      <c r="AA97" s="319"/>
      <c r="AB97" s="319"/>
      <c r="AC97" s="319"/>
      <c r="AD97" s="319"/>
      <c r="AE97" s="319"/>
      <c r="AF97" s="319"/>
      <c r="AG97" s="319"/>
      <c r="AH97" s="319"/>
      <c r="AI97" s="319"/>
      <c r="AJ97" s="319"/>
      <c r="AK97" s="319"/>
      <c r="AL97" s="319"/>
      <c r="AM97" s="319"/>
      <c r="AN97" s="319"/>
      <c r="AO97" s="319"/>
      <c r="AP97" s="319"/>
      <c r="AQ97" s="319"/>
      <c r="AR97" s="319"/>
      <c r="AS97" s="319"/>
      <c r="AT97" s="319"/>
      <c r="AU97" s="319"/>
      <c r="AV97" s="319"/>
      <c r="AW97" s="319"/>
      <c r="AX97" s="319"/>
      <c r="AY97" s="319"/>
      <c r="AZ97" s="319"/>
      <c r="BA97" s="319"/>
      <c r="BB97" s="319"/>
      <c r="BC97" s="320"/>
      <c r="BD97" s="268" t="s">
        <v>11</v>
      </c>
      <c r="BE97" s="268"/>
      <c r="BF97" s="268"/>
      <c r="BG97" s="268"/>
      <c r="BH97" s="268"/>
      <c r="BI97" s="268"/>
      <c r="BJ97" s="268"/>
      <c r="BK97" s="268"/>
      <c r="BL97" s="268"/>
      <c r="BM97" s="268"/>
      <c r="BN97" s="268"/>
      <c r="BO97" s="268"/>
      <c r="BP97" s="268"/>
      <c r="BQ97" s="268"/>
      <c r="BR97" s="268"/>
      <c r="BS97" s="268"/>
      <c r="BT97" s="268" t="s">
        <v>11</v>
      </c>
      <c r="BU97" s="268"/>
      <c r="BV97" s="268"/>
      <c r="BW97" s="268"/>
      <c r="BX97" s="268"/>
      <c r="BY97" s="268"/>
      <c r="BZ97" s="268"/>
      <c r="CA97" s="268"/>
      <c r="CB97" s="268"/>
      <c r="CC97" s="268"/>
      <c r="CD97" s="268"/>
      <c r="CE97" s="268"/>
      <c r="CF97" s="268"/>
      <c r="CG97" s="268"/>
      <c r="CH97" s="268"/>
      <c r="CI97" s="268"/>
      <c r="CJ97" s="268">
        <f>CJ95+CJ96</f>
        <v>26000</v>
      </c>
      <c r="CK97" s="268"/>
      <c r="CL97" s="268"/>
      <c r="CM97" s="268"/>
      <c r="CN97" s="268"/>
      <c r="CO97" s="268"/>
      <c r="CP97" s="268"/>
      <c r="CQ97" s="268"/>
      <c r="CR97" s="268"/>
      <c r="CS97" s="268"/>
      <c r="CT97" s="268"/>
      <c r="CU97" s="268"/>
      <c r="CV97" s="268"/>
      <c r="CW97" s="268"/>
      <c r="CX97" s="268"/>
      <c r="CY97" s="268"/>
      <c r="CZ97" s="268"/>
      <c r="DA97" s="268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</row>
    <row r="98" spans="1:121" ht="10.5" customHeight="1" x14ac:dyDescent="0.25"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</row>
    <row r="99" spans="1:121" s="17" customFormat="1" ht="14.25" x14ac:dyDescent="0.2">
      <c r="A99" s="291" t="s">
        <v>233</v>
      </c>
      <c r="B99" s="291"/>
      <c r="C99" s="291"/>
      <c r="D99" s="291"/>
      <c r="E99" s="291"/>
      <c r="F99" s="291"/>
      <c r="G99" s="291"/>
      <c r="H99" s="291"/>
      <c r="I99" s="291"/>
      <c r="J99" s="291"/>
      <c r="K99" s="291"/>
      <c r="L99" s="291"/>
      <c r="M99" s="291"/>
      <c r="N99" s="291"/>
      <c r="O99" s="291"/>
      <c r="P99" s="291"/>
      <c r="Q99" s="291"/>
      <c r="R99" s="291"/>
      <c r="S99" s="291"/>
      <c r="T99" s="291"/>
      <c r="U99" s="291"/>
      <c r="V99" s="291"/>
      <c r="W99" s="291"/>
      <c r="X99" s="291"/>
      <c r="Y99" s="291"/>
      <c r="Z99" s="291"/>
      <c r="AA99" s="291"/>
      <c r="AB99" s="291"/>
      <c r="AC99" s="291"/>
      <c r="AD99" s="291"/>
      <c r="AE99" s="291"/>
      <c r="AF99" s="291"/>
      <c r="AG99" s="291"/>
      <c r="AH99" s="291"/>
      <c r="AI99" s="291"/>
      <c r="AJ99" s="291"/>
      <c r="AK99" s="291"/>
      <c r="AL99" s="291"/>
      <c r="AM99" s="291"/>
      <c r="AN99" s="291"/>
      <c r="AO99" s="291"/>
      <c r="AP99" s="291"/>
      <c r="AQ99" s="291"/>
      <c r="AR99" s="291"/>
      <c r="AS99" s="291"/>
      <c r="AT99" s="291"/>
      <c r="AU99" s="291"/>
      <c r="AV99" s="291"/>
      <c r="AW99" s="291"/>
      <c r="AX99" s="291"/>
      <c r="AY99" s="291"/>
      <c r="AZ99" s="291"/>
      <c r="BA99" s="291"/>
      <c r="BB99" s="291"/>
      <c r="BC99" s="291"/>
      <c r="BD99" s="291"/>
      <c r="BE99" s="291"/>
      <c r="BF99" s="291"/>
      <c r="BG99" s="291"/>
      <c r="BH99" s="291"/>
      <c r="BI99" s="291"/>
      <c r="BJ99" s="291"/>
      <c r="BK99" s="291"/>
      <c r="BL99" s="291"/>
      <c r="BM99" s="291"/>
      <c r="BN99" s="291"/>
      <c r="BO99" s="291"/>
      <c r="BP99" s="291"/>
      <c r="BQ99" s="291"/>
      <c r="BR99" s="291"/>
      <c r="BS99" s="291"/>
      <c r="BT99" s="291"/>
      <c r="BU99" s="291"/>
      <c r="BV99" s="291"/>
      <c r="BW99" s="291"/>
      <c r="BX99" s="291"/>
      <c r="BY99" s="291"/>
      <c r="BZ99" s="291"/>
      <c r="CA99" s="291"/>
      <c r="CB99" s="291"/>
      <c r="CC99" s="291"/>
      <c r="CD99" s="291"/>
      <c r="CE99" s="291"/>
      <c r="CF99" s="291"/>
      <c r="CG99" s="291"/>
      <c r="CH99" s="291"/>
      <c r="CI99" s="291"/>
      <c r="CJ99" s="291"/>
      <c r="CK99" s="291"/>
      <c r="CL99" s="291"/>
      <c r="CM99" s="291"/>
      <c r="CN99" s="291"/>
      <c r="CO99" s="291"/>
      <c r="CP99" s="291"/>
      <c r="CQ99" s="291"/>
      <c r="CR99" s="291"/>
      <c r="CS99" s="291"/>
      <c r="CT99" s="291"/>
      <c r="CU99" s="291"/>
      <c r="CV99" s="291"/>
      <c r="CW99" s="291"/>
      <c r="CX99" s="291"/>
      <c r="CY99" s="291"/>
      <c r="CZ99" s="291"/>
      <c r="DA99" s="291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</row>
    <row r="100" spans="1:121" ht="10.5" customHeight="1" x14ac:dyDescent="0.25"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</row>
    <row r="101" spans="1:121" s="18" customFormat="1" ht="45" customHeight="1" x14ac:dyDescent="0.2">
      <c r="A101" s="321" t="s">
        <v>4</v>
      </c>
      <c r="B101" s="322"/>
      <c r="C101" s="322"/>
      <c r="D101" s="322"/>
      <c r="E101" s="322"/>
      <c r="F101" s="322"/>
      <c r="G101" s="323"/>
      <c r="H101" s="321" t="s">
        <v>0</v>
      </c>
      <c r="I101" s="322"/>
      <c r="J101" s="322"/>
      <c r="K101" s="322"/>
      <c r="L101" s="322"/>
      <c r="M101" s="322"/>
      <c r="N101" s="322"/>
      <c r="O101" s="322"/>
      <c r="P101" s="322"/>
      <c r="Q101" s="322"/>
      <c r="R101" s="322"/>
      <c r="S101" s="322"/>
      <c r="T101" s="322"/>
      <c r="U101" s="322"/>
      <c r="V101" s="322"/>
      <c r="W101" s="322"/>
      <c r="X101" s="322"/>
      <c r="Y101" s="322"/>
      <c r="Z101" s="322"/>
      <c r="AA101" s="322"/>
      <c r="AB101" s="322"/>
      <c r="AC101" s="322"/>
      <c r="AD101" s="322"/>
      <c r="AE101" s="322"/>
      <c r="AF101" s="322"/>
      <c r="AG101" s="322"/>
      <c r="AH101" s="322"/>
      <c r="AI101" s="322"/>
      <c r="AJ101" s="322"/>
      <c r="AK101" s="322"/>
      <c r="AL101" s="322"/>
      <c r="AM101" s="322"/>
      <c r="AN101" s="322"/>
      <c r="AO101" s="323"/>
      <c r="AP101" s="321" t="s">
        <v>88</v>
      </c>
      <c r="AQ101" s="322"/>
      <c r="AR101" s="322"/>
      <c r="AS101" s="322"/>
      <c r="AT101" s="322"/>
      <c r="AU101" s="322"/>
      <c r="AV101" s="322"/>
      <c r="AW101" s="322"/>
      <c r="AX101" s="322"/>
      <c r="AY101" s="322"/>
      <c r="AZ101" s="322"/>
      <c r="BA101" s="322"/>
      <c r="BB101" s="322"/>
      <c r="BC101" s="322"/>
      <c r="BD101" s="322"/>
      <c r="BE101" s="323"/>
      <c r="BF101" s="321" t="s">
        <v>43</v>
      </c>
      <c r="BG101" s="322"/>
      <c r="BH101" s="322"/>
      <c r="BI101" s="322"/>
      <c r="BJ101" s="322"/>
      <c r="BK101" s="322"/>
      <c r="BL101" s="322"/>
      <c r="BM101" s="322"/>
      <c r="BN101" s="322"/>
      <c r="BO101" s="322"/>
      <c r="BP101" s="322"/>
      <c r="BQ101" s="322"/>
      <c r="BR101" s="322"/>
      <c r="BS101" s="322"/>
      <c r="BT101" s="322"/>
      <c r="BU101" s="323"/>
      <c r="BV101" s="321" t="s">
        <v>101</v>
      </c>
      <c r="BW101" s="322"/>
      <c r="BX101" s="322"/>
      <c r="BY101" s="322"/>
      <c r="BZ101" s="322"/>
      <c r="CA101" s="322"/>
      <c r="CB101" s="322"/>
      <c r="CC101" s="322"/>
      <c r="CD101" s="322"/>
      <c r="CE101" s="322"/>
      <c r="CF101" s="322"/>
      <c r="CG101" s="322"/>
      <c r="CH101" s="322"/>
      <c r="CI101" s="322"/>
      <c r="CJ101" s="322"/>
      <c r="CK101" s="323"/>
      <c r="CL101" s="321" t="s">
        <v>89</v>
      </c>
      <c r="CM101" s="322"/>
      <c r="CN101" s="322"/>
      <c r="CO101" s="322"/>
      <c r="CP101" s="322"/>
      <c r="CQ101" s="322"/>
      <c r="CR101" s="322"/>
      <c r="CS101" s="322"/>
      <c r="CT101" s="322"/>
      <c r="CU101" s="322"/>
      <c r="CV101" s="322"/>
      <c r="CW101" s="322"/>
      <c r="CX101" s="322"/>
      <c r="CY101" s="322"/>
      <c r="CZ101" s="322"/>
      <c r="DA101" s="323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</row>
    <row r="102" spans="1:121" s="19" customFormat="1" ht="12.75" x14ac:dyDescent="0.2">
      <c r="A102" s="300">
        <v>1</v>
      </c>
      <c r="B102" s="300"/>
      <c r="C102" s="300"/>
      <c r="D102" s="300"/>
      <c r="E102" s="300"/>
      <c r="F102" s="300"/>
      <c r="G102" s="300"/>
      <c r="H102" s="300">
        <v>2</v>
      </c>
      <c r="I102" s="300"/>
      <c r="J102" s="300"/>
      <c r="K102" s="300"/>
      <c r="L102" s="300"/>
      <c r="M102" s="300"/>
      <c r="N102" s="300"/>
      <c r="O102" s="300"/>
      <c r="P102" s="300"/>
      <c r="Q102" s="300"/>
      <c r="R102" s="300"/>
      <c r="S102" s="300"/>
      <c r="T102" s="300"/>
      <c r="U102" s="300"/>
      <c r="V102" s="300"/>
      <c r="W102" s="300"/>
      <c r="X102" s="300"/>
      <c r="Y102" s="300"/>
      <c r="Z102" s="300"/>
      <c r="AA102" s="300"/>
      <c r="AB102" s="300"/>
      <c r="AC102" s="300"/>
      <c r="AD102" s="300"/>
      <c r="AE102" s="300"/>
      <c r="AF102" s="300"/>
      <c r="AG102" s="300"/>
      <c r="AH102" s="300"/>
      <c r="AI102" s="300"/>
      <c r="AJ102" s="300"/>
      <c r="AK102" s="300"/>
      <c r="AL102" s="300"/>
      <c r="AM102" s="300"/>
      <c r="AN102" s="300"/>
      <c r="AO102" s="300"/>
      <c r="AP102" s="300">
        <v>3</v>
      </c>
      <c r="AQ102" s="300"/>
      <c r="AR102" s="300"/>
      <c r="AS102" s="300"/>
      <c r="AT102" s="300"/>
      <c r="AU102" s="300"/>
      <c r="AV102" s="300"/>
      <c r="AW102" s="300"/>
      <c r="AX102" s="300"/>
      <c r="AY102" s="300"/>
      <c r="AZ102" s="300"/>
      <c r="BA102" s="300"/>
      <c r="BB102" s="300"/>
      <c r="BC102" s="300"/>
      <c r="BD102" s="300"/>
      <c r="BE102" s="300"/>
      <c r="BF102" s="300">
        <v>4</v>
      </c>
      <c r="BG102" s="300"/>
      <c r="BH102" s="300"/>
      <c r="BI102" s="300"/>
      <c r="BJ102" s="300"/>
      <c r="BK102" s="300"/>
      <c r="BL102" s="300"/>
      <c r="BM102" s="300"/>
      <c r="BN102" s="300"/>
      <c r="BO102" s="300"/>
      <c r="BP102" s="300"/>
      <c r="BQ102" s="300"/>
      <c r="BR102" s="300"/>
      <c r="BS102" s="300"/>
      <c r="BT102" s="300"/>
      <c r="BU102" s="300"/>
      <c r="BV102" s="300">
        <v>5</v>
      </c>
      <c r="BW102" s="300"/>
      <c r="BX102" s="300"/>
      <c r="BY102" s="300"/>
      <c r="BZ102" s="300"/>
      <c r="CA102" s="300"/>
      <c r="CB102" s="300"/>
      <c r="CC102" s="300"/>
      <c r="CD102" s="300"/>
      <c r="CE102" s="300"/>
      <c r="CF102" s="300"/>
      <c r="CG102" s="300"/>
      <c r="CH102" s="300"/>
      <c r="CI102" s="300"/>
      <c r="CJ102" s="300"/>
      <c r="CK102" s="300"/>
      <c r="CL102" s="300">
        <v>6</v>
      </c>
      <c r="CM102" s="300"/>
      <c r="CN102" s="300"/>
      <c r="CO102" s="300"/>
      <c r="CP102" s="300"/>
      <c r="CQ102" s="300"/>
      <c r="CR102" s="300"/>
      <c r="CS102" s="300"/>
      <c r="CT102" s="300"/>
      <c r="CU102" s="300"/>
      <c r="CV102" s="300"/>
      <c r="CW102" s="300"/>
      <c r="CX102" s="300"/>
      <c r="CY102" s="300"/>
      <c r="CZ102" s="300"/>
      <c r="DA102" s="300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</row>
    <row r="103" spans="1:121" s="20" customFormat="1" ht="15" customHeight="1" x14ac:dyDescent="0.2">
      <c r="A103" s="266" t="s">
        <v>15</v>
      </c>
      <c r="B103" s="266"/>
      <c r="C103" s="266"/>
      <c r="D103" s="266"/>
      <c r="E103" s="266"/>
      <c r="F103" s="266"/>
      <c r="G103" s="266"/>
      <c r="H103" s="267" t="s">
        <v>96</v>
      </c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8" t="s">
        <v>90</v>
      </c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>
        <v>81400</v>
      </c>
      <c r="BG103" s="268"/>
      <c r="BH103" s="268"/>
      <c r="BI103" s="268"/>
      <c r="BJ103" s="268"/>
      <c r="BK103" s="268"/>
      <c r="BL103" s="268"/>
      <c r="BM103" s="268"/>
      <c r="BN103" s="268"/>
      <c r="BO103" s="268"/>
      <c r="BP103" s="268"/>
      <c r="BQ103" s="268"/>
      <c r="BR103" s="268"/>
      <c r="BS103" s="268"/>
      <c r="BT103" s="268"/>
      <c r="BU103" s="268"/>
      <c r="BV103" s="351">
        <v>49.83</v>
      </c>
      <c r="BW103" s="351"/>
      <c r="BX103" s="351"/>
      <c r="BY103" s="351"/>
      <c r="BZ103" s="351"/>
      <c r="CA103" s="351"/>
      <c r="CB103" s="351"/>
      <c r="CC103" s="351"/>
      <c r="CD103" s="351"/>
      <c r="CE103" s="351"/>
      <c r="CF103" s="351"/>
      <c r="CG103" s="351"/>
      <c r="CH103" s="351"/>
      <c r="CI103" s="351"/>
      <c r="CJ103" s="351"/>
      <c r="CK103" s="351"/>
      <c r="CL103" s="278">
        <f>BF103*BV103-2</f>
        <v>4056160</v>
      </c>
      <c r="CM103" s="278"/>
      <c r="CN103" s="278"/>
      <c r="CO103" s="278"/>
      <c r="CP103" s="278"/>
      <c r="CQ103" s="278"/>
      <c r="CR103" s="278"/>
      <c r="CS103" s="278"/>
      <c r="CT103" s="278"/>
      <c r="CU103" s="278"/>
      <c r="CV103" s="278"/>
      <c r="CW103" s="278"/>
      <c r="CX103" s="278"/>
      <c r="CY103" s="278"/>
      <c r="CZ103" s="278"/>
      <c r="DA103" s="278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</row>
    <row r="104" spans="1:121" s="20" customFormat="1" ht="15" customHeight="1" x14ac:dyDescent="0.2">
      <c r="A104" s="266" t="s">
        <v>23</v>
      </c>
      <c r="B104" s="266"/>
      <c r="C104" s="266"/>
      <c r="D104" s="266"/>
      <c r="E104" s="266"/>
      <c r="F104" s="266"/>
      <c r="G104" s="266"/>
      <c r="H104" s="267" t="s">
        <v>97</v>
      </c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8" t="s">
        <v>91</v>
      </c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>
        <v>226.97</v>
      </c>
      <c r="BG104" s="268"/>
      <c r="BH104" s="268"/>
      <c r="BI104" s="268"/>
      <c r="BJ104" s="268"/>
      <c r="BK104" s="268"/>
      <c r="BL104" s="268"/>
      <c r="BM104" s="268"/>
      <c r="BN104" s="268"/>
      <c r="BO104" s="268"/>
      <c r="BP104" s="268"/>
      <c r="BQ104" s="268"/>
      <c r="BR104" s="268"/>
      <c r="BS104" s="268"/>
      <c r="BT104" s="268"/>
      <c r="BU104" s="268"/>
      <c r="BV104" s="351">
        <v>26764.814729999998</v>
      </c>
      <c r="BW104" s="351"/>
      <c r="BX104" s="351"/>
      <c r="BY104" s="351"/>
      <c r="BZ104" s="351"/>
      <c r="CA104" s="351"/>
      <c r="CB104" s="351"/>
      <c r="CC104" s="351"/>
      <c r="CD104" s="351"/>
      <c r="CE104" s="351"/>
      <c r="CF104" s="351"/>
      <c r="CG104" s="351"/>
      <c r="CH104" s="351"/>
      <c r="CI104" s="351"/>
      <c r="CJ104" s="351"/>
      <c r="CK104" s="351"/>
      <c r="CL104" s="278">
        <f>BF104*BV104+1-0.8</f>
        <v>6074810.1992680999</v>
      </c>
      <c r="CM104" s="278"/>
      <c r="CN104" s="278"/>
      <c r="CO104" s="278"/>
      <c r="CP104" s="278"/>
      <c r="CQ104" s="278"/>
      <c r="CR104" s="278"/>
      <c r="CS104" s="278"/>
      <c r="CT104" s="278"/>
      <c r="CU104" s="278"/>
      <c r="CV104" s="278"/>
      <c r="CW104" s="278"/>
      <c r="CX104" s="278"/>
      <c r="CY104" s="278"/>
      <c r="CZ104" s="278"/>
      <c r="DA104" s="278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</row>
    <row r="105" spans="1:121" s="20" customFormat="1" ht="29.25" customHeight="1" x14ac:dyDescent="0.2">
      <c r="A105" s="266" t="s">
        <v>34</v>
      </c>
      <c r="B105" s="266"/>
      <c r="C105" s="266"/>
      <c r="D105" s="266"/>
      <c r="E105" s="266"/>
      <c r="F105" s="266"/>
      <c r="G105" s="266"/>
      <c r="H105" s="267" t="s">
        <v>98</v>
      </c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8" t="s">
        <v>94</v>
      </c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 t="s">
        <v>11</v>
      </c>
      <c r="BG105" s="268"/>
      <c r="BH105" s="268"/>
      <c r="BI105" s="268"/>
      <c r="BJ105" s="268"/>
      <c r="BK105" s="268"/>
      <c r="BL105" s="268"/>
      <c r="BM105" s="268"/>
      <c r="BN105" s="268"/>
      <c r="BO105" s="268"/>
      <c r="BP105" s="268"/>
      <c r="BQ105" s="268"/>
      <c r="BR105" s="268"/>
      <c r="BS105" s="268"/>
      <c r="BT105" s="268"/>
      <c r="BU105" s="268"/>
      <c r="BV105" s="268" t="s">
        <v>11</v>
      </c>
      <c r="BW105" s="268"/>
      <c r="BX105" s="268"/>
      <c r="BY105" s="268"/>
      <c r="BZ105" s="268"/>
      <c r="CA105" s="268"/>
      <c r="CB105" s="268"/>
      <c r="CC105" s="268"/>
      <c r="CD105" s="268"/>
      <c r="CE105" s="268"/>
      <c r="CF105" s="268"/>
      <c r="CG105" s="268"/>
      <c r="CH105" s="268"/>
      <c r="CI105" s="268"/>
      <c r="CJ105" s="268"/>
      <c r="CK105" s="268"/>
      <c r="CL105" s="278">
        <f>CL106+CL107</f>
        <v>1308470.4704396999</v>
      </c>
      <c r="CM105" s="278"/>
      <c r="CN105" s="278"/>
      <c r="CO105" s="278"/>
      <c r="CP105" s="278"/>
      <c r="CQ105" s="278"/>
      <c r="CR105" s="278"/>
      <c r="CS105" s="278"/>
      <c r="CT105" s="278"/>
      <c r="CU105" s="278"/>
      <c r="CV105" s="278"/>
      <c r="CW105" s="278"/>
      <c r="CX105" s="278"/>
      <c r="CY105" s="278"/>
      <c r="CZ105" s="278"/>
      <c r="DA105" s="278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</row>
    <row r="106" spans="1:121" s="20" customFormat="1" ht="15" customHeight="1" x14ac:dyDescent="0.2">
      <c r="A106" s="266" t="s">
        <v>92</v>
      </c>
      <c r="B106" s="266"/>
      <c r="C106" s="266"/>
      <c r="D106" s="266"/>
      <c r="E106" s="266"/>
      <c r="F106" s="266"/>
      <c r="G106" s="26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8" t="s">
        <v>95</v>
      </c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>
        <v>719.93</v>
      </c>
      <c r="BG106" s="268"/>
      <c r="BH106" s="268"/>
      <c r="BI106" s="268"/>
      <c r="BJ106" s="268"/>
      <c r="BK106" s="268"/>
      <c r="BL106" s="268"/>
      <c r="BM106" s="268"/>
      <c r="BN106" s="268"/>
      <c r="BO106" s="268"/>
      <c r="BP106" s="268"/>
      <c r="BQ106" s="268"/>
      <c r="BR106" s="268"/>
      <c r="BS106" s="268"/>
      <c r="BT106" s="268"/>
      <c r="BU106" s="268"/>
      <c r="BV106" s="351">
        <v>320.64969000000002</v>
      </c>
      <c r="BW106" s="351"/>
      <c r="BX106" s="351"/>
      <c r="BY106" s="351"/>
      <c r="BZ106" s="351"/>
      <c r="CA106" s="351"/>
      <c r="CB106" s="351"/>
      <c r="CC106" s="351"/>
      <c r="CD106" s="351"/>
      <c r="CE106" s="351"/>
      <c r="CF106" s="351"/>
      <c r="CG106" s="351"/>
      <c r="CH106" s="351"/>
      <c r="CI106" s="351"/>
      <c r="CJ106" s="351"/>
      <c r="CK106" s="351"/>
      <c r="CL106" s="278">
        <f>BF106*BV106</f>
        <v>230845.33132170001</v>
      </c>
      <c r="CM106" s="278"/>
      <c r="CN106" s="278"/>
      <c r="CO106" s="278"/>
      <c r="CP106" s="278"/>
      <c r="CQ106" s="278"/>
      <c r="CR106" s="278"/>
      <c r="CS106" s="278"/>
      <c r="CT106" s="278"/>
      <c r="CU106" s="278"/>
      <c r="CV106" s="278"/>
      <c r="CW106" s="278"/>
      <c r="CX106" s="278"/>
      <c r="CY106" s="278"/>
      <c r="CZ106" s="278"/>
      <c r="DA106" s="278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</row>
    <row r="107" spans="1:121" s="20" customFormat="1" ht="15" customHeight="1" x14ac:dyDescent="0.2">
      <c r="A107" s="266" t="s">
        <v>93</v>
      </c>
      <c r="B107" s="266"/>
      <c r="C107" s="266"/>
      <c r="D107" s="266"/>
      <c r="E107" s="266"/>
      <c r="F107" s="266"/>
      <c r="G107" s="266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8" t="s">
        <v>91</v>
      </c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>
        <v>39.590000000000003</v>
      </c>
      <c r="BG107" s="268"/>
      <c r="BH107" s="268"/>
      <c r="BI107" s="268"/>
      <c r="BJ107" s="268"/>
      <c r="BK107" s="268"/>
      <c r="BL107" s="268"/>
      <c r="BM107" s="268"/>
      <c r="BN107" s="268"/>
      <c r="BO107" s="268"/>
      <c r="BP107" s="268"/>
      <c r="BQ107" s="268"/>
      <c r="BR107" s="268"/>
      <c r="BS107" s="268"/>
      <c r="BT107" s="268"/>
      <c r="BU107" s="268"/>
      <c r="BV107" s="351">
        <v>27219.680199999999</v>
      </c>
      <c r="BW107" s="351"/>
      <c r="BX107" s="351"/>
      <c r="BY107" s="351"/>
      <c r="BZ107" s="351"/>
      <c r="CA107" s="351"/>
      <c r="CB107" s="351"/>
      <c r="CC107" s="351"/>
      <c r="CD107" s="351"/>
      <c r="CE107" s="351"/>
      <c r="CF107" s="351"/>
      <c r="CG107" s="351"/>
      <c r="CH107" s="351"/>
      <c r="CI107" s="351"/>
      <c r="CJ107" s="351"/>
      <c r="CK107" s="351"/>
      <c r="CL107" s="278">
        <f>BF107*BV107-2</f>
        <v>1077625.1391179999</v>
      </c>
      <c r="CM107" s="278"/>
      <c r="CN107" s="278"/>
      <c r="CO107" s="278"/>
      <c r="CP107" s="278"/>
      <c r="CQ107" s="278"/>
      <c r="CR107" s="278"/>
      <c r="CS107" s="278"/>
      <c r="CT107" s="278"/>
      <c r="CU107" s="278"/>
      <c r="CV107" s="278"/>
      <c r="CW107" s="278"/>
      <c r="CX107" s="278"/>
      <c r="CY107" s="278"/>
      <c r="CZ107" s="278"/>
      <c r="DA107" s="278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</row>
    <row r="108" spans="1:121" s="20" customFormat="1" ht="15" customHeight="1" x14ac:dyDescent="0.2">
      <c r="A108" s="266" t="s">
        <v>53</v>
      </c>
      <c r="B108" s="266"/>
      <c r="C108" s="266"/>
      <c r="D108" s="266"/>
      <c r="E108" s="266"/>
      <c r="F108" s="266"/>
      <c r="G108" s="266"/>
      <c r="H108" s="267" t="s">
        <v>99</v>
      </c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8" t="s">
        <v>95</v>
      </c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>
        <v>2625.23</v>
      </c>
      <c r="BG108" s="268"/>
      <c r="BH108" s="268"/>
      <c r="BI108" s="268"/>
      <c r="BJ108" s="268"/>
      <c r="BK108" s="268"/>
      <c r="BL108" s="268"/>
      <c r="BM108" s="268"/>
      <c r="BN108" s="268"/>
      <c r="BO108" s="268"/>
      <c r="BP108" s="268"/>
      <c r="BQ108" s="268"/>
      <c r="BR108" s="268"/>
      <c r="BS108" s="268"/>
      <c r="BT108" s="268"/>
      <c r="BU108" s="268"/>
      <c r="BV108" s="351">
        <v>320.64999999999998</v>
      </c>
      <c r="BW108" s="351"/>
      <c r="BX108" s="351"/>
      <c r="BY108" s="351"/>
      <c r="BZ108" s="351"/>
      <c r="CA108" s="351"/>
      <c r="CB108" s="351"/>
      <c r="CC108" s="351"/>
      <c r="CD108" s="351"/>
      <c r="CE108" s="351"/>
      <c r="CF108" s="351"/>
      <c r="CG108" s="351"/>
      <c r="CH108" s="351"/>
      <c r="CI108" s="351"/>
      <c r="CJ108" s="351"/>
      <c r="CK108" s="351"/>
      <c r="CL108" s="278">
        <f>BF108*BV108</f>
        <v>841779.99949999992</v>
      </c>
      <c r="CM108" s="278"/>
      <c r="CN108" s="278"/>
      <c r="CO108" s="278"/>
      <c r="CP108" s="278"/>
      <c r="CQ108" s="278"/>
      <c r="CR108" s="278"/>
      <c r="CS108" s="278"/>
      <c r="CT108" s="278"/>
      <c r="CU108" s="278"/>
      <c r="CV108" s="278"/>
      <c r="CW108" s="278"/>
      <c r="CX108" s="278"/>
      <c r="CY108" s="278"/>
      <c r="CZ108" s="278"/>
      <c r="DA108" s="278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</row>
    <row r="109" spans="1:121" s="20" customFormat="1" ht="27" customHeight="1" x14ac:dyDescent="0.2">
      <c r="A109" s="266" t="s">
        <v>54</v>
      </c>
      <c r="B109" s="266"/>
      <c r="C109" s="266"/>
      <c r="D109" s="266"/>
      <c r="E109" s="266"/>
      <c r="F109" s="266"/>
      <c r="G109" s="266"/>
      <c r="H109" s="267" t="s">
        <v>100</v>
      </c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8" t="s">
        <v>95</v>
      </c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>
        <v>3345.16</v>
      </c>
      <c r="BG109" s="268"/>
      <c r="BH109" s="268"/>
      <c r="BI109" s="268"/>
      <c r="BJ109" s="268"/>
      <c r="BK109" s="268"/>
      <c r="BL109" s="268"/>
      <c r="BM109" s="268"/>
      <c r="BN109" s="268"/>
      <c r="BO109" s="268"/>
      <c r="BP109" s="268"/>
      <c r="BQ109" s="268"/>
      <c r="BR109" s="268"/>
      <c r="BS109" s="268"/>
      <c r="BT109" s="268"/>
      <c r="BU109" s="268"/>
      <c r="BV109" s="351">
        <v>450.14587999999998</v>
      </c>
      <c r="BW109" s="351"/>
      <c r="BX109" s="351"/>
      <c r="BY109" s="351"/>
      <c r="BZ109" s="351"/>
      <c r="CA109" s="351"/>
      <c r="CB109" s="351"/>
      <c r="CC109" s="351"/>
      <c r="CD109" s="351"/>
      <c r="CE109" s="351"/>
      <c r="CF109" s="351"/>
      <c r="CG109" s="351"/>
      <c r="CH109" s="351"/>
      <c r="CI109" s="351"/>
      <c r="CJ109" s="351"/>
      <c r="CK109" s="351"/>
      <c r="CL109" s="278">
        <f>BF109*BV109</f>
        <v>1505809.9919407999</v>
      </c>
      <c r="CM109" s="278"/>
      <c r="CN109" s="278"/>
      <c r="CO109" s="278"/>
      <c r="CP109" s="278"/>
      <c r="CQ109" s="278"/>
      <c r="CR109" s="278"/>
      <c r="CS109" s="278"/>
      <c r="CT109" s="278"/>
      <c r="CU109" s="278"/>
      <c r="CV109" s="278"/>
      <c r="CW109" s="278"/>
      <c r="CX109" s="278"/>
      <c r="CY109" s="278"/>
      <c r="CZ109" s="278"/>
      <c r="DA109" s="278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</row>
    <row r="110" spans="1:121" s="20" customFormat="1" ht="15" customHeight="1" x14ac:dyDescent="0.2">
      <c r="A110" s="266"/>
      <c r="B110" s="266"/>
      <c r="C110" s="266"/>
      <c r="D110" s="266"/>
      <c r="E110" s="266"/>
      <c r="F110" s="266"/>
      <c r="G110" s="266"/>
      <c r="H110" s="318" t="s">
        <v>10</v>
      </c>
      <c r="I110" s="319"/>
      <c r="J110" s="319"/>
      <c r="K110" s="319"/>
      <c r="L110" s="319"/>
      <c r="M110" s="319"/>
      <c r="N110" s="319"/>
      <c r="O110" s="319"/>
      <c r="P110" s="319"/>
      <c r="Q110" s="319"/>
      <c r="R110" s="319"/>
      <c r="S110" s="319"/>
      <c r="T110" s="319"/>
      <c r="U110" s="319"/>
      <c r="V110" s="319"/>
      <c r="W110" s="319"/>
      <c r="X110" s="319"/>
      <c r="Y110" s="319"/>
      <c r="Z110" s="319"/>
      <c r="AA110" s="319"/>
      <c r="AB110" s="319"/>
      <c r="AC110" s="319"/>
      <c r="AD110" s="319"/>
      <c r="AE110" s="319"/>
      <c r="AF110" s="319"/>
      <c r="AG110" s="319"/>
      <c r="AH110" s="319"/>
      <c r="AI110" s="319"/>
      <c r="AJ110" s="319"/>
      <c r="AK110" s="319"/>
      <c r="AL110" s="319"/>
      <c r="AM110" s="319"/>
      <c r="AN110" s="319"/>
      <c r="AO110" s="320"/>
      <c r="AP110" s="268" t="s">
        <v>11</v>
      </c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  <c r="BE110" s="268"/>
      <c r="BF110" s="268" t="s">
        <v>11</v>
      </c>
      <c r="BG110" s="268"/>
      <c r="BH110" s="268"/>
      <c r="BI110" s="268"/>
      <c r="BJ110" s="268"/>
      <c r="BK110" s="268"/>
      <c r="BL110" s="268"/>
      <c r="BM110" s="268"/>
      <c r="BN110" s="268"/>
      <c r="BO110" s="268"/>
      <c r="BP110" s="268"/>
      <c r="BQ110" s="268"/>
      <c r="BR110" s="268"/>
      <c r="BS110" s="268"/>
      <c r="BT110" s="268"/>
      <c r="BU110" s="268"/>
      <c r="BV110" s="268" t="s">
        <v>11</v>
      </c>
      <c r="BW110" s="268"/>
      <c r="BX110" s="268"/>
      <c r="BY110" s="268"/>
      <c r="BZ110" s="268"/>
      <c r="CA110" s="268"/>
      <c r="CB110" s="268"/>
      <c r="CC110" s="268"/>
      <c r="CD110" s="268"/>
      <c r="CE110" s="268"/>
      <c r="CF110" s="268"/>
      <c r="CG110" s="268"/>
      <c r="CH110" s="268"/>
      <c r="CI110" s="268"/>
      <c r="CJ110" s="268"/>
      <c r="CK110" s="268"/>
      <c r="CL110" s="278">
        <f>CL103+CL104+CL105+CL108+CL109-1</f>
        <v>13787029.6611486</v>
      </c>
      <c r="CM110" s="278"/>
      <c r="CN110" s="278"/>
      <c r="CO110" s="278"/>
      <c r="CP110" s="278"/>
      <c r="CQ110" s="278"/>
      <c r="CR110" s="278"/>
      <c r="CS110" s="278"/>
      <c r="CT110" s="278"/>
      <c r="CU110" s="278"/>
      <c r="CV110" s="278"/>
      <c r="CW110" s="278"/>
      <c r="CX110" s="278"/>
      <c r="CY110" s="278"/>
      <c r="CZ110" s="278"/>
      <c r="DA110" s="278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</row>
    <row r="111" spans="1:121" ht="12" customHeight="1" x14ac:dyDescent="0.25">
      <c r="CB111" s="359"/>
      <c r="CC111" s="360"/>
      <c r="CD111" s="360"/>
      <c r="CE111" s="360"/>
      <c r="CF111" s="360"/>
      <c r="CG111" s="360"/>
      <c r="CH111" s="360"/>
      <c r="CI111" s="360"/>
      <c r="CJ111" s="360"/>
      <c r="CK111" s="360"/>
      <c r="CL111" s="360"/>
      <c r="CM111" s="360"/>
      <c r="CN111" s="360"/>
      <c r="CO111" s="360"/>
      <c r="CP111" s="360"/>
      <c r="CQ111" s="360"/>
      <c r="CR111" s="360"/>
      <c r="CS111" s="360"/>
      <c r="CT111" s="360"/>
      <c r="CU111" s="360"/>
      <c r="CV111" s="360"/>
      <c r="CW111" s="360"/>
      <c r="CX111" s="360"/>
      <c r="CY111" s="360"/>
      <c r="CZ111" s="360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</row>
    <row r="112" spans="1:121" s="17" customFormat="1" ht="14.25" x14ac:dyDescent="0.2">
      <c r="A112" s="291" t="s">
        <v>234</v>
      </c>
      <c r="B112" s="291"/>
      <c r="C112" s="291"/>
      <c r="D112" s="291"/>
      <c r="E112" s="291"/>
      <c r="F112" s="291"/>
      <c r="G112" s="291"/>
      <c r="H112" s="291"/>
      <c r="I112" s="291"/>
      <c r="J112" s="291"/>
      <c r="K112" s="291"/>
      <c r="L112" s="291"/>
      <c r="M112" s="291"/>
      <c r="N112" s="291"/>
      <c r="O112" s="291"/>
      <c r="P112" s="291"/>
      <c r="Q112" s="291"/>
      <c r="R112" s="291"/>
      <c r="S112" s="291"/>
      <c r="T112" s="291"/>
      <c r="U112" s="291"/>
      <c r="V112" s="291"/>
      <c r="W112" s="291"/>
      <c r="X112" s="291"/>
      <c r="Y112" s="291"/>
      <c r="Z112" s="291"/>
      <c r="AA112" s="291"/>
      <c r="AB112" s="291"/>
      <c r="AC112" s="291"/>
      <c r="AD112" s="291"/>
      <c r="AE112" s="291"/>
      <c r="AF112" s="291"/>
      <c r="AG112" s="291"/>
      <c r="AH112" s="291"/>
      <c r="AI112" s="291"/>
      <c r="AJ112" s="291"/>
      <c r="AK112" s="291"/>
      <c r="AL112" s="291"/>
      <c r="AM112" s="291"/>
      <c r="AN112" s="291"/>
      <c r="AO112" s="291"/>
      <c r="AP112" s="291"/>
      <c r="AQ112" s="291"/>
      <c r="AR112" s="291"/>
      <c r="AS112" s="291"/>
      <c r="AT112" s="291"/>
      <c r="AU112" s="291"/>
      <c r="AV112" s="291"/>
      <c r="AW112" s="291"/>
      <c r="AX112" s="291"/>
      <c r="AY112" s="291"/>
      <c r="AZ112" s="291"/>
      <c r="BA112" s="291"/>
      <c r="BB112" s="291"/>
      <c r="BC112" s="291"/>
      <c r="BD112" s="291"/>
      <c r="BE112" s="291"/>
      <c r="BF112" s="291"/>
      <c r="BG112" s="291"/>
      <c r="BH112" s="291"/>
      <c r="BI112" s="291"/>
      <c r="BJ112" s="291"/>
      <c r="BK112" s="291"/>
      <c r="BL112" s="291"/>
      <c r="BM112" s="291"/>
      <c r="BN112" s="291"/>
      <c r="BO112" s="291"/>
      <c r="BP112" s="291"/>
      <c r="BQ112" s="291"/>
      <c r="BR112" s="291"/>
      <c r="BS112" s="291"/>
      <c r="BT112" s="291"/>
      <c r="BU112" s="291"/>
      <c r="BV112" s="291"/>
      <c r="BW112" s="291"/>
      <c r="BX112" s="291"/>
      <c r="BY112" s="291"/>
      <c r="BZ112" s="291"/>
      <c r="CA112" s="291"/>
      <c r="CB112" s="291"/>
      <c r="CC112" s="291"/>
      <c r="CD112" s="291"/>
      <c r="CE112" s="291"/>
      <c r="CF112" s="291"/>
      <c r="CG112" s="291"/>
      <c r="CH112" s="291"/>
      <c r="CI112" s="291"/>
      <c r="CJ112" s="291"/>
      <c r="CK112" s="291"/>
      <c r="CL112" s="291"/>
      <c r="CM112" s="291"/>
      <c r="CN112" s="291"/>
      <c r="CO112" s="291"/>
      <c r="CP112" s="291"/>
      <c r="CQ112" s="291"/>
      <c r="CR112" s="291"/>
      <c r="CS112" s="291"/>
      <c r="CT112" s="291"/>
      <c r="CU112" s="291"/>
      <c r="CV112" s="291"/>
      <c r="CW112" s="291"/>
      <c r="CX112" s="291"/>
      <c r="CY112" s="291"/>
      <c r="CZ112" s="291"/>
      <c r="DA112" s="291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</row>
    <row r="113" spans="1:121" ht="10.5" customHeight="1" x14ac:dyDescent="0.25"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</row>
    <row r="114" spans="1:121" s="18" customFormat="1" ht="45" customHeight="1" x14ac:dyDescent="0.2">
      <c r="A114" s="315" t="s">
        <v>4</v>
      </c>
      <c r="B114" s="316"/>
      <c r="C114" s="316"/>
      <c r="D114" s="316"/>
      <c r="E114" s="316"/>
      <c r="F114" s="316"/>
      <c r="G114" s="317"/>
      <c r="H114" s="315" t="s">
        <v>38</v>
      </c>
      <c r="I114" s="316"/>
      <c r="J114" s="316"/>
      <c r="K114" s="316"/>
      <c r="L114" s="316"/>
      <c r="M114" s="316"/>
      <c r="N114" s="316"/>
      <c r="O114" s="316"/>
      <c r="P114" s="316"/>
      <c r="Q114" s="316"/>
      <c r="R114" s="316"/>
      <c r="S114" s="316"/>
      <c r="T114" s="316"/>
      <c r="U114" s="316"/>
      <c r="V114" s="316"/>
      <c r="W114" s="316"/>
      <c r="X114" s="316"/>
      <c r="Y114" s="316"/>
      <c r="Z114" s="316"/>
      <c r="AA114" s="316"/>
      <c r="AB114" s="316"/>
      <c r="AC114" s="316"/>
      <c r="AD114" s="316"/>
      <c r="AE114" s="316"/>
      <c r="AF114" s="316"/>
      <c r="AG114" s="316"/>
      <c r="AH114" s="316"/>
      <c r="AI114" s="316"/>
      <c r="AJ114" s="316"/>
      <c r="AK114" s="316"/>
      <c r="AL114" s="316"/>
      <c r="AM114" s="316"/>
      <c r="AN114" s="316"/>
      <c r="AO114" s="316"/>
      <c r="AP114" s="316"/>
      <c r="AQ114" s="316"/>
      <c r="AR114" s="316"/>
      <c r="AS114" s="316"/>
      <c r="AT114" s="316"/>
      <c r="AU114" s="316"/>
      <c r="AV114" s="316"/>
      <c r="AW114" s="316"/>
      <c r="AX114" s="316"/>
      <c r="AY114" s="316"/>
      <c r="AZ114" s="316"/>
      <c r="BA114" s="316"/>
      <c r="BB114" s="316"/>
      <c r="BC114" s="317"/>
      <c r="BD114" s="315" t="s">
        <v>45</v>
      </c>
      <c r="BE114" s="316"/>
      <c r="BF114" s="316"/>
      <c r="BG114" s="316"/>
      <c r="BH114" s="316"/>
      <c r="BI114" s="316"/>
      <c r="BJ114" s="316"/>
      <c r="BK114" s="316"/>
      <c r="BL114" s="316"/>
      <c r="BM114" s="316"/>
      <c r="BN114" s="316"/>
      <c r="BO114" s="316"/>
      <c r="BP114" s="316"/>
      <c r="BQ114" s="316"/>
      <c r="BR114" s="316"/>
      <c r="BS114" s="317"/>
      <c r="BT114" s="315" t="s">
        <v>46</v>
      </c>
      <c r="BU114" s="316"/>
      <c r="BV114" s="316"/>
      <c r="BW114" s="316"/>
      <c r="BX114" s="316"/>
      <c r="BY114" s="316"/>
      <c r="BZ114" s="316"/>
      <c r="CA114" s="316"/>
      <c r="CB114" s="316"/>
      <c r="CC114" s="316"/>
      <c r="CD114" s="316"/>
      <c r="CE114" s="316"/>
      <c r="CF114" s="316"/>
      <c r="CG114" s="316"/>
      <c r="CH114" s="316"/>
      <c r="CI114" s="317"/>
      <c r="CJ114" s="315" t="s">
        <v>47</v>
      </c>
      <c r="CK114" s="316"/>
      <c r="CL114" s="316"/>
      <c r="CM114" s="316"/>
      <c r="CN114" s="316"/>
      <c r="CO114" s="316"/>
      <c r="CP114" s="316"/>
      <c r="CQ114" s="316"/>
      <c r="CR114" s="316"/>
      <c r="CS114" s="316"/>
      <c r="CT114" s="316"/>
      <c r="CU114" s="316"/>
      <c r="CV114" s="316"/>
      <c r="CW114" s="316"/>
      <c r="CX114" s="316"/>
      <c r="CY114" s="316"/>
      <c r="CZ114" s="316"/>
      <c r="DA114" s="317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</row>
    <row r="115" spans="1:121" s="19" customFormat="1" ht="12.75" x14ac:dyDescent="0.2">
      <c r="A115" s="300">
        <v>1</v>
      </c>
      <c r="B115" s="300"/>
      <c r="C115" s="300"/>
      <c r="D115" s="300"/>
      <c r="E115" s="300"/>
      <c r="F115" s="300"/>
      <c r="G115" s="300"/>
      <c r="H115" s="300">
        <v>2</v>
      </c>
      <c r="I115" s="300"/>
      <c r="J115" s="300"/>
      <c r="K115" s="300"/>
      <c r="L115" s="300"/>
      <c r="M115" s="300"/>
      <c r="N115" s="300"/>
      <c r="O115" s="300"/>
      <c r="P115" s="300"/>
      <c r="Q115" s="300"/>
      <c r="R115" s="300"/>
      <c r="S115" s="300"/>
      <c r="T115" s="300"/>
      <c r="U115" s="300"/>
      <c r="V115" s="300"/>
      <c r="W115" s="300"/>
      <c r="X115" s="300"/>
      <c r="Y115" s="300"/>
      <c r="Z115" s="300"/>
      <c r="AA115" s="300"/>
      <c r="AB115" s="300"/>
      <c r="AC115" s="300"/>
      <c r="AD115" s="300"/>
      <c r="AE115" s="300"/>
      <c r="AF115" s="300"/>
      <c r="AG115" s="300"/>
      <c r="AH115" s="300"/>
      <c r="AI115" s="300"/>
      <c r="AJ115" s="300"/>
      <c r="AK115" s="300"/>
      <c r="AL115" s="300"/>
      <c r="AM115" s="300"/>
      <c r="AN115" s="300"/>
      <c r="AO115" s="300"/>
      <c r="AP115" s="300"/>
      <c r="AQ115" s="300"/>
      <c r="AR115" s="300"/>
      <c r="AS115" s="300"/>
      <c r="AT115" s="300"/>
      <c r="AU115" s="300"/>
      <c r="AV115" s="300"/>
      <c r="AW115" s="300"/>
      <c r="AX115" s="300"/>
      <c r="AY115" s="300"/>
      <c r="AZ115" s="300"/>
      <c r="BA115" s="300"/>
      <c r="BB115" s="300"/>
      <c r="BC115" s="300"/>
      <c r="BD115" s="300">
        <v>3</v>
      </c>
      <c r="BE115" s="300"/>
      <c r="BF115" s="300"/>
      <c r="BG115" s="300"/>
      <c r="BH115" s="300"/>
      <c r="BI115" s="300"/>
      <c r="BJ115" s="300"/>
      <c r="BK115" s="300"/>
      <c r="BL115" s="300"/>
      <c r="BM115" s="300"/>
      <c r="BN115" s="300"/>
      <c r="BO115" s="300"/>
      <c r="BP115" s="300"/>
      <c r="BQ115" s="300"/>
      <c r="BR115" s="300"/>
      <c r="BS115" s="300"/>
      <c r="BT115" s="300">
        <v>4</v>
      </c>
      <c r="BU115" s="300"/>
      <c r="BV115" s="300"/>
      <c r="BW115" s="300"/>
      <c r="BX115" s="300"/>
      <c r="BY115" s="300"/>
      <c r="BZ115" s="300"/>
      <c r="CA115" s="300"/>
      <c r="CB115" s="300"/>
      <c r="CC115" s="300"/>
      <c r="CD115" s="300"/>
      <c r="CE115" s="300"/>
      <c r="CF115" s="300"/>
      <c r="CG115" s="300"/>
      <c r="CH115" s="300"/>
      <c r="CI115" s="300"/>
      <c r="CJ115" s="300">
        <v>5</v>
      </c>
      <c r="CK115" s="300"/>
      <c r="CL115" s="300"/>
      <c r="CM115" s="300"/>
      <c r="CN115" s="300"/>
      <c r="CO115" s="300"/>
      <c r="CP115" s="300"/>
      <c r="CQ115" s="300"/>
      <c r="CR115" s="300"/>
      <c r="CS115" s="300"/>
      <c r="CT115" s="300"/>
      <c r="CU115" s="300"/>
      <c r="CV115" s="300"/>
      <c r="CW115" s="300"/>
      <c r="CX115" s="300"/>
      <c r="CY115" s="300"/>
      <c r="CZ115" s="300"/>
      <c r="DA115" s="300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</row>
    <row r="116" spans="1:121" s="20" customFormat="1" ht="72" hidden="1" customHeight="1" x14ac:dyDescent="0.2">
      <c r="A116" s="266"/>
      <c r="B116" s="266"/>
      <c r="C116" s="266"/>
      <c r="D116" s="266"/>
      <c r="E116" s="266"/>
      <c r="F116" s="266"/>
      <c r="G116" s="26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  <c r="BI116" s="267"/>
      <c r="BJ116" s="267"/>
      <c r="BK116" s="267"/>
      <c r="BL116" s="267"/>
      <c r="BM116" s="267"/>
      <c r="BN116" s="267"/>
      <c r="BO116" s="267"/>
      <c r="BP116" s="267"/>
      <c r="BQ116" s="267"/>
      <c r="BR116" s="267"/>
      <c r="BS116" s="267"/>
      <c r="BT116" s="268"/>
      <c r="BU116" s="268"/>
      <c r="BV116" s="268"/>
      <c r="BW116" s="268"/>
      <c r="BX116" s="268"/>
      <c r="BY116" s="268"/>
      <c r="BZ116" s="268"/>
      <c r="CA116" s="268"/>
      <c r="CB116" s="268"/>
      <c r="CC116" s="268"/>
      <c r="CD116" s="268"/>
      <c r="CE116" s="268"/>
      <c r="CF116" s="268"/>
      <c r="CG116" s="268"/>
      <c r="CH116" s="268"/>
      <c r="CI116" s="268"/>
      <c r="CJ116" s="268"/>
      <c r="CK116" s="268"/>
      <c r="CL116" s="268"/>
      <c r="CM116" s="268"/>
      <c r="CN116" s="268"/>
      <c r="CO116" s="268"/>
      <c r="CP116" s="268"/>
      <c r="CQ116" s="268"/>
      <c r="CR116" s="268"/>
      <c r="CS116" s="268"/>
      <c r="CT116" s="268"/>
      <c r="CU116" s="268"/>
      <c r="CV116" s="268"/>
      <c r="CW116" s="268"/>
      <c r="CX116" s="268"/>
      <c r="CY116" s="268"/>
      <c r="CZ116" s="268"/>
      <c r="DA116" s="268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</row>
    <row r="117" spans="1:121" s="20" customFormat="1" ht="64.5" customHeight="1" x14ac:dyDescent="0.2">
      <c r="A117" s="266" t="s">
        <v>15</v>
      </c>
      <c r="B117" s="266"/>
      <c r="C117" s="266"/>
      <c r="D117" s="266"/>
      <c r="E117" s="266"/>
      <c r="F117" s="266"/>
      <c r="G117" s="266"/>
      <c r="H117" s="267" t="s">
        <v>108</v>
      </c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 t="s">
        <v>107</v>
      </c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8">
        <v>2</v>
      </c>
      <c r="BU117" s="268"/>
      <c r="BV117" s="268"/>
      <c r="BW117" s="268"/>
      <c r="BX117" s="268"/>
      <c r="BY117" s="268"/>
      <c r="BZ117" s="268"/>
      <c r="CA117" s="268"/>
      <c r="CB117" s="268"/>
      <c r="CC117" s="268"/>
      <c r="CD117" s="268"/>
      <c r="CE117" s="268"/>
      <c r="CF117" s="268"/>
      <c r="CG117" s="268"/>
      <c r="CH117" s="268"/>
      <c r="CI117" s="268"/>
      <c r="CJ117" s="268">
        <v>60000</v>
      </c>
      <c r="CK117" s="268"/>
      <c r="CL117" s="268"/>
      <c r="CM117" s="268"/>
      <c r="CN117" s="268"/>
      <c r="CO117" s="268"/>
      <c r="CP117" s="268"/>
      <c r="CQ117" s="268"/>
      <c r="CR117" s="268"/>
      <c r="CS117" s="268"/>
      <c r="CT117" s="268"/>
      <c r="CU117" s="268"/>
      <c r="CV117" s="268"/>
      <c r="CW117" s="268"/>
      <c r="CX117" s="268"/>
      <c r="CY117" s="268"/>
      <c r="CZ117" s="268"/>
      <c r="DA117" s="268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</row>
    <row r="118" spans="1:121" s="20" customFormat="1" ht="15" customHeight="1" x14ac:dyDescent="0.2">
      <c r="A118" s="266" t="s">
        <v>23</v>
      </c>
      <c r="B118" s="266"/>
      <c r="C118" s="266"/>
      <c r="D118" s="266"/>
      <c r="E118" s="266"/>
      <c r="F118" s="266"/>
      <c r="G118" s="266"/>
      <c r="H118" s="267" t="s">
        <v>228</v>
      </c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8" t="s">
        <v>11</v>
      </c>
      <c r="BE118" s="268"/>
      <c r="BF118" s="268"/>
      <c r="BG118" s="268"/>
      <c r="BH118" s="268"/>
      <c r="BI118" s="268"/>
      <c r="BJ118" s="268"/>
      <c r="BK118" s="268"/>
      <c r="BL118" s="268"/>
      <c r="BM118" s="268"/>
      <c r="BN118" s="268"/>
      <c r="BO118" s="268"/>
      <c r="BP118" s="268"/>
      <c r="BQ118" s="268"/>
      <c r="BR118" s="268"/>
      <c r="BS118" s="268"/>
      <c r="BT118" s="268">
        <v>12</v>
      </c>
      <c r="BU118" s="268"/>
      <c r="BV118" s="268"/>
      <c r="BW118" s="268"/>
      <c r="BX118" s="268"/>
      <c r="BY118" s="268"/>
      <c r="BZ118" s="268"/>
      <c r="CA118" s="268"/>
      <c r="CB118" s="268"/>
      <c r="CC118" s="268"/>
      <c r="CD118" s="268"/>
      <c r="CE118" s="268"/>
      <c r="CF118" s="268"/>
      <c r="CG118" s="268"/>
      <c r="CH118" s="268"/>
      <c r="CI118" s="268"/>
      <c r="CJ118" s="268">
        <v>72000</v>
      </c>
      <c r="CK118" s="268"/>
      <c r="CL118" s="268"/>
      <c r="CM118" s="268"/>
      <c r="CN118" s="268"/>
      <c r="CO118" s="268"/>
      <c r="CP118" s="268"/>
      <c r="CQ118" s="268"/>
      <c r="CR118" s="268"/>
      <c r="CS118" s="268"/>
      <c r="CT118" s="268"/>
      <c r="CU118" s="268"/>
      <c r="CV118" s="268"/>
      <c r="CW118" s="268"/>
      <c r="CX118" s="268"/>
      <c r="CY118" s="268"/>
      <c r="CZ118" s="268"/>
      <c r="DA118" s="268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</row>
    <row r="119" spans="1:121" s="20" customFormat="1" ht="43.5" customHeight="1" x14ac:dyDescent="0.2">
      <c r="A119" s="266" t="s">
        <v>34</v>
      </c>
      <c r="B119" s="266"/>
      <c r="C119" s="266"/>
      <c r="D119" s="266"/>
      <c r="E119" s="266"/>
      <c r="F119" s="266"/>
      <c r="G119" s="266"/>
      <c r="H119" s="267" t="s">
        <v>124</v>
      </c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  <c r="AN119" s="267"/>
      <c r="AO119" s="267"/>
      <c r="AP119" s="267"/>
      <c r="AQ119" s="267"/>
      <c r="AR119" s="267"/>
      <c r="AS119" s="267"/>
      <c r="AT119" s="267"/>
      <c r="AU119" s="267"/>
      <c r="AV119" s="267"/>
      <c r="AW119" s="267"/>
      <c r="AX119" s="267"/>
      <c r="AY119" s="267"/>
      <c r="AZ119" s="267"/>
      <c r="BA119" s="267"/>
      <c r="BB119" s="267"/>
      <c r="BC119" s="267"/>
      <c r="BD119" s="268" t="s">
        <v>11</v>
      </c>
      <c r="BE119" s="268"/>
      <c r="BF119" s="268"/>
      <c r="BG119" s="268"/>
      <c r="BH119" s="268"/>
      <c r="BI119" s="268"/>
      <c r="BJ119" s="268"/>
      <c r="BK119" s="268"/>
      <c r="BL119" s="268"/>
      <c r="BM119" s="268"/>
      <c r="BN119" s="268"/>
      <c r="BO119" s="268"/>
      <c r="BP119" s="268"/>
      <c r="BQ119" s="268"/>
      <c r="BR119" s="268"/>
      <c r="BS119" s="268"/>
      <c r="BT119" s="268">
        <v>1</v>
      </c>
      <c r="BU119" s="268"/>
      <c r="BV119" s="268"/>
      <c r="BW119" s="268"/>
      <c r="BX119" s="268"/>
      <c r="BY119" s="268"/>
      <c r="BZ119" s="268"/>
      <c r="CA119" s="268"/>
      <c r="CB119" s="268"/>
      <c r="CC119" s="268"/>
      <c r="CD119" s="268"/>
      <c r="CE119" s="268"/>
      <c r="CF119" s="268"/>
      <c r="CG119" s="268"/>
      <c r="CH119" s="268"/>
      <c r="CI119" s="268"/>
      <c r="CJ119" s="268">
        <v>60000</v>
      </c>
      <c r="CK119" s="268"/>
      <c r="CL119" s="268"/>
      <c r="CM119" s="268"/>
      <c r="CN119" s="268"/>
      <c r="CO119" s="268"/>
      <c r="CP119" s="268"/>
      <c r="CQ119" s="268"/>
      <c r="CR119" s="268"/>
      <c r="CS119" s="268"/>
      <c r="CT119" s="268"/>
      <c r="CU119" s="268"/>
      <c r="CV119" s="268"/>
      <c r="CW119" s="268"/>
      <c r="CX119" s="268"/>
      <c r="CY119" s="268"/>
      <c r="CZ119" s="268"/>
      <c r="DA119" s="268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</row>
    <row r="120" spans="1:121" s="20" customFormat="1" ht="57.75" hidden="1" customHeight="1" x14ac:dyDescent="0.2">
      <c r="A120" s="266" t="s">
        <v>53</v>
      </c>
      <c r="B120" s="266"/>
      <c r="C120" s="266"/>
      <c r="D120" s="266"/>
      <c r="E120" s="266"/>
      <c r="F120" s="266"/>
      <c r="G120" s="266"/>
      <c r="H120" s="267" t="s">
        <v>124</v>
      </c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8" t="s">
        <v>11</v>
      </c>
      <c r="BE120" s="268"/>
      <c r="BF120" s="268"/>
      <c r="BG120" s="268"/>
      <c r="BH120" s="268"/>
      <c r="BI120" s="268"/>
      <c r="BJ120" s="268"/>
      <c r="BK120" s="268"/>
      <c r="BL120" s="268"/>
      <c r="BM120" s="268"/>
      <c r="BN120" s="268"/>
      <c r="BO120" s="268"/>
      <c r="BP120" s="268"/>
      <c r="BQ120" s="268"/>
      <c r="BR120" s="268"/>
      <c r="BS120" s="268"/>
      <c r="BT120" s="268">
        <v>1</v>
      </c>
      <c r="BU120" s="268"/>
      <c r="BV120" s="268"/>
      <c r="BW120" s="268"/>
      <c r="BX120" s="268"/>
      <c r="BY120" s="268"/>
      <c r="BZ120" s="268"/>
      <c r="CA120" s="268"/>
      <c r="CB120" s="268"/>
      <c r="CC120" s="268"/>
      <c r="CD120" s="268"/>
      <c r="CE120" s="268"/>
      <c r="CF120" s="268"/>
      <c r="CG120" s="268"/>
      <c r="CH120" s="268"/>
      <c r="CI120" s="268"/>
      <c r="CJ120" s="268"/>
      <c r="CK120" s="268"/>
      <c r="CL120" s="268"/>
      <c r="CM120" s="268"/>
      <c r="CN120" s="268"/>
      <c r="CO120" s="268"/>
      <c r="CP120" s="268"/>
      <c r="CQ120" s="268"/>
      <c r="CR120" s="268"/>
      <c r="CS120" s="268"/>
      <c r="CT120" s="268"/>
      <c r="CU120" s="268"/>
      <c r="CV120" s="268"/>
      <c r="CW120" s="268"/>
      <c r="CX120" s="268"/>
      <c r="CY120" s="268"/>
      <c r="CZ120" s="268"/>
      <c r="DA120" s="268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</row>
    <row r="121" spans="1:121" s="20" customFormat="1" ht="37.5" hidden="1" customHeight="1" x14ac:dyDescent="0.2">
      <c r="A121" s="280" t="s">
        <v>57</v>
      </c>
      <c r="B121" s="281"/>
      <c r="C121" s="281"/>
      <c r="D121" s="281"/>
      <c r="E121" s="281"/>
      <c r="F121" s="281"/>
      <c r="G121" s="282"/>
      <c r="H121" s="283" t="s">
        <v>121</v>
      </c>
      <c r="I121" s="284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  <c r="U121" s="284"/>
      <c r="V121" s="284"/>
      <c r="W121" s="284"/>
      <c r="X121" s="284"/>
      <c r="Y121" s="284"/>
      <c r="Z121" s="284"/>
      <c r="AA121" s="284"/>
      <c r="AB121" s="284"/>
      <c r="AC121" s="284"/>
      <c r="AD121" s="284"/>
      <c r="AE121" s="284"/>
      <c r="AF121" s="284"/>
      <c r="AG121" s="284"/>
      <c r="AH121" s="284"/>
      <c r="AI121" s="284"/>
      <c r="AJ121" s="284"/>
      <c r="AK121" s="284"/>
      <c r="AL121" s="284"/>
      <c r="AM121" s="284"/>
      <c r="AN121" s="284"/>
      <c r="AO121" s="284"/>
      <c r="AP121" s="284"/>
      <c r="AQ121" s="284"/>
      <c r="AR121" s="284"/>
      <c r="AS121" s="284"/>
      <c r="AT121" s="284"/>
      <c r="AU121" s="284"/>
      <c r="AV121" s="284"/>
      <c r="AW121" s="284"/>
      <c r="AX121" s="284"/>
      <c r="AY121" s="284"/>
      <c r="AZ121" s="284"/>
      <c r="BA121" s="284"/>
      <c r="BB121" s="284"/>
      <c r="BC121" s="285"/>
      <c r="BD121" s="283" t="s">
        <v>120</v>
      </c>
      <c r="BE121" s="284"/>
      <c r="BF121" s="284"/>
      <c r="BG121" s="284"/>
      <c r="BH121" s="284"/>
      <c r="BI121" s="284"/>
      <c r="BJ121" s="284"/>
      <c r="BK121" s="284"/>
      <c r="BL121" s="284"/>
      <c r="BM121" s="284"/>
      <c r="BN121" s="284"/>
      <c r="BO121" s="284"/>
      <c r="BP121" s="284"/>
      <c r="BQ121" s="284"/>
      <c r="BR121" s="284"/>
      <c r="BS121" s="285"/>
      <c r="BT121" s="269">
        <v>1</v>
      </c>
      <c r="BU121" s="270"/>
      <c r="BV121" s="270"/>
      <c r="BW121" s="270"/>
      <c r="BX121" s="270"/>
      <c r="BY121" s="270"/>
      <c r="BZ121" s="270"/>
      <c r="CA121" s="270"/>
      <c r="CB121" s="270"/>
      <c r="CC121" s="270"/>
      <c r="CD121" s="270"/>
      <c r="CE121" s="270"/>
      <c r="CF121" s="270"/>
      <c r="CG121" s="270"/>
      <c r="CH121" s="270"/>
      <c r="CI121" s="271"/>
      <c r="CJ121" s="269"/>
      <c r="CK121" s="270"/>
      <c r="CL121" s="270"/>
      <c r="CM121" s="270"/>
      <c r="CN121" s="270"/>
      <c r="CO121" s="270"/>
      <c r="CP121" s="270"/>
      <c r="CQ121" s="270"/>
      <c r="CR121" s="270"/>
      <c r="CS121" s="270"/>
      <c r="CT121" s="270"/>
      <c r="CU121" s="270"/>
      <c r="CV121" s="270"/>
      <c r="CW121" s="270"/>
      <c r="CX121" s="270"/>
      <c r="CY121" s="270"/>
      <c r="CZ121" s="270"/>
      <c r="DA121" s="271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</row>
    <row r="122" spans="1:121" s="20" customFormat="1" ht="15" customHeight="1" x14ac:dyDescent="0.2">
      <c r="A122" s="266"/>
      <c r="B122" s="266"/>
      <c r="C122" s="266"/>
      <c r="D122" s="266"/>
      <c r="E122" s="266"/>
      <c r="F122" s="266"/>
      <c r="G122" s="266"/>
      <c r="H122" s="319" t="s">
        <v>10</v>
      </c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319"/>
      <c r="AK122" s="319"/>
      <c r="AL122" s="319"/>
      <c r="AM122" s="319"/>
      <c r="AN122" s="319"/>
      <c r="AO122" s="319"/>
      <c r="AP122" s="319"/>
      <c r="AQ122" s="319"/>
      <c r="AR122" s="319"/>
      <c r="AS122" s="319"/>
      <c r="AT122" s="319"/>
      <c r="AU122" s="319"/>
      <c r="AV122" s="319"/>
      <c r="AW122" s="319"/>
      <c r="AX122" s="319"/>
      <c r="AY122" s="319"/>
      <c r="AZ122" s="319"/>
      <c r="BA122" s="319"/>
      <c r="BB122" s="319"/>
      <c r="BC122" s="320"/>
      <c r="BD122" s="268" t="s">
        <v>11</v>
      </c>
      <c r="BE122" s="268"/>
      <c r="BF122" s="268"/>
      <c r="BG122" s="268"/>
      <c r="BH122" s="268"/>
      <c r="BI122" s="268"/>
      <c r="BJ122" s="268"/>
      <c r="BK122" s="268"/>
      <c r="BL122" s="268"/>
      <c r="BM122" s="268"/>
      <c r="BN122" s="268"/>
      <c r="BO122" s="268"/>
      <c r="BP122" s="268"/>
      <c r="BQ122" s="268"/>
      <c r="BR122" s="268"/>
      <c r="BS122" s="268"/>
      <c r="BT122" s="268" t="s">
        <v>11</v>
      </c>
      <c r="BU122" s="268"/>
      <c r="BV122" s="268"/>
      <c r="BW122" s="268"/>
      <c r="BX122" s="268"/>
      <c r="BY122" s="268"/>
      <c r="BZ122" s="268"/>
      <c r="CA122" s="268"/>
      <c r="CB122" s="268"/>
      <c r="CC122" s="268"/>
      <c r="CD122" s="268"/>
      <c r="CE122" s="268"/>
      <c r="CF122" s="268"/>
      <c r="CG122" s="268"/>
      <c r="CH122" s="268"/>
      <c r="CI122" s="268"/>
      <c r="CJ122" s="268">
        <f>CJ116+CJ117+CJ118+CJ119+CJ120+CJ121</f>
        <v>192000</v>
      </c>
      <c r="CK122" s="268"/>
      <c r="CL122" s="268"/>
      <c r="CM122" s="268"/>
      <c r="CN122" s="268"/>
      <c r="CO122" s="268"/>
      <c r="CP122" s="268"/>
      <c r="CQ122" s="268"/>
      <c r="CR122" s="268"/>
      <c r="CS122" s="268"/>
      <c r="CT122" s="268"/>
      <c r="CU122" s="268"/>
      <c r="CV122" s="268"/>
      <c r="CW122" s="268"/>
      <c r="CX122" s="268"/>
      <c r="CY122" s="268"/>
      <c r="CZ122" s="268"/>
      <c r="DA122" s="268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</row>
    <row r="123" spans="1:121" ht="12" customHeight="1" x14ac:dyDescent="0.25"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</row>
    <row r="124" spans="1:121" s="17" customFormat="1" ht="15.75" customHeight="1" x14ac:dyDescent="0.2">
      <c r="A124" s="291" t="s">
        <v>235</v>
      </c>
      <c r="B124" s="291"/>
      <c r="C124" s="291"/>
      <c r="D124" s="291"/>
      <c r="E124" s="291"/>
      <c r="F124" s="291"/>
      <c r="G124" s="291"/>
      <c r="H124" s="291"/>
      <c r="I124" s="291"/>
      <c r="J124" s="291"/>
      <c r="K124" s="291"/>
      <c r="L124" s="291"/>
      <c r="M124" s="291"/>
      <c r="N124" s="291"/>
      <c r="O124" s="291"/>
      <c r="P124" s="291"/>
      <c r="Q124" s="291"/>
      <c r="R124" s="291"/>
      <c r="S124" s="291"/>
      <c r="T124" s="291"/>
      <c r="U124" s="291"/>
      <c r="V124" s="291"/>
      <c r="W124" s="291"/>
      <c r="X124" s="291"/>
      <c r="Y124" s="291"/>
      <c r="Z124" s="291"/>
      <c r="AA124" s="291"/>
      <c r="AB124" s="291"/>
      <c r="AC124" s="291"/>
      <c r="AD124" s="291"/>
      <c r="AE124" s="291"/>
      <c r="AF124" s="291"/>
      <c r="AG124" s="291"/>
      <c r="AH124" s="291"/>
      <c r="AI124" s="291"/>
      <c r="AJ124" s="291"/>
      <c r="AK124" s="291"/>
      <c r="AL124" s="291"/>
      <c r="AM124" s="291"/>
      <c r="AN124" s="291"/>
      <c r="AO124" s="291"/>
      <c r="AP124" s="291"/>
      <c r="AQ124" s="291"/>
      <c r="AR124" s="291"/>
      <c r="AS124" s="291"/>
      <c r="AT124" s="291"/>
      <c r="AU124" s="291"/>
      <c r="AV124" s="291"/>
      <c r="AW124" s="291"/>
      <c r="AX124" s="291"/>
      <c r="AY124" s="291"/>
      <c r="AZ124" s="291"/>
      <c r="BA124" s="291"/>
      <c r="BB124" s="291"/>
      <c r="BC124" s="291"/>
      <c r="BD124" s="291"/>
      <c r="BE124" s="291"/>
      <c r="BF124" s="291"/>
      <c r="BG124" s="291"/>
      <c r="BH124" s="291"/>
      <c r="BI124" s="291"/>
      <c r="BJ124" s="291"/>
      <c r="BK124" s="291"/>
      <c r="BL124" s="291"/>
      <c r="BM124" s="291"/>
      <c r="BN124" s="291"/>
      <c r="BO124" s="291"/>
      <c r="BP124" s="291"/>
      <c r="BQ124" s="291"/>
      <c r="BR124" s="291"/>
      <c r="BS124" s="291"/>
      <c r="BT124" s="291"/>
      <c r="BU124" s="291"/>
      <c r="BV124" s="291"/>
      <c r="BW124" s="291"/>
      <c r="BX124" s="291"/>
      <c r="BY124" s="291"/>
      <c r="BZ124" s="291"/>
      <c r="CA124" s="291"/>
      <c r="CB124" s="291"/>
      <c r="CC124" s="291"/>
      <c r="CD124" s="291"/>
      <c r="CE124" s="291"/>
      <c r="CF124" s="291"/>
      <c r="CG124" s="291"/>
      <c r="CH124" s="291"/>
      <c r="CI124" s="291"/>
      <c r="CJ124" s="291"/>
      <c r="CK124" s="291"/>
      <c r="CL124" s="291"/>
      <c r="CM124" s="291"/>
      <c r="CN124" s="291"/>
      <c r="CO124" s="291"/>
      <c r="CP124" s="291"/>
      <c r="CQ124" s="291"/>
      <c r="CR124" s="291"/>
      <c r="CS124" s="291"/>
      <c r="CT124" s="291"/>
      <c r="CU124" s="291"/>
      <c r="CV124" s="291"/>
      <c r="CW124" s="291"/>
      <c r="CX124" s="291"/>
      <c r="CY124" s="291"/>
      <c r="CZ124" s="291"/>
      <c r="DA124" s="291"/>
      <c r="DB124" s="73"/>
      <c r="DC124" s="73"/>
      <c r="DD124" s="73"/>
      <c r="DE124" s="73"/>
      <c r="DF124" s="73"/>
      <c r="DG124" s="73"/>
      <c r="DH124" s="73"/>
      <c r="DI124" s="73"/>
      <c r="DJ124" s="73"/>
      <c r="DK124" s="73"/>
      <c r="DL124" s="73"/>
      <c r="DM124" s="73"/>
      <c r="DN124" s="73"/>
      <c r="DO124" s="73"/>
      <c r="DP124" s="73"/>
      <c r="DQ124" s="73"/>
    </row>
    <row r="125" spans="1:121" ht="10.5" customHeight="1" x14ac:dyDescent="0.25"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</row>
    <row r="126" spans="1:121" ht="30" customHeight="1" x14ac:dyDescent="0.25">
      <c r="A126" s="315" t="s">
        <v>4</v>
      </c>
      <c r="B126" s="316"/>
      <c r="C126" s="316"/>
      <c r="D126" s="316"/>
      <c r="E126" s="316"/>
      <c r="F126" s="316"/>
      <c r="G126" s="317"/>
      <c r="H126" s="315" t="s">
        <v>38</v>
      </c>
      <c r="I126" s="316"/>
      <c r="J126" s="316"/>
      <c r="K126" s="316"/>
      <c r="L126" s="316"/>
      <c r="M126" s="316"/>
      <c r="N126" s="316"/>
      <c r="O126" s="316"/>
      <c r="P126" s="316"/>
      <c r="Q126" s="316"/>
      <c r="R126" s="316"/>
      <c r="S126" s="316"/>
      <c r="T126" s="316"/>
      <c r="U126" s="316"/>
      <c r="V126" s="316"/>
      <c r="W126" s="316"/>
      <c r="X126" s="316"/>
      <c r="Y126" s="316"/>
      <c r="Z126" s="316"/>
      <c r="AA126" s="316"/>
      <c r="AB126" s="316"/>
      <c r="AC126" s="316"/>
      <c r="AD126" s="316"/>
      <c r="AE126" s="316"/>
      <c r="AF126" s="316"/>
      <c r="AG126" s="316"/>
      <c r="AH126" s="316"/>
      <c r="AI126" s="316"/>
      <c r="AJ126" s="316"/>
      <c r="AK126" s="316"/>
      <c r="AL126" s="316"/>
      <c r="AM126" s="316"/>
      <c r="AN126" s="316"/>
      <c r="AO126" s="316"/>
      <c r="AP126" s="316"/>
      <c r="AQ126" s="316"/>
      <c r="AR126" s="316"/>
      <c r="AS126" s="316"/>
      <c r="AT126" s="316"/>
      <c r="AU126" s="316"/>
      <c r="AV126" s="316"/>
      <c r="AW126" s="316"/>
      <c r="AX126" s="316"/>
      <c r="AY126" s="316"/>
      <c r="AZ126" s="316"/>
      <c r="BA126" s="316"/>
      <c r="BB126" s="316"/>
      <c r="BC126" s="316"/>
      <c r="BD126" s="316"/>
      <c r="BE126" s="316"/>
      <c r="BF126" s="316"/>
      <c r="BG126" s="316"/>
      <c r="BH126" s="316"/>
      <c r="BI126" s="316"/>
      <c r="BJ126" s="316"/>
      <c r="BK126" s="316"/>
      <c r="BL126" s="316"/>
      <c r="BM126" s="316"/>
      <c r="BN126" s="316"/>
      <c r="BO126" s="316"/>
      <c r="BP126" s="316"/>
      <c r="BQ126" s="316"/>
      <c r="BR126" s="316"/>
      <c r="BS126" s="317"/>
      <c r="BT126" s="315" t="s">
        <v>48</v>
      </c>
      <c r="BU126" s="316"/>
      <c r="BV126" s="316"/>
      <c r="BW126" s="316"/>
      <c r="BX126" s="316"/>
      <c r="BY126" s="316"/>
      <c r="BZ126" s="316"/>
      <c r="CA126" s="316"/>
      <c r="CB126" s="316"/>
      <c r="CC126" s="316"/>
      <c r="CD126" s="316"/>
      <c r="CE126" s="316"/>
      <c r="CF126" s="316"/>
      <c r="CG126" s="316"/>
      <c r="CH126" s="316"/>
      <c r="CI126" s="317"/>
      <c r="CJ126" s="315" t="s">
        <v>49</v>
      </c>
      <c r="CK126" s="316"/>
      <c r="CL126" s="316"/>
      <c r="CM126" s="316"/>
      <c r="CN126" s="316"/>
      <c r="CO126" s="316"/>
      <c r="CP126" s="316"/>
      <c r="CQ126" s="316"/>
      <c r="CR126" s="316"/>
      <c r="CS126" s="316"/>
      <c r="CT126" s="316"/>
      <c r="CU126" s="316"/>
      <c r="CV126" s="316"/>
      <c r="CW126" s="316"/>
      <c r="CX126" s="316"/>
      <c r="CY126" s="316"/>
      <c r="CZ126" s="316"/>
      <c r="DA126" s="317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</row>
    <row r="127" spans="1:121" s="22" customFormat="1" ht="12.75" x14ac:dyDescent="0.2">
      <c r="A127" s="300">
        <v>1</v>
      </c>
      <c r="B127" s="300"/>
      <c r="C127" s="300"/>
      <c r="D127" s="300"/>
      <c r="E127" s="300"/>
      <c r="F127" s="300"/>
      <c r="G127" s="300"/>
      <c r="H127" s="300">
        <v>2</v>
      </c>
      <c r="I127" s="300"/>
      <c r="J127" s="300"/>
      <c r="K127" s="300"/>
      <c r="L127" s="300"/>
      <c r="M127" s="300"/>
      <c r="N127" s="300"/>
      <c r="O127" s="300"/>
      <c r="P127" s="300"/>
      <c r="Q127" s="300"/>
      <c r="R127" s="300"/>
      <c r="S127" s="300"/>
      <c r="T127" s="300"/>
      <c r="U127" s="300"/>
      <c r="V127" s="300"/>
      <c r="W127" s="300"/>
      <c r="X127" s="300"/>
      <c r="Y127" s="300"/>
      <c r="Z127" s="300"/>
      <c r="AA127" s="300"/>
      <c r="AB127" s="300"/>
      <c r="AC127" s="300"/>
      <c r="AD127" s="300"/>
      <c r="AE127" s="300"/>
      <c r="AF127" s="300"/>
      <c r="AG127" s="300"/>
      <c r="AH127" s="300"/>
      <c r="AI127" s="300"/>
      <c r="AJ127" s="300"/>
      <c r="AK127" s="300"/>
      <c r="AL127" s="300"/>
      <c r="AM127" s="300"/>
      <c r="AN127" s="300"/>
      <c r="AO127" s="300"/>
      <c r="AP127" s="300"/>
      <c r="AQ127" s="300"/>
      <c r="AR127" s="300"/>
      <c r="AS127" s="300"/>
      <c r="AT127" s="300"/>
      <c r="AU127" s="300"/>
      <c r="AV127" s="300"/>
      <c r="AW127" s="300"/>
      <c r="AX127" s="300"/>
      <c r="AY127" s="300"/>
      <c r="AZ127" s="300"/>
      <c r="BA127" s="300"/>
      <c r="BB127" s="300"/>
      <c r="BC127" s="300"/>
      <c r="BD127" s="300"/>
      <c r="BE127" s="300"/>
      <c r="BF127" s="300"/>
      <c r="BG127" s="300"/>
      <c r="BH127" s="300"/>
      <c r="BI127" s="300"/>
      <c r="BJ127" s="300"/>
      <c r="BK127" s="300"/>
      <c r="BL127" s="300"/>
      <c r="BM127" s="300"/>
      <c r="BN127" s="300"/>
      <c r="BO127" s="300"/>
      <c r="BP127" s="300"/>
      <c r="BQ127" s="300"/>
      <c r="BR127" s="300"/>
      <c r="BS127" s="300"/>
      <c r="BT127" s="300">
        <v>3</v>
      </c>
      <c r="BU127" s="300"/>
      <c r="BV127" s="300"/>
      <c r="BW127" s="300"/>
      <c r="BX127" s="300"/>
      <c r="BY127" s="300"/>
      <c r="BZ127" s="300"/>
      <c r="CA127" s="300"/>
      <c r="CB127" s="300"/>
      <c r="CC127" s="300"/>
      <c r="CD127" s="300"/>
      <c r="CE127" s="300"/>
      <c r="CF127" s="300"/>
      <c r="CG127" s="300"/>
      <c r="CH127" s="300"/>
      <c r="CI127" s="300"/>
      <c r="CJ127" s="300">
        <v>4</v>
      </c>
      <c r="CK127" s="300"/>
      <c r="CL127" s="300"/>
      <c r="CM127" s="300"/>
      <c r="CN127" s="300"/>
      <c r="CO127" s="300"/>
      <c r="CP127" s="300"/>
      <c r="CQ127" s="300"/>
      <c r="CR127" s="300"/>
      <c r="CS127" s="300"/>
      <c r="CT127" s="300"/>
      <c r="CU127" s="300"/>
      <c r="CV127" s="300"/>
      <c r="CW127" s="300"/>
      <c r="CX127" s="300"/>
      <c r="CY127" s="300"/>
      <c r="CZ127" s="300"/>
      <c r="DA127" s="300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</row>
    <row r="128" spans="1:121" ht="15.75" customHeight="1" x14ac:dyDescent="0.25">
      <c r="A128" s="266" t="s">
        <v>15</v>
      </c>
      <c r="B128" s="266"/>
      <c r="C128" s="266"/>
      <c r="D128" s="266"/>
      <c r="E128" s="266"/>
      <c r="F128" s="266"/>
      <c r="G128" s="266"/>
      <c r="H128" s="283" t="s">
        <v>113</v>
      </c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  <c r="W128" s="284"/>
      <c r="X128" s="284"/>
      <c r="Y128" s="284"/>
      <c r="Z128" s="284"/>
      <c r="AA128" s="284"/>
      <c r="AB128" s="284"/>
      <c r="AC128" s="284"/>
      <c r="AD128" s="284"/>
      <c r="AE128" s="284"/>
      <c r="AF128" s="284"/>
      <c r="AG128" s="284"/>
      <c r="AH128" s="284"/>
      <c r="AI128" s="284"/>
      <c r="AJ128" s="284"/>
      <c r="AK128" s="284"/>
      <c r="AL128" s="284"/>
      <c r="AM128" s="284"/>
      <c r="AN128" s="284"/>
      <c r="AO128" s="284"/>
      <c r="AP128" s="284"/>
      <c r="AQ128" s="284"/>
      <c r="AR128" s="284"/>
      <c r="AS128" s="284"/>
      <c r="AT128" s="284"/>
      <c r="AU128" s="284"/>
      <c r="AV128" s="284"/>
      <c r="AW128" s="284"/>
      <c r="AX128" s="284"/>
      <c r="AY128" s="284"/>
      <c r="AZ128" s="284"/>
      <c r="BA128" s="284"/>
      <c r="BB128" s="284"/>
      <c r="BC128" s="284"/>
      <c r="BD128" s="284"/>
      <c r="BE128" s="284"/>
      <c r="BF128" s="284"/>
      <c r="BG128" s="284"/>
      <c r="BH128" s="284"/>
      <c r="BI128" s="284"/>
      <c r="BJ128" s="284"/>
      <c r="BK128" s="284"/>
      <c r="BL128" s="284"/>
      <c r="BM128" s="284"/>
      <c r="BN128" s="284"/>
      <c r="BO128" s="284"/>
      <c r="BP128" s="284"/>
      <c r="BQ128" s="284"/>
      <c r="BR128" s="284"/>
      <c r="BS128" s="285"/>
      <c r="BT128" s="268">
        <v>12</v>
      </c>
      <c r="BU128" s="268"/>
      <c r="BV128" s="268"/>
      <c r="BW128" s="268"/>
      <c r="BX128" s="268"/>
      <c r="BY128" s="268"/>
      <c r="BZ128" s="268"/>
      <c r="CA128" s="268"/>
      <c r="CB128" s="268"/>
      <c r="CC128" s="268"/>
      <c r="CD128" s="268"/>
      <c r="CE128" s="268"/>
      <c r="CF128" s="268"/>
      <c r="CG128" s="268"/>
      <c r="CH128" s="268"/>
      <c r="CI128" s="268"/>
      <c r="CJ128" s="268">
        <v>310000</v>
      </c>
      <c r="CK128" s="268"/>
      <c r="CL128" s="268"/>
      <c r="CM128" s="268"/>
      <c r="CN128" s="268"/>
      <c r="CO128" s="268"/>
      <c r="CP128" s="268"/>
      <c r="CQ128" s="268"/>
      <c r="CR128" s="268"/>
      <c r="CS128" s="268"/>
      <c r="CT128" s="268"/>
      <c r="CU128" s="268"/>
      <c r="CV128" s="268"/>
      <c r="CW128" s="268"/>
      <c r="CX128" s="268"/>
      <c r="CY128" s="268"/>
      <c r="CZ128" s="268"/>
      <c r="DA128" s="268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</row>
    <row r="129" spans="1:121" ht="19.5" customHeight="1" x14ac:dyDescent="0.25">
      <c r="A129" s="266" t="s">
        <v>23</v>
      </c>
      <c r="B129" s="266"/>
      <c r="C129" s="266"/>
      <c r="D129" s="266"/>
      <c r="E129" s="266"/>
      <c r="F129" s="266"/>
      <c r="G129" s="266"/>
      <c r="H129" s="283" t="s">
        <v>114</v>
      </c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4"/>
      <c r="U129" s="284"/>
      <c r="V129" s="284"/>
      <c r="W129" s="284"/>
      <c r="X129" s="284"/>
      <c r="Y129" s="284"/>
      <c r="Z129" s="284"/>
      <c r="AA129" s="284"/>
      <c r="AB129" s="284"/>
      <c r="AC129" s="284"/>
      <c r="AD129" s="284"/>
      <c r="AE129" s="284"/>
      <c r="AF129" s="284"/>
      <c r="AG129" s="284"/>
      <c r="AH129" s="284"/>
      <c r="AI129" s="284"/>
      <c r="AJ129" s="284"/>
      <c r="AK129" s="284"/>
      <c r="AL129" s="284"/>
      <c r="AM129" s="284"/>
      <c r="AN129" s="284"/>
      <c r="AO129" s="284"/>
      <c r="AP129" s="284"/>
      <c r="AQ129" s="284"/>
      <c r="AR129" s="284"/>
      <c r="AS129" s="284"/>
      <c r="AT129" s="284"/>
      <c r="AU129" s="284"/>
      <c r="AV129" s="284"/>
      <c r="AW129" s="284"/>
      <c r="AX129" s="284"/>
      <c r="AY129" s="284"/>
      <c r="AZ129" s="284"/>
      <c r="BA129" s="284"/>
      <c r="BB129" s="284"/>
      <c r="BC129" s="284"/>
      <c r="BD129" s="284"/>
      <c r="BE129" s="284"/>
      <c r="BF129" s="284"/>
      <c r="BG129" s="284"/>
      <c r="BH129" s="284"/>
      <c r="BI129" s="284"/>
      <c r="BJ129" s="284"/>
      <c r="BK129" s="284"/>
      <c r="BL129" s="284"/>
      <c r="BM129" s="284"/>
      <c r="BN129" s="284"/>
      <c r="BO129" s="284"/>
      <c r="BP129" s="284"/>
      <c r="BQ129" s="284"/>
      <c r="BR129" s="284"/>
      <c r="BS129" s="285"/>
      <c r="BT129" s="268">
        <v>12</v>
      </c>
      <c r="BU129" s="268"/>
      <c r="BV129" s="268"/>
      <c r="BW129" s="268"/>
      <c r="BX129" s="268"/>
      <c r="BY129" s="268"/>
      <c r="BZ129" s="268"/>
      <c r="CA129" s="268"/>
      <c r="CB129" s="268"/>
      <c r="CC129" s="268"/>
      <c r="CD129" s="268"/>
      <c r="CE129" s="268"/>
      <c r="CF129" s="268"/>
      <c r="CG129" s="268"/>
      <c r="CH129" s="268"/>
      <c r="CI129" s="268"/>
      <c r="CJ129" s="268">
        <v>220000</v>
      </c>
      <c r="CK129" s="268"/>
      <c r="CL129" s="268"/>
      <c r="CM129" s="268"/>
      <c r="CN129" s="268"/>
      <c r="CO129" s="268"/>
      <c r="CP129" s="268"/>
      <c r="CQ129" s="268"/>
      <c r="CR129" s="268"/>
      <c r="CS129" s="268"/>
      <c r="CT129" s="268"/>
      <c r="CU129" s="268"/>
      <c r="CV129" s="268"/>
      <c r="CW129" s="268"/>
      <c r="CX129" s="268"/>
      <c r="CY129" s="268"/>
      <c r="CZ129" s="268"/>
      <c r="DA129" s="268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</row>
    <row r="130" spans="1:121" ht="15" customHeight="1" x14ac:dyDescent="0.25">
      <c r="A130" s="266" t="s">
        <v>34</v>
      </c>
      <c r="B130" s="266"/>
      <c r="C130" s="266"/>
      <c r="D130" s="266"/>
      <c r="E130" s="266"/>
      <c r="F130" s="266"/>
      <c r="G130" s="266"/>
      <c r="H130" s="283" t="s">
        <v>206</v>
      </c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4"/>
      <c r="U130" s="284"/>
      <c r="V130" s="284"/>
      <c r="W130" s="284"/>
      <c r="X130" s="284"/>
      <c r="Y130" s="284"/>
      <c r="Z130" s="284"/>
      <c r="AA130" s="284"/>
      <c r="AB130" s="284"/>
      <c r="AC130" s="284"/>
      <c r="AD130" s="284"/>
      <c r="AE130" s="284"/>
      <c r="AF130" s="284"/>
      <c r="AG130" s="284"/>
      <c r="AH130" s="284"/>
      <c r="AI130" s="284"/>
      <c r="AJ130" s="284"/>
      <c r="AK130" s="284"/>
      <c r="AL130" s="284"/>
      <c r="AM130" s="284"/>
      <c r="AN130" s="284"/>
      <c r="AO130" s="284"/>
      <c r="AP130" s="284"/>
      <c r="AQ130" s="284"/>
      <c r="AR130" s="284"/>
      <c r="AS130" s="284"/>
      <c r="AT130" s="284"/>
      <c r="AU130" s="284"/>
      <c r="AV130" s="284"/>
      <c r="AW130" s="284"/>
      <c r="AX130" s="284"/>
      <c r="AY130" s="284"/>
      <c r="AZ130" s="284"/>
      <c r="BA130" s="284"/>
      <c r="BB130" s="284"/>
      <c r="BC130" s="284"/>
      <c r="BD130" s="284"/>
      <c r="BE130" s="284"/>
      <c r="BF130" s="284"/>
      <c r="BG130" s="284"/>
      <c r="BH130" s="284"/>
      <c r="BI130" s="284"/>
      <c r="BJ130" s="284"/>
      <c r="BK130" s="284"/>
      <c r="BL130" s="284"/>
      <c r="BM130" s="284"/>
      <c r="BN130" s="284"/>
      <c r="BO130" s="284"/>
      <c r="BP130" s="284"/>
      <c r="BQ130" s="284"/>
      <c r="BR130" s="284"/>
      <c r="BS130" s="285"/>
      <c r="BT130" s="268">
        <v>2</v>
      </c>
      <c r="BU130" s="268"/>
      <c r="BV130" s="268"/>
      <c r="BW130" s="268"/>
      <c r="BX130" s="268"/>
      <c r="BY130" s="268"/>
      <c r="BZ130" s="268"/>
      <c r="CA130" s="268"/>
      <c r="CB130" s="268"/>
      <c r="CC130" s="268"/>
      <c r="CD130" s="268"/>
      <c r="CE130" s="268"/>
      <c r="CF130" s="268"/>
      <c r="CG130" s="268"/>
      <c r="CH130" s="268"/>
      <c r="CI130" s="268"/>
      <c r="CJ130" s="268">
        <v>16000</v>
      </c>
      <c r="CK130" s="268"/>
      <c r="CL130" s="268"/>
      <c r="CM130" s="268"/>
      <c r="CN130" s="268"/>
      <c r="CO130" s="268"/>
      <c r="CP130" s="268"/>
      <c r="CQ130" s="268"/>
      <c r="CR130" s="268"/>
      <c r="CS130" s="268"/>
      <c r="CT130" s="268"/>
      <c r="CU130" s="268"/>
      <c r="CV130" s="268"/>
      <c r="CW130" s="268"/>
      <c r="CX130" s="268"/>
      <c r="CY130" s="268"/>
      <c r="CZ130" s="268"/>
      <c r="DA130" s="268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</row>
    <row r="131" spans="1:121" ht="29.25" customHeight="1" x14ac:dyDescent="0.25">
      <c r="A131" s="266" t="s">
        <v>53</v>
      </c>
      <c r="B131" s="266"/>
      <c r="C131" s="266"/>
      <c r="D131" s="266"/>
      <c r="E131" s="266"/>
      <c r="F131" s="266"/>
      <c r="G131" s="266"/>
      <c r="H131" s="283" t="s">
        <v>109</v>
      </c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4"/>
      <c r="U131" s="284"/>
      <c r="V131" s="284"/>
      <c r="W131" s="284"/>
      <c r="X131" s="284"/>
      <c r="Y131" s="284"/>
      <c r="Z131" s="284"/>
      <c r="AA131" s="284"/>
      <c r="AB131" s="284"/>
      <c r="AC131" s="284"/>
      <c r="AD131" s="284"/>
      <c r="AE131" s="284"/>
      <c r="AF131" s="284"/>
      <c r="AG131" s="284"/>
      <c r="AH131" s="284"/>
      <c r="AI131" s="284"/>
      <c r="AJ131" s="284"/>
      <c r="AK131" s="284"/>
      <c r="AL131" s="284"/>
      <c r="AM131" s="284"/>
      <c r="AN131" s="284"/>
      <c r="AO131" s="284"/>
      <c r="AP131" s="284"/>
      <c r="AQ131" s="284"/>
      <c r="AR131" s="284"/>
      <c r="AS131" s="284"/>
      <c r="AT131" s="284"/>
      <c r="AU131" s="284"/>
      <c r="AV131" s="284"/>
      <c r="AW131" s="284"/>
      <c r="AX131" s="284"/>
      <c r="AY131" s="284"/>
      <c r="AZ131" s="284"/>
      <c r="BA131" s="284"/>
      <c r="BB131" s="284"/>
      <c r="BC131" s="284"/>
      <c r="BD131" s="284"/>
      <c r="BE131" s="284"/>
      <c r="BF131" s="284"/>
      <c r="BG131" s="284"/>
      <c r="BH131" s="284"/>
      <c r="BI131" s="284"/>
      <c r="BJ131" s="284"/>
      <c r="BK131" s="284"/>
      <c r="BL131" s="284"/>
      <c r="BM131" s="284"/>
      <c r="BN131" s="284"/>
      <c r="BO131" s="284"/>
      <c r="BP131" s="284"/>
      <c r="BQ131" s="284"/>
      <c r="BR131" s="284"/>
      <c r="BS131" s="285"/>
      <c r="BT131" s="268">
        <v>9</v>
      </c>
      <c r="BU131" s="268"/>
      <c r="BV131" s="268"/>
      <c r="BW131" s="268"/>
      <c r="BX131" s="268"/>
      <c r="BY131" s="268"/>
      <c r="BZ131" s="268"/>
      <c r="CA131" s="268"/>
      <c r="CB131" s="268"/>
      <c r="CC131" s="268"/>
      <c r="CD131" s="268"/>
      <c r="CE131" s="268"/>
      <c r="CF131" s="268"/>
      <c r="CG131" s="268"/>
      <c r="CH131" s="268"/>
      <c r="CI131" s="268"/>
      <c r="CJ131" s="268">
        <v>36000</v>
      </c>
      <c r="CK131" s="268"/>
      <c r="CL131" s="268"/>
      <c r="CM131" s="268"/>
      <c r="CN131" s="268"/>
      <c r="CO131" s="268"/>
      <c r="CP131" s="268"/>
      <c r="CQ131" s="268"/>
      <c r="CR131" s="268"/>
      <c r="CS131" s="268"/>
      <c r="CT131" s="268"/>
      <c r="CU131" s="268"/>
      <c r="CV131" s="268"/>
      <c r="CW131" s="268"/>
      <c r="CX131" s="268"/>
      <c r="CY131" s="268"/>
      <c r="CZ131" s="268"/>
      <c r="DA131" s="268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</row>
    <row r="132" spans="1:121" ht="29.25" hidden="1" customHeight="1" x14ac:dyDescent="0.25">
      <c r="A132" s="266" t="s">
        <v>54</v>
      </c>
      <c r="B132" s="266"/>
      <c r="C132" s="266"/>
      <c r="D132" s="266"/>
      <c r="E132" s="266"/>
      <c r="F132" s="266"/>
      <c r="G132" s="266"/>
      <c r="H132" s="283" t="s">
        <v>115</v>
      </c>
      <c r="I132" s="284"/>
      <c r="J132" s="284"/>
      <c r="K132" s="284"/>
      <c r="L132" s="284"/>
      <c r="M132" s="284"/>
      <c r="N132" s="284"/>
      <c r="O132" s="284"/>
      <c r="P132" s="284"/>
      <c r="Q132" s="284"/>
      <c r="R132" s="284"/>
      <c r="S132" s="284"/>
      <c r="T132" s="284"/>
      <c r="U132" s="284"/>
      <c r="V132" s="284"/>
      <c r="W132" s="284"/>
      <c r="X132" s="284"/>
      <c r="Y132" s="284"/>
      <c r="Z132" s="284"/>
      <c r="AA132" s="284"/>
      <c r="AB132" s="284"/>
      <c r="AC132" s="284"/>
      <c r="AD132" s="284"/>
      <c r="AE132" s="284"/>
      <c r="AF132" s="284"/>
      <c r="AG132" s="284"/>
      <c r="AH132" s="284"/>
      <c r="AI132" s="284"/>
      <c r="AJ132" s="284"/>
      <c r="AK132" s="284"/>
      <c r="AL132" s="284"/>
      <c r="AM132" s="284"/>
      <c r="AN132" s="284"/>
      <c r="AO132" s="284"/>
      <c r="AP132" s="284"/>
      <c r="AQ132" s="284"/>
      <c r="AR132" s="284"/>
      <c r="AS132" s="284"/>
      <c r="AT132" s="284"/>
      <c r="AU132" s="284"/>
      <c r="AV132" s="284"/>
      <c r="AW132" s="284"/>
      <c r="AX132" s="284"/>
      <c r="AY132" s="284"/>
      <c r="AZ132" s="284"/>
      <c r="BA132" s="284"/>
      <c r="BB132" s="284"/>
      <c r="BC132" s="284"/>
      <c r="BD132" s="284"/>
      <c r="BE132" s="284"/>
      <c r="BF132" s="284"/>
      <c r="BG132" s="284"/>
      <c r="BH132" s="284"/>
      <c r="BI132" s="284"/>
      <c r="BJ132" s="284"/>
      <c r="BK132" s="284"/>
      <c r="BL132" s="284"/>
      <c r="BM132" s="284"/>
      <c r="BN132" s="284"/>
      <c r="BO132" s="284"/>
      <c r="BP132" s="284"/>
      <c r="BQ132" s="284"/>
      <c r="BR132" s="284"/>
      <c r="BS132" s="285"/>
      <c r="BT132" s="269">
        <v>1</v>
      </c>
      <c r="BU132" s="270"/>
      <c r="BV132" s="270"/>
      <c r="BW132" s="270"/>
      <c r="BX132" s="270"/>
      <c r="BY132" s="270"/>
      <c r="BZ132" s="270"/>
      <c r="CA132" s="270"/>
      <c r="CB132" s="270"/>
      <c r="CC132" s="270"/>
      <c r="CD132" s="270"/>
      <c r="CE132" s="270"/>
      <c r="CF132" s="270"/>
      <c r="CG132" s="270"/>
      <c r="CH132" s="270"/>
      <c r="CI132" s="271"/>
      <c r="CJ132" s="269"/>
      <c r="CK132" s="270"/>
      <c r="CL132" s="270"/>
      <c r="CM132" s="270"/>
      <c r="CN132" s="270"/>
      <c r="CO132" s="270"/>
      <c r="CP132" s="270"/>
      <c r="CQ132" s="270"/>
      <c r="CR132" s="270"/>
      <c r="CS132" s="270"/>
      <c r="CT132" s="270"/>
      <c r="CU132" s="270"/>
      <c r="CV132" s="270"/>
      <c r="CW132" s="270"/>
      <c r="CX132" s="270"/>
      <c r="CY132" s="270"/>
      <c r="CZ132" s="270"/>
      <c r="DA132" s="271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</row>
    <row r="133" spans="1:121" ht="15" customHeight="1" x14ac:dyDescent="0.25">
      <c r="A133" s="266" t="s">
        <v>54</v>
      </c>
      <c r="B133" s="266"/>
      <c r="C133" s="266"/>
      <c r="D133" s="266"/>
      <c r="E133" s="266"/>
      <c r="F133" s="266"/>
      <c r="G133" s="266"/>
      <c r="H133" s="283" t="s">
        <v>117</v>
      </c>
      <c r="I133" s="284"/>
      <c r="J133" s="284"/>
      <c r="K133" s="284"/>
      <c r="L133" s="284"/>
      <c r="M133" s="284"/>
      <c r="N133" s="284"/>
      <c r="O133" s="284"/>
      <c r="P133" s="284"/>
      <c r="Q133" s="284"/>
      <c r="R133" s="284"/>
      <c r="S133" s="284"/>
      <c r="T133" s="284"/>
      <c r="U133" s="284"/>
      <c r="V133" s="284"/>
      <c r="W133" s="284"/>
      <c r="X133" s="284"/>
      <c r="Y133" s="284"/>
      <c r="Z133" s="284"/>
      <c r="AA133" s="284"/>
      <c r="AB133" s="284"/>
      <c r="AC133" s="284"/>
      <c r="AD133" s="284"/>
      <c r="AE133" s="284"/>
      <c r="AF133" s="284"/>
      <c r="AG133" s="284"/>
      <c r="AH133" s="284"/>
      <c r="AI133" s="284"/>
      <c r="AJ133" s="284"/>
      <c r="AK133" s="284"/>
      <c r="AL133" s="284"/>
      <c r="AM133" s="284"/>
      <c r="AN133" s="284"/>
      <c r="AO133" s="284"/>
      <c r="AP133" s="284"/>
      <c r="AQ133" s="284"/>
      <c r="AR133" s="284"/>
      <c r="AS133" s="284"/>
      <c r="AT133" s="284"/>
      <c r="AU133" s="284"/>
      <c r="AV133" s="284"/>
      <c r="AW133" s="284"/>
      <c r="AX133" s="284"/>
      <c r="AY133" s="284"/>
      <c r="AZ133" s="284"/>
      <c r="BA133" s="284"/>
      <c r="BB133" s="284"/>
      <c r="BC133" s="284"/>
      <c r="BD133" s="284"/>
      <c r="BE133" s="284"/>
      <c r="BF133" s="284"/>
      <c r="BG133" s="284"/>
      <c r="BH133" s="284"/>
      <c r="BI133" s="284"/>
      <c r="BJ133" s="284"/>
      <c r="BK133" s="284"/>
      <c r="BL133" s="284"/>
      <c r="BM133" s="284"/>
      <c r="BN133" s="284"/>
      <c r="BO133" s="284"/>
      <c r="BP133" s="284"/>
      <c r="BQ133" s="284"/>
      <c r="BR133" s="284"/>
      <c r="BS133" s="285"/>
      <c r="BT133" s="268">
        <v>1</v>
      </c>
      <c r="BU133" s="268"/>
      <c r="BV133" s="268"/>
      <c r="BW133" s="268"/>
      <c r="BX133" s="268"/>
      <c r="BY133" s="268"/>
      <c r="BZ133" s="268"/>
      <c r="CA133" s="268"/>
      <c r="CB133" s="268"/>
      <c r="CC133" s="268"/>
      <c r="CD133" s="268"/>
      <c r="CE133" s="268"/>
      <c r="CF133" s="268"/>
      <c r="CG133" s="268"/>
      <c r="CH133" s="268"/>
      <c r="CI133" s="268"/>
      <c r="CJ133" s="268">
        <v>12000</v>
      </c>
      <c r="CK133" s="268"/>
      <c r="CL133" s="268"/>
      <c r="CM133" s="268"/>
      <c r="CN133" s="268"/>
      <c r="CO133" s="268"/>
      <c r="CP133" s="268"/>
      <c r="CQ133" s="268"/>
      <c r="CR133" s="268"/>
      <c r="CS133" s="268"/>
      <c r="CT133" s="268"/>
      <c r="CU133" s="268"/>
      <c r="CV133" s="268"/>
      <c r="CW133" s="268"/>
      <c r="CX133" s="268"/>
      <c r="CY133" s="268"/>
      <c r="CZ133" s="268"/>
      <c r="DA133" s="268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</row>
    <row r="134" spans="1:121" ht="28.5" customHeight="1" x14ac:dyDescent="0.25">
      <c r="A134" s="266" t="s">
        <v>55</v>
      </c>
      <c r="B134" s="266"/>
      <c r="C134" s="266"/>
      <c r="D134" s="266"/>
      <c r="E134" s="266"/>
      <c r="F134" s="266"/>
      <c r="G134" s="266"/>
      <c r="H134" s="283" t="s">
        <v>208</v>
      </c>
      <c r="I134" s="284"/>
      <c r="J134" s="284"/>
      <c r="K134" s="284"/>
      <c r="L134" s="284"/>
      <c r="M134" s="284"/>
      <c r="N134" s="284"/>
      <c r="O134" s="284"/>
      <c r="P134" s="284"/>
      <c r="Q134" s="284"/>
      <c r="R134" s="284"/>
      <c r="S134" s="284"/>
      <c r="T134" s="284"/>
      <c r="U134" s="284"/>
      <c r="V134" s="284"/>
      <c r="W134" s="284"/>
      <c r="X134" s="284"/>
      <c r="Y134" s="284"/>
      <c r="Z134" s="284"/>
      <c r="AA134" s="284"/>
      <c r="AB134" s="284"/>
      <c r="AC134" s="284"/>
      <c r="AD134" s="284"/>
      <c r="AE134" s="284"/>
      <c r="AF134" s="284"/>
      <c r="AG134" s="284"/>
      <c r="AH134" s="284"/>
      <c r="AI134" s="284"/>
      <c r="AJ134" s="284"/>
      <c r="AK134" s="284"/>
      <c r="AL134" s="284"/>
      <c r="AM134" s="284"/>
      <c r="AN134" s="284"/>
      <c r="AO134" s="284"/>
      <c r="AP134" s="284"/>
      <c r="AQ134" s="284"/>
      <c r="AR134" s="284"/>
      <c r="AS134" s="284"/>
      <c r="AT134" s="284"/>
      <c r="AU134" s="284"/>
      <c r="AV134" s="284"/>
      <c r="AW134" s="284"/>
      <c r="AX134" s="284"/>
      <c r="AY134" s="284"/>
      <c r="AZ134" s="284"/>
      <c r="BA134" s="284"/>
      <c r="BB134" s="284"/>
      <c r="BC134" s="284"/>
      <c r="BD134" s="284"/>
      <c r="BE134" s="284"/>
      <c r="BF134" s="284"/>
      <c r="BG134" s="284"/>
      <c r="BH134" s="284"/>
      <c r="BI134" s="284"/>
      <c r="BJ134" s="284"/>
      <c r="BK134" s="284"/>
      <c r="BL134" s="284"/>
      <c r="BM134" s="284"/>
      <c r="BN134" s="284"/>
      <c r="BO134" s="284"/>
      <c r="BP134" s="284"/>
      <c r="BQ134" s="284"/>
      <c r="BR134" s="284"/>
      <c r="BS134" s="285"/>
      <c r="BT134" s="268">
        <v>1</v>
      </c>
      <c r="BU134" s="268"/>
      <c r="BV134" s="268"/>
      <c r="BW134" s="268"/>
      <c r="BX134" s="268"/>
      <c r="BY134" s="268"/>
      <c r="BZ134" s="268"/>
      <c r="CA134" s="268"/>
      <c r="CB134" s="268"/>
      <c r="CC134" s="268"/>
      <c r="CD134" s="268"/>
      <c r="CE134" s="268"/>
      <c r="CF134" s="268"/>
      <c r="CG134" s="268"/>
      <c r="CH134" s="268"/>
      <c r="CI134" s="268"/>
      <c r="CJ134" s="268">
        <v>16000</v>
      </c>
      <c r="CK134" s="268"/>
      <c r="CL134" s="268"/>
      <c r="CM134" s="268"/>
      <c r="CN134" s="268"/>
      <c r="CO134" s="268"/>
      <c r="CP134" s="268"/>
      <c r="CQ134" s="268"/>
      <c r="CR134" s="268"/>
      <c r="CS134" s="268"/>
      <c r="CT134" s="268"/>
      <c r="CU134" s="268"/>
      <c r="CV134" s="268"/>
      <c r="CW134" s="268"/>
      <c r="CX134" s="268"/>
      <c r="CY134" s="268"/>
      <c r="CZ134" s="268"/>
      <c r="DA134" s="268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</row>
    <row r="135" spans="1:121" ht="30.75" hidden="1" customHeight="1" x14ac:dyDescent="0.25">
      <c r="A135" s="266"/>
      <c r="B135" s="266"/>
      <c r="C135" s="266"/>
      <c r="D135" s="266"/>
      <c r="E135" s="266"/>
      <c r="F135" s="266"/>
      <c r="G135" s="266"/>
      <c r="H135" s="283"/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  <c r="W135" s="284"/>
      <c r="X135" s="284"/>
      <c r="Y135" s="284"/>
      <c r="Z135" s="284"/>
      <c r="AA135" s="284"/>
      <c r="AB135" s="284"/>
      <c r="AC135" s="284"/>
      <c r="AD135" s="284"/>
      <c r="AE135" s="284"/>
      <c r="AF135" s="284"/>
      <c r="AG135" s="284"/>
      <c r="AH135" s="284"/>
      <c r="AI135" s="284"/>
      <c r="AJ135" s="284"/>
      <c r="AK135" s="284"/>
      <c r="AL135" s="284"/>
      <c r="AM135" s="284"/>
      <c r="AN135" s="284"/>
      <c r="AO135" s="284"/>
      <c r="AP135" s="284"/>
      <c r="AQ135" s="284"/>
      <c r="AR135" s="284"/>
      <c r="AS135" s="284"/>
      <c r="AT135" s="284"/>
      <c r="AU135" s="284"/>
      <c r="AV135" s="284"/>
      <c r="AW135" s="284"/>
      <c r="AX135" s="284"/>
      <c r="AY135" s="284"/>
      <c r="AZ135" s="284"/>
      <c r="BA135" s="284"/>
      <c r="BB135" s="284"/>
      <c r="BC135" s="284"/>
      <c r="BD135" s="284"/>
      <c r="BE135" s="284"/>
      <c r="BF135" s="284"/>
      <c r="BG135" s="284"/>
      <c r="BH135" s="284"/>
      <c r="BI135" s="284"/>
      <c r="BJ135" s="284"/>
      <c r="BK135" s="284"/>
      <c r="BL135" s="284"/>
      <c r="BM135" s="284"/>
      <c r="BN135" s="284"/>
      <c r="BO135" s="284"/>
      <c r="BP135" s="284"/>
      <c r="BQ135" s="284"/>
      <c r="BR135" s="284"/>
      <c r="BS135" s="285"/>
      <c r="BT135" s="268"/>
      <c r="BU135" s="268"/>
      <c r="BV135" s="268"/>
      <c r="BW135" s="268"/>
      <c r="BX135" s="268"/>
      <c r="BY135" s="268"/>
      <c r="BZ135" s="268"/>
      <c r="CA135" s="268"/>
      <c r="CB135" s="268"/>
      <c r="CC135" s="268"/>
      <c r="CD135" s="268"/>
      <c r="CE135" s="268"/>
      <c r="CF135" s="268"/>
      <c r="CG135" s="268"/>
      <c r="CH135" s="268"/>
      <c r="CI135" s="268"/>
      <c r="CJ135" s="268"/>
      <c r="CK135" s="268"/>
      <c r="CL135" s="268"/>
      <c r="CM135" s="268"/>
      <c r="CN135" s="268"/>
      <c r="CO135" s="268"/>
      <c r="CP135" s="268"/>
      <c r="CQ135" s="268"/>
      <c r="CR135" s="268"/>
      <c r="CS135" s="268"/>
      <c r="CT135" s="268"/>
      <c r="CU135" s="268"/>
      <c r="CV135" s="268"/>
      <c r="CW135" s="268"/>
      <c r="CX135" s="268"/>
      <c r="CY135" s="268"/>
      <c r="CZ135" s="268"/>
      <c r="DA135" s="268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</row>
    <row r="136" spans="1:121" ht="16.5" customHeight="1" x14ac:dyDescent="0.25">
      <c r="A136" s="266" t="s">
        <v>56</v>
      </c>
      <c r="B136" s="266"/>
      <c r="C136" s="266"/>
      <c r="D136" s="266"/>
      <c r="E136" s="266"/>
      <c r="F136" s="266"/>
      <c r="G136" s="266"/>
      <c r="H136" s="283" t="s">
        <v>211</v>
      </c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  <c r="W136" s="284"/>
      <c r="X136" s="284"/>
      <c r="Y136" s="284"/>
      <c r="Z136" s="284"/>
      <c r="AA136" s="284"/>
      <c r="AB136" s="284"/>
      <c r="AC136" s="284"/>
      <c r="AD136" s="284"/>
      <c r="AE136" s="284"/>
      <c r="AF136" s="284"/>
      <c r="AG136" s="284"/>
      <c r="AH136" s="284"/>
      <c r="AI136" s="284"/>
      <c r="AJ136" s="284"/>
      <c r="AK136" s="284"/>
      <c r="AL136" s="284"/>
      <c r="AM136" s="284"/>
      <c r="AN136" s="284"/>
      <c r="AO136" s="284"/>
      <c r="AP136" s="284"/>
      <c r="AQ136" s="284"/>
      <c r="AR136" s="284"/>
      <c r="AS136" s="284"/>
      <c r="AT136" s="284"/>
      <c r="AU136" s="284"/>
      <c r="AV136" s="284"/>
      <c r="AW136" s="284"/>
      <c r="AX136" s="284"/>
      <c r="AY136" s="284"/>
      <c r="AZ136" s="284"/>
      <c r="BA136" s="284"/>
      <c r="BB136" s="284"/>
      <c r="BC136" s="284"/>
      <c r="BD136" s="284"/>
      <c r="BE136" s="284"/>
      <c r="BF136" s="284"/>
      <c r="BG136" s="284"/>
      <c r="BH136" s="284"/>
      <c r="BI136" s="284"/>
      <c r="BJ136" s="284"/>
      <c r="BK136" s="284"/>
      <c r="BL136" s="284"/>
      <c r="BM136" s="284"/>
      <c r="BN136" s="284"/>
      <c r="BO136" s="284"/>
      <c r="BP136" s="284"/>
      <c r="BQ136" s="284"/>
      <c r="BR136" s="284"/>
      <c r="BS136" s="285"/>
      <c r="BT136" s="268">
        <v>3</v>
      </c>
      <c r="BU136" s="268"/>
      <c r="BV136" s="268"/>
      <c r="BW136" s="268"/>
      <c r="BX136" s="268"/>
      <c r="BY136" s="268"/>
      <c r="BZ136" s="268"/>
      <c r="CA136" s="268"/>
      <c r="CB136" s="268"/>
      <c r="CC136" s="268"/>
      <c r="CD136" s="268"/>
      <c r="CE136" s="268"/>
      <c r="CF136" s="268"/>
      <c r="CG136" s="268"/>
      <c r="CH136" s="268"/>
      <c r="CI136" s="268"/>
      <c r="CJ136" s="268">
        <v>20000</v>
      </c>
      <c r="CK136" s="268"/>
      <c r="CL136" s="268"/>
      <c r="CM136" s="268"/>
      <c r="CN136" s="268"/>
      <c r="CO136" s="268"/>
      <c r="CP136" s="268"/>
      <c r="CQ136" s="268"/>
      <c r="CR136" s="268"/>
      <c r="CS136" s="268"/>
      <c r="CT136" s="268"/>
      <c r="CU136" s="268"/>
      <c r="CV136" s="268"/>
      <c r="CW136" s="268"/>
      <c r="CX136" s="268"/>
      <c r="CY136" s="268"/>
      <c r="CZ136" s="268"/>
      <c r="DA136" s="268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</row>
    <row r="137" spans="1:121" ht="18" customHeight="1" x14ac:dyDescent="0.25">
      <c r="A137" s="266" t="s">
        <v>57</v>
      </c>
      <c r="B137" s="266"/>
      <c r="C137" s="266"/>
      <c r="D137" s="266"/>
      <c r="E137" s="266"/>
      <c r="F137" s="266"/>
      <c r="G137" s="266"/>
      <c r="H137" s="283" t="s">
        <v>112</v>
      </c>
      <c r="I137" s="284"/>
      <c r="J137" s="284"/>
      <c r="K137" s="284"/>
      <c r="L137" s="284"/>
      <c r="M137" s="284"/>
      <c r="N137" s="284"/>
      <c r="O137" s="284"/>
      <c r="P137" s="284"/>
      <c r="Q137" s="284"/>
      <c r="R137" s="284"/>
      <c r="S137" s="284"/>
      <c r="T137" s="284"/>
      <c r="U137" s="284"/>
      <c r="V137" s="284"/>
      <c r="W137" s="284"/>
      <c r="X137" s="284"/>
      <c r="Y137" s="284"/>
      <c r="Z137" s="284"/>
      <c r="AA137" s="284"/>
      <c r="AB137" s="284"/>
      <c r="AC137" s="284"/>
      <c r="AD137" s="284"/>
      <c r="AE137" s="284"/>
      <c r="AF137" s="284"/>
      <c r="AG137" s="284"/>
      <c r="AH137" s="284"/>
      <c r="AI137" s="284"/>
      <c r="AJ137" s="284"/>
      <c r="AK137" s="284"/>
      <c r="AL137" s="284"/>
      <c r="AM137" s="284"/>
      <c r="AN137" s="284"/>
      <c r="AO137" s="284"/>
      <c r="AP137" s="284"/>
      <c r="AQ137" s="284"/>
      <c r="AR137" s="284"/>
      <c r="AS137" s="284"/>
      <c r="AT137" s="284"/>
      <c r="AU137" s="284"/>
      <c r="AV137" s="284"/>
      <c r="AW137" s="284"/>
      <c r="AX137" s="284"/>
      <c r="AY137" s="284"/>
      <c r="AZ137" s="284"/>
      <c r="BA137" s="284"/>
      <c r="BB137" s="284"/>
      <c r="BC137" s="284"/>
      <c r="BD137" s="284"/>
      <c r="BE137" s="284"/>
      <c r="BF137" s="284"/>
      <c r="BG137" s="284"/>
      <c r="BH137" s="284"/>
      <c r="BI137" s="284"/>
      <c r="BJ137" s="284"/>
      <c r="BK137" s="284"/>
      <c r="BL137" s="284"/>
      <c r="BM137" s="284"/>
      <c r="BN137" s="284"/>
      <c r="BO137" s="284"/>
      <c r="BP137" s="284"/>
      <c r="BQ137" s="284"/>
      <c r="BR137" s="284"/>
      <c r="BS137" s="285"/>
      <c r="BT137" s="268">
        <v>1</v>
      </c>
      <c r="BU137" s="268"/>
      <c r="BV137" s="268"/>
      <c r="BW137" s="268"/>
      <c r="BX137" s="268"/>
      <c r="BY137" s="268"/>
      <c r="BZ137" s="268"/>
      <c r="CA137" s="268"/>
      <c r="CB137" s="268"/>
      <c r="CC137" s="268"/>
      <c r="CD137" s="268"/>
      <c r="CE137" s="268"/>
      <c r="CF137" s="268"/>
      <c r="CG137" s="268"/>
      <c r="CH137" s="268"/>
      <c r="CI137" s="268"/>
      <c r="CJ137" s="268">
        <v>50000</v>
      </c>
      <c r="CK137" s="268"/>
      <c r="CL137" s="268"/>
      <c r="CM137" s="268"/>
      <c r="CN137" s="268"/>
      <c r="CO137" s="268"/>
      <c r="CP137" s="268"/>
      <c r="CQ137" s="268"/>
      <c r="CR137" s="268"/>
      <c r="CS137" s="268"/>
      <c r="CT137" s="268"/>
      <c r="CU137" s="268"/>
      <c r="CV137" s="268"/>
      <c r="CW137" s="268"/>
      <c r="CX137" s="268"/>
      <c r="CY137" s="268"/>
      <c r="CZ137" s="268"/>
      <c r="DA137" s="268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</row>
    <row r="138" spans="1:121" ht="15" hidden="1" customHeight="1" x14ac:dyDescent="0.25">
      <c r="A138" s="266" t="s">
        <v>60</v>
      </c>
      <c r="B138" s="266"/>
      <c r="C138" s="266"/>
      <c r="D138" s="266"/>
      <c r="E138" s="266"/>
      <c r="F138" s="266"/>
      <c r="G138" s="266"/>
      <c r="H138" s="283"/>
      <c r="I138" s="284"/>
      <c r="J138" s="284"/>
      <c r="K138" s="284"/>
      <c r="L138" s="284"/>
      <c r="M138" s="284"/>
      <c r="N138" s="284"/>
      <c r="O138" s="284"/>
      <c r="P138" s="284"/>
      <c r="Q138" s="284"/>
      <c r="R138" s="284"/>
      <c r="S138" s="284"/>
      <c r="T138" s="284"/>
      <c r="U138" s="284"/>
      <c r="V138" s="284"/>
      <c r="W138" s="284"/>
      <c r="X138" s="284"/>
      <c r="Y138" s="284"/>
      <c r="Z138" s="284"/>
      <c r="AA138" s="284"/>
      <c r="AB138" s="284"/>
      <c r="AC138" s="284"/>
      <c r="AD138" s="284"/>
      <c r="AE138" s="284"/>
      <c r="AF138" s="284"/>
      <c r="AG138" s="284"/>
      <c r="AH138" s="284"/>
      <c r="AI138" s="284"/>
      <c r="AJ138" s="284"/>
      <c r="AK138" s="284"/>
      <c r="AL138" s="284"/>
      <c r="AM138" s="284"/>
      <c r="AN138" s="284"/>
      <c r="AO138" s="284"/>
      <c r="AP138" s="284"/>
      <c r="AQ138" s="284"/>
      <c r="AR138" s="284"/>
      <c r="AS138" s="284"/>
      <c r="AT138" s="284"/>
      <c r="AU138" s="284"/>
      <c r="AV138" s="284"/>
      <c r="AW138" s="284"/>
      <c r="AX138" s="284"/>
      <c r="AY138" s="284"/>
      <c r="AZ138" s="284"/>
      <c r="BA138" s="284"/>
      <c r="BB138" s="284"/>
      <c r="BC138" s="284"/>
      <c r="BD138" s="284"/>
      <c r="BE138" s="284"/>
      <c r="BF138" s="284"/>
      <c r="BG138" s="284"/>
      <c r="BH138" s="284"/>
      <c r="BI138" s="284"/>
      <c r="BJ138" s="284"/>
      <c r="BK138" s="284"/>
      <c r="BL138" s="284"/>
      <c r="BM138" s="284"/>
      <c r="BN138" s="284"/>
      <c r="BO138" s="284"/>
      <c r="BP138" s="284"/>
      <c r="BQ138" s="284"/>
      <c r="BR138" s="284"/>
      <c r="BS138" s="285"/>
      <c r="BT138" s="268">
        <v>4</v>
      </c>
      <c r="BU138" s="268"/>
      <c r="BV138" s="268"/>
      <c r="BW138" s="268"/>
      <c r="BX138" s="268"/>
      <c r="BY138" s="268"/>
      <c r="BZ138" s="268"/>
      <c r="CA138" s="268"/>
      <c r="CB138" s="268"/>
      <c r="CC138" s="268"/>
      <c r="CD138" s="268"/>
      <c r="CE138" s="268"/>
      <c r="CF138" s="268"/>
      <c r="CG138" s="268"/>
      <c r="CH138" s="268"/>
      <c r="CI138" s="268"/>
      <c r="CJ138" s="268"/>
      <c r="CK138" s="268"/>
      <c r="CL138" s="268"/>
      <c r="CM138" s="268"/>
      <c r="CN138" s="268"/>
      <c r="CO138" s="268"/>
      <c r="CP138" s="268"/>
      <c r="CQ138" s="268"/>
      <c r="CR138" s="268"/>
      <c r="CS138" s="268"/>
      <c r="CT138" s="268"/>
      <c r="CU138" s="268"/>
      <c r="CV138" s="268"/>
      <c r="CW138" s="268"/>
      <c r="CX138" s="268"/>
      <c r="CY138" s="268"/>
      <c r="CZ138" s="268"/>
      <c r="DA138" s="268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</row>
    <row r="139" spans="1:121" ht="26.25" hidden="1" customHeight="1" x14ac:dyDescent="0.25">
      <c r="A139" s="266" t="s">
        <v>61</v>
      </c>
      <c r="B139" s="266"/>
      <c r="C139" s="266"/>
      <c r="D139" s="266"/>
      <c r="E139" s="266"/>
      <c r="F139" s="266"/>
      <c r="G139" s="266"/>
      <c r="H139" s="283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4"/>
      <c r="AC139" s="284"/>
      <c r="AD139" s="284"/>
      <c r="AE139" s="284"/>
      <c r="AF139" s="284"/>
      <c r="AG139" s="284"/>
      <c r="AH139" s="284"/>
      <c r="AI139" s="284"/>
      <c r="AJ139" s="284"/>
      <c r="AK139" s="284"/>
      <c r="AL139" s="284"/>
      <c r="AM139" s="284"/>
      <c r="AN139" s="284"/>
      <c r="AO139" s="284"/>
      <c r="AP139" s="284"/>
      <c r="AQ139" s="284"/>
      <c r="AR139" s="284"/>
      <c r="AS139" s="284"/>
      <c r="AT139" s="284"/>
      <c r="AU139" s="284"/>
      <c r="AV139" s="284"/>
      <c r="AW139" s="284"/>
      <c r="AX139" s="284"/>
      <c r="AY139" s="284"/>
      <c r="AZ139" s="284"/>
      <c r="BA139" s="284"/>
      <c r="BB139" s="284"/>
      <c r="BC139" s="284"/>
      <c r="BD139" s="284"/>
      <c r="BE139" s="284"/>
      <c r="BF139" s="284"/>
      <c r="BG139" s="284"/>
      <c r="BH139" s="284"/>
      <c r="BI139" s="284"/>
      <c r="BJ139" s="284"/>
      <c r="BK139" s="284"/>
      <c r="BL139" s="284"/>
      <c r="BM139" s="284"/>
      <c r="BN139" s="284"/>
      <c r="BO139" s="284"/>
      <c r="BP139" s="284"/>
      <c r="BQ139" s="284"/>
      <c r="BR139" s="284"/>
      <c r="BS139" s="285"/>
      <c r="BT139" s="268">
        <v>4</v>
      </c>
      <c r="BU139" s="268"/>
      <c r="BV139" s="268"/>
      <c r="BW139" s="268"/>
      <c r="BX139" s="268"/>
      <c r="BY139" s="268"/>
      <c r="BZ139" s="268"/>
      <c r="CA139" s="268"/>
      <c r="CB139" s="268"/>
      <c r="CC139" s="268"/>
      <c r="CD139" s="268"/>
      <c r="CE139" s="268"/>
      <c r="CF139" s="268"/>
      <c r="CG139" s="268"/>
      <c r="CH139" s="268"/>
      <c r="CI139" s="268"/>
      <c r="CJ139" s="268"/>
      <c r="CK139" s="268"/>
      <c r="CL139" s="268"/>
      <c r="CM139" s="268"/>
      <c r="CN139" s="268"/>
      <c r="CO139" s="268"/>
      <c r="CP139" s="268"/>
      <c r="CQ139" s="268"/>
      <c r="CR139" s="268"/>
      <c r="CS139" s="268"/>
      <c r="CT139" s="268"/>
      <c r="CU139" s="268"/>
      <c r="CV139" s="268"/>
      <c r="CW139" s="268"/>
      <c r="CX139" s="268"/>
      <c r="CY139" s="268"/>
      <c r="CZ139" s="268"/>
      <c r="DA139" s="268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</row>
    <row r="140" spans="1:121" ht="42.75" customHeight="1" x14ac:dyDescent="0.25">
      <c r="A140" s="266" t="s">
        <v>58</v>
      </c>
      <c r="B140" s="266"/>
      <c r="C140" s="266"/>
      <c r="D140" s="266"/>
      <c r="E140" s="266"/>
      <c r="F140" s="266"/>
      <c r="G140" s="266"/>
      <c r="H140" s="283" t="s">
        <v>111</v>
      </c>
      <c r="I140" s="284"/>
      <c r="J140" s="284"/>
      <c r="K140" s="284"/>
      <c r="L140" s="284"/>
      <c r="M140" s="284"/>
      <c r="N140" s="284"/>
      <c r="O140" s="284"/>
      <c r="P140" s="284"/>
      <c r="Q140" s="284"/>
      <c r="R140" s="284"/>
      <c r="S140" s="284"/>
      <c r="T140" s="284"/>
      <c r="U140" s="284"/>
      <c r="V140" s="284"/>
      <c r="W140" s="284"/>
      <c r="X140" s="284"/>
      <c r="Y140" s="284"/>
      <c r="Z140" s="284"/>
      <c r="AA140" s="284"/>
      <c r="AB140" s="284"/>
      <c r="AC140" s="284"/>
      <c r="AD140" s="284"/>
      <c r="AE140" s="284"/>
      <c r="AF140" s="284"/>
      <c r="AG140" s="284"/>
      <c r="AH140" s="284"/>
      <c r="AI140" s="284"/>
      <c r="AJ140" s="284"/>
      <c r="AK140" s="284"/>
      <c r="AL140" s="284"/>
      <c r="AM140" s="284"/>
      <c r="AN140" s="284"/>
      <c r="AO140" s="284"/>
      <c r="AP140" s="284"/>
      <c r="AQ140" s="284"/>
      <c r="AR140" s="284"/>
      <c r="AS140" s="284"/>
      <c r="AT140" s="284"/>
      <c r="AU140" s="284"/>
      <c r="AV140" s="284"/>
      <c r="AW140" s="284"/>
      <c r="AX140" s="284"/>
      <c r="AY140" s="284"/>
      <c r="AZ140" s="284"/>
      <c r="BA140" s="284"/>
      <c r="BB140" s="284"/>
      <c r="BC140" s="284"/>
      <c r="BD140" s="284"/>
      <c r="BE140" s="284"/>
      <c r="BF140" s="284"/>
      <c r="BG140" s="284"/>
      <c r="BH140" s="284"/>
      <c r="BI140" s="284"/>
      <c r="BJ140" s="284"/>
      <c r="BK140" s="284"/>
      <c r="BL140" s="284"/>
      <c r="BM140" s="284"/>
      <c r="BN140" s="284"/>
      <c r="BO140" s="284"/>
      <c r="BP140" s="284"/>
      <c r="BQ140" s="284"/>
      <c r="BR140" s="284"/>
      <c r="BS140" s="285"/>
      <c r="BT140" s="268">
        <v>1</v>
      </c>
      <c r="BU140" s="268"/>
      <c r="BV140" s="268"/>
      <c r="BW140" s="268"/>
      <c r="BX140" s="268"/>
      <c r="BY140" s="268"/>
      <c r="BZ140" s="268"/>
      <c r="CA140" s="268"/>
      <c r="CB140" s="268"/>
      <c r="CC140" s="268"/>
      <c r="CD140" s="268"/>
      <c r="CE140" s="268"/>
      <c r="CF140" s="268"/>
      <c r="CG140" s="268"/>
      <c r="CH140" s="268"/>
      <c r="CI140" s="268"/>
      <c r="CJ140" s="268">
        <v>466348</v>
      </c>
      <c r="CK140" s="268"/>
      <c r="CL140" s="268"/>
      <c r="CM140" s="268"/>
      <c r="CN140" s="268"/>
      <c r="CO140" s="268"/>
      <c r="CP140" s="268"/>
      <c r="CQ140" s="268"/>
      <c r="CR140" s="268"/>
      <c r="CS140" s="268"/>
      <c r="CT140" s="268"/>
      <c r="CU140" s="268"/>
      <c r="CV140" s="268"/>
      <c r="CW140" s="268"/>
      <c r="CX140" s="268"/>
      <c r="CY140" s="268"/>
      <c r="CZ140" s="268"/>
      <c r="DA140" s="268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</row>
    <row r="141" spans="1:121" ht="45" customHeight="1" x14ac:dyDescent="0.25">
      <c r="A141" s="266" t="s">
        <v>59</v>
      </c>
      <c r="B141" s="266"/>
      <c r="C141" s="266"/>
      <c r="D141" s="266"/>
      <c r="E141" s="266"/>
      <c r="F141" s="266"/>
      <c r="G141" s="266"/>
      <c r="H141" s="283" t="s">
        <v>110</v>
      </c>
      <c r="I141" s="284"/>
      <c r="J141" s="284"/>
      <c r="K141" s="284"/>
      <c r="L141" s="284"/>
      <c r="M141" s="284"/>
      <c r="N141" s="284"/>
      <c r="O141" s="284"/>
      <c r="P141" s="284"/>
      <c r="Q141" s="284"/>
      <c r="R141" s="284"/>
      <c r="S141" s="284"/>
      <c r="T141" s="284"/>
      <c r="U141" s="284"/>
      <c r="V141" s="284"/>
      <c r="W141" s="284"/>
      <c r="X141" s="284"/>
      <c r="Y141" s="284"/>
      <c r="Z141" s="284"/>
      <c r="AA141" s="284"/>
      <c r="AB141" s="284"/>
      <c r="AC141" s="284"/>
      <c r="AD141" s="284"/>
      <c r="AE141" s="284"/>
      <c r="AF141" s="284"/>
      <c r="AG141" s="284"/>
      <c r="AH141" s="284"/>
      <c r="AI141" s="284"/>
      <c r="AJ141" s="284"/>
      <c r="AK141" s="284"/>
      <c r="AL141" s="284"/>
      <c r="AM141" s="284"/>
      <c r="AN141" s="284"/>
      <c r="AO141" s="284"/>
      <c r="AP141" s="284"/>
      <c r="AQ141" s="284"/>
      <c r="AR141" s="284"/>
      <c r="AS141" s="284"/>
      <c r="AT141" s="284"/>
      <c r="AU141" s="284"/>
      <c r="AV141" s="284"/>
      <c r="AW141" s="284"/>
      <c r="AX141" s="284"/>
      <c r="AY141" s="284"/>
      <c r="AZ141" s="284"/>
      <c r="BA141" s="284"/>
      <c r="BB141" s="284"/>
      <c r="BC141" s="284"/>
      <c r="BD141" s="284"/>
      <c r="BE141" s="284"/>
      <c r="BF141" s="284"/>
      <c r="BG141" s="284"/>
      <c r="BH141" s="284"/>
      <c r="BI141" s="284"/>
      <c r="BJ141" s="284"/>
      <c r="BK141" s="284"/>
      <c r="BL141" s="284"/>
      <c r="BM141" s="284"/>
      <c r="BN141" s="284"/>
      <c r="BO141" s="284"/>
      <c r="BP141" s="284"/>
      <c r="BQ141" s="284"/>
      <c r="BR141" s="284"/>
      <c r="BS141" s="285"/>
      <c r="BT141" s="268">
        <v>1</v>
      </c>
      <c r="BU141" s="268"/>
      <c r="BV141" s="268"/>
      <c r="BW141" s="268"/>
      <c r="BX141" s="268"/>
      <c r="BY141" s="268"/>
      <c r="BZ141" s="268"/>
      <c r="CA141" s="268"/>
      <c r="CB141" s="268"/>
      <c r="CC141" s="268"/>
      <c r="CD141" s="268"/>
      <c r="CE141" s="268"/>
      <c r="CF141" s="268"/>
      <c r="CG141" s="268"/>
      <c r="CH141" s="268"/>
      <c r="CI141" s="268"/>
      <c r="CJ141" s="268">
        <v>130000</v>
      </c>
      <c r="CK141" s="268"/>
      <c r="CL141" s="268"/>
      <c r="CM141" s="268"/>
      <c r="CN141" s="268"/>
      <c r="CO141" s="268"/>
      <c r="CP141" s="268"/>
      <c r="CQ141" s="268"/>
      <c r="CR141" s="268"/>
      <c r="CS141" s="268"/>
      <c r="CT141" s="268"/>
      <c r="CU141" s="268"/>
      <c r="CV141" s="268"/>
      <c r="CW141" s="268"/>
      <c r="CX141" s="268"/>
      <c r="CY141" s="268"/>
      <c r="CZ141" s="268"/>
      <c r="DA141" s="268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</row>
    <row r="142" spans="1:121" ht="15" customHeight="1" x14ac:dyDescent="0.25">
      <c r="A142" s="266" t="s">
        <v>60</v>
      </c>
      <c r="B142" s="266"/>
      <c r="C142" s="266"/>
      <c r="D142" s="266"/>
      <c r="E142" s="266"/>
      <c r="F142" s="266"/>
      <c r="G142" s="266"/>
      <c r="H142" s="283" t="s">
        <v>129</v>
      </c>
      <c r="I142" s="284"/>
      <c r="J142" s="284"/>
      <c r="K142" s="284"/>
      <c r="L142" s="284"/>
      <c r="M142" s="284"/>
      <c r="N142" s="284"/>
      <c r="O142" s="284"/>
      <c r="P142" s="284"/>
      <c r="Q142" s="284"/>
      <c r="R142" s="284"/>
      <c r="S142" s="284"/>
      <c r="T142" s="284"/>
      <c r="U142" s="284"/>
      <c r="V142" s="284"/>
      <c r="W142" s="284"/>
      <c r="X142" s="284"/>
      <c r="Y142" s="284"/>
      <c r="Z142" s="284"/>
      <c r="AA142" s="284"/>
      <c r="AB142" s="284"/>
      <c r="AC142" s="284"/>
      <c r="AD142" s="284"/>
      <c r="AE142" s="284"/>
      <c r="AF142" s="284"/>
      <c r="AG142" s="284"/>
      <c r="AH142" s="284"/>
      <c r="AI142" s="284"/>
      <c r="AJ142" s="284"/>
      <c r="AK142" s="284"/>
      <c r="AL142" s="284"/>
      <c r="AM142" s="284"/>
      <c r="AN142" s="284"/>
      <c r="AO142" s="284"/>
      <c r="AP142" s="284"/>
      <c r="AQ142" s="284"/>
      <c r="AR142" s="284"/>
      <c r="AS142" s="284"/>
      <c r="AT142" s="284"/>
      <c r="AU142" s="284"/>
      <c r="AV142" s="284"/>
      <c r="AW142" s="284"/>
      <c r="AX142" s="284"/>
      <c r="AY142" s="284"/>
      <c r="AZ142" s="284"/>
      <c r="BA142" s="284"/>
      <c r="BB142" s="284"/>
      <c r="BC142" s="284"/>
      <c r="BD142" s="284"/>
      <c r="BE142" s="284"/>
      <c r="BF142" s="284"/>
      <c r="BG142" s="284"/>
      <c r="BH142" s="284"/>
      <c r="BI142" s="284"/>
      <c r="BJ142" s="284"/>
      <c r="BK142" s="284"/>
      <c r="BL142" s="284"/>
      <c r="BM142" s="284"/>
      <c r="BN142" s="284"/>
      <c r="BO142" s="284"/>
      <c r="BP142" s="284"/>
      <c r="BQ142" s="284"/>
      <c r="BR142" s="284"/>
      <c r="BS142" s="285"/>
      <c r="BT142" s="268">
        <v>2</v>
      </c>
      <c r="BU142" s="268"/>
      <c r="BV142" s="268"/>
      <c r="BW142" s="268"/>
      <c r="BX142" s="268"/>
      <c r="BY142" s="268"/>
      <c r="BZ142" s="268"/>
      <c r="CA142" s="268"/>
      <c r="CB142" s="268"/>
      <c r="CC142" s="268"/>
      <c r="CD142" s="268"/>
      <c r="CE142" s="268"/>
      <c r="CF142" s="268"/>
      <c r="CG142" s="268"/>
      <c r="CH142" s="268"/>
      <c r="CI142" s="268"/>
      <c r="CJ142" s="268">
        <v>10000</v>
      </c>
      <c r="CK142" s="268"/>
      <c r="CL142" s="268"/>
      <c r="CM142" s="268"/>
      <c r="CN142" s="268"/>
      <c r="CO142" s="268"/>
      <c r="CP142" s="268"/>
      <c r="CQ142" s="268"/>
      <c r="CR142" s="268"/>
      <c r="CS142" s="268"/>
      <c r="CT142" s="268"/>
      <c r="CU142" s="268"/>
      <c r="CV142" s="268"/>
      <c r="CW142" s="268"/>
      <c r="CX142" s="268"/>
      <c r="CY142" s="268"/>
      <c r="CZ142" s="268"/>
      <c r="DA142" s="268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</row>
    <row r="143" spans="1:121" ht="15" customHeight="1" x14ac:dyDescent="0.25">
      <c r="A143" s="266" t="s">
        <v>61</v>
      </c>
      <c r="B143" s="266"/>
      <c r="C143" s="266"/>
      <c r="D143" s="266"/>
      <c r="E143" s="266"/>
      <c r="F143" s="266"/>
      <c r="G143" s="266"/>
      <c r="H143" s="283" t="s">
        <v>81</v>
      </c>
      <c r="I143" s="284"/>
      <c r="J143" s="284"/>
      <c r="K143" s="284"/>
      <c r="L143" s="284"/>
      <c r="M143" s="284"/>
      <c r="N143" s="284"/>
      <c r="O143" s="284"/>
      <c r="P143" s="284"/>
      <c r="Q143" s="284"/>
      <c r="R143" s="284"/>
      <c r="S143" s="284"/>
      <c r="T143" s="284"/>
      <c r="U143" s="284"/>
      <c r="V143" s="284"/>
      <c r="W143" s="284"/>
      <c r="X143" s="284"/>
      <c r="Y143" s="284"/>
      <c r="Z143" s="284"/>
      <c r="AA143" s="284"/>
      <c r="AB143" s="284"/>
      <c r="AC143" s="284"/>
      <c r="AD143" s="284"/>
      <c r="AE143" s="284"/>
      <c r="AF143" s="284"/>
      <c r="AG143" s="284"/>
      <c r="AH143" s="284"/>
      <c r="AI143" s="284"/>
      <c r="AJ143" s="284"/>
      <c r="AK143" s="284"/>
      <c r="AL143" s="284"/>
      <c r="AM143" s="284"/>
      <c r="AN143" s="284"/>
      <c r="AO143" s="284"/>
      <c r="AP143" s="284"/>
      <c r="AQ143" s="284"/>
      <c r="AR143" s="284"/>
      <c r="AS143" s="284"/>
      <c r="AT143" s="284"/>
      <c r="AU143" s="284"/>
      <c r="AV143" s="284"/>
      <c r="AW143" s="284"/>
      <c r="AX143" s="284"/>
      <c r="AY143" s="284"/>
      <c r="AZ143" s="284"/>
      <c r="BA143" s="284"/>
      <c r="BB143" s="284"/>
      <c r="BC143" s="284"/>
      <c r="BD143" s="284"/>
      <c r="BE143" s="284"/>
      <c r="BF143" s="284"/>
      <c r="BG143" s="284"/>
      <c r="BH143" s="284"/>
      <c r="BI143" s="284"/>
      <c r="BJ143" s="284"/>
      <c r="BK143" s="284"/>
      <c r="BL143" s="284"/>
      <c r="BM143" s="284"/>
      <c r="BN143" s="284"/>
      <c r="BO143" s="284"/>
      <c r="BP143" s="284"/>
      <c r="BQ143" s="284"/>
      <c r="BR143" s="284"/>
      <c r="BS143" s="285"/>
      <c r="BT143" s="268">
        <v>1</v>
      </c>
      <c r="BU143" s="268"/>
      <c r="BV143" s="268"/>
      <c r="BW143" s="268"/>
      <c r="BX143" s="268"/>
      <c r="BY143" s="268"/>
      <c r="BZ143" s="268"/>
      <c r="CA143" s="268"/>
      <c r="CB143" s="268"/>
      <c r="CC143" s="268"/>
      <c r="CD143" s="268"/>
      <c r="CE143" s="268"/>
      <c r="CF143" s="268"/>
      <c r="CG143" s="268"/>
      <c r="CH143" s="268"/>
      <c r="CI143" s="268"/>
      <c r="CJ143" s="268">
        <v>70000</v>
      </c>
      <c r="CK143" s="268"/>
      <c r="CL143" s="268"/>
      <c r="CM143" s="268"/>
      <c r="CN143" s="268"/>
      <c r="CO143" s="268"/>
      <c r="CP143" s="268"/>
      <c r="CQ143" s="268"/>
      <c r="CR143" s="268"/>
      <c r="CS143" s="268"/>
      <c r="CT143" s="268"/>
      <c r="CU143" s="268"/>
      <c r="CV143" s="268"/>
      <c r="CW143" s="268"/>
      <c r="CX143" s="268"/>
      <c r="CY143" s="268"/>
      <c r="CZ143" s="268"/>
      <c r="DA143" s="268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</row>
    <row r="144" spans="1:121" ht="29.25" hidden="1" customHeight="1" x14ac:dyDescent="0.25">
      <c r="A144" s="266" t="s">
        <v>54</v>
      </c>
      <c r="B144" s="266"/>
      <c r="C144" s="266"/>
      <c r="D144" s="266"/>
      <c r="E144" s="266"/>
      <c r="F144" s="266"/>
      <c r="G144" s="266"/>
      <c r="H144" s="283" t="s">
        <v>115</v>
      </c>
      <c r="I144" s="284"/>
      <c r="J144" s="284"/>
      <c r="K144" s="284"/>
      <c r="L144" s="284"/>
      <c r="M144" s="284"/>
      <c r="N144" s="284"/>
      <c r="O144" s="284"/>
      <c r="P144" s="284"/>
      <c r="Q144" s="284"/>
      <c r="R144" s="284"/>
      <c r="S144" s="284"/>
      <c r="T144" s="284"/>
      <c r="U144" s="284"/>
      <c r="V144" s="284"/>
      <c r="W144" s="284"/>
      <c r="X144" s="284"/>
      <c r="Y144" s="284"/>
      <c r="Z144" s="284"/>
      <c r="AA144" s="284"/>
      <c r="AB144" s="284"/>
      <c r="AC144" s="284"/>
      <c r="AD144" s="284"/>
      <c r="AE144" s="284"/>
      <c r="AF144" s="284"/>
      <c r="AG144" s="284"/>
      <c r="AH144" s="284"/>
      <c r="AI144" s="284"/>
      <c r="AJ144" s="284"/>
      <c r="AK144" s="284"/>
      <c r="AL144" s="284"/>
      <c r="AM144" s="284"/>
      <c r="AN144" s="284"/>
      <c r="AO144" s="284"/>
      <c r="AP144" s="284"/>
      <c r="AQ144" s="284"/>
      <c r="AR144" s="284"/>
      <c r="AS144" s="284"/>
      <c r="AT144" s="284"/>
      <c r="AU144" s="284"/>
      <c r="AV144" s="284"/>
      <c r="AW144" s="284"/>
      <c r="AX144" s="284"/>
      <c r="AY144" s="284"/>
      <c r="AZ144" s="284"/>
      <c r="BA144" s="284"/>
      <c r="BB144" s="284"/>
      <c r="BC144" s="284"/>
      <c r="BD144" s="284"/>
      <c r="BE144" s="284"/>
      <c r="BF144" s="284"/>
      <c r="BG144" s="284"/>
      <c r="BH144" s="284"/>
      <c r="BI144" s="284"/>
      <c r="BJ144" s="284"/>
      <c r="BK144" s="284"/>
      <c r="BL144" s="284"/>
      <c r="BM144" s="284"/>
      <c r="BN144" s="284"/>
      <c r="BO144" s="284"/>
      <c r="BP144" s="284"/>
      <c r="BQ144" s="284"/>
      <c r="BR144" s="284"/>
      <c r="BS144" s="285"/>
      <c r="BT144" s="268">
        <v>1</v>
      </c>
      <c r="BU144" s="268"/>
      <c r="BV144" s="268"/>
      <c r="BW144" s="268"/>
      <c r="BX144" s="268"/>
      <c r="BY144" s="268"/>
      <c r="BZ144" s="268"/>
      <c r="CA144" s="268"/>
      <c r="CB144" s="268"/>
      <c r="CC144" s="268"/>
      <c r="CD144" s="268"/>
      <c r="CE144" s="268"/>
      <c r="CF144" s="268"/>
      <c r="CG144" s="268"/>
      <c r="CH144" s="268"/>
      <c r="CI144" s="268"/>
      <c r="CJ144" s="268"/>
      <c r="CK144" s="268"/>
      <c r="CL144" s="268"/>
      <c r="CM144" s="268"/>
      <c r="CN144" s="268"/>
      <c r="CO144" s="268"/>
      <c r="CP144" s="268"/>
      <c r="CQ144" s="268"/>
      <c r="CR144" s="268"/>
      <c r="CS144" s="268"/>
      <c r="CT144" s="268"/>
      <c r="CU144" s="268"/>
      <c r="CV144" s="268"/>
      <c r="CW144" s="268"/>
      <c r="CX144" s="268"/>
      <c r="CY144" s="268"/>
      <c r="CZ144" s="268"/>
      <c r="DA144" s="268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</row>
    <row r="145" spans="1:121" ht="15" customHeight="1" x14ac:dyDescent="0.25">
      <c r="A145" s="266" t="s">
        <v>62</v>
      </c>
      <c r="B145" s="266"/>
      <c r="C145" s="266"/>
      <c r="D145" s="266"/>
      <c r="E145" s="266"/>
      <c r="F145" s="266"/>
      <c r="G145" s="266"/>
      <c r="H145" s="283" t="s">
        <v>207</v>
      </c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  <c r="W145" s="284"/>
      <c r="X145" s="284"/>
      <c r="Y145" s="284"/>
      <c r="Z145" s="284"/>
      <c r="AA145" s="284"/>
      <c r="AB145" s="284"/>
      <c r="AC145" s="284"/>
      <c r="AD145" s="284"/>
      <c r="AE145" s="284"/>
      <c r="AF145" s="284"/>
      <c r="AG145" s="284"/>
      <c r="AH145" s="284"/>
      <c r="AI145" s="284"/>
      <c r="AJ145" s="284"/>
      <c r="AK145" s="284"/>
      <c r="AL145" s="284"/>
      <c r="AM145" s="284"/>
      <c r="AN145" s="284"/>
      <c r="AO145" s="284"/>
      <c r="AP145" s="284"/>
      <c r="AQ145" s="284"/>
      <c r="AR145" s="284"/>
      <c r="AS145" s="284"/>
      <c r="AT145" s="284"/>
      <c r="AU145" s="284"/>
      <c r="AV145" s="284"/>
      <c r="AW145" s="284"/>
      <c r="AX145" s="284"/>
      <c r="AY145" s="284"/>
      <c r="AZ145" s="284"/>
      <c r="BA145" s="284"/>
      <c r="BB145" s="284"/>
      <c r="BC145" s="284"/>
      <c r="BD145" s="284"/>
      <c r="BE145" s="284"/>
      <c r="BF145" s="284"/>
      <c r="BG145" s="284"/>
      <c r="BH145" s="284"/>
      <c r="BI145" s="284"/>
      <c r="BJ145" s="284"/>
      <c r="BK145" s="284"/>
      <c r="BL145" s="284"/>
      <c r="BM145" s="284"/>
      <c r="BN145" s="284"/>
      <c r="BO145" s="284"/>
      <c r="BP145" s="284"/>
      <c r="BQ145" s="284"/>
      <c r="BR145" s="284"/>
      <c r="BS145" s="285"/>
      <c r="BT145" s="268">
        <v>1</v>
      </c>
      <c r="BU145" s="268"/>
      <c r="BV145" s="268"/>
      <c r="BW145" s="268"/>
      <c r="BX145" s="268"/>
      <c r="BY145" s="268"/>
      <c r="BZ145" s="268"/>
      <c r="CA145" s="268"/>
      <c r="CB145" s="268"/>
      <c r="CC145" s="268"/>
      <c r="CD145" s="268"/>
      <c r="CE145" s="268"/>
      <c r="CF145" s="268"/>
      <c r="CG145" s="268"/>
      <c r="CH145" s="268"/>
      <c r="CI145" s="268"/>
      <c r="CJ145" s="268">
        <v>120000</v>
      </c>
      <c r="CK145" s="268"/>
      <c r="CL145" s="268"/>
      <c r="CM145" s="268"/>
      <c r="CN145" s="268"/>
      <c r="CO145" s="268"/>
      <c r="CP145" s="268"/>
      <c r="CQ145" s="268"/>
      <c r="CR145" s="268"/>
      <c r="CS145" s="268"/>
      <c r="CT145" s="268"/>
      <c r="CU145" s="268"/>
      <c r="CV145" s="268"/>
      <c r="CW145" s="268"/>
      <c r="CX145" s="268"/>
      <c r="CY145" s="268"/>
      <c r="CZ145" s="268"/>
      <c r="DA145" s="268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</row>
    <row r="146" spans="1:121" ht="15" customHeight="1" x14ac:dyDescent="0.25">
      <c r="A146" s="266" t="s">
        <v>63</v>
      </c>
      <c r="B146" s="266"/>
      <c r="C146" s="266"/>
      <c r="D146" s="266"/>
      <c r="E146" s="266"/>
      <c r="F146" s="266"/>
      <c r="G146" s="266"/>
      <c r="H146" s="283" t="s">
        <v>209</v>
      </c>
      <c r="I146" s="284"/>
      <c r="J146" s="284"/>
      <c r="K146" s="284"/>
      <c r="L146" s="284"/>
      <c r="M146" s="284"/>
      <c r="N146" s="284"/>
      <c r="O146" s="284"/>
      <c r="P146" s="284"/>
      <c r="Q146" s="284"/>
      <c r="R146" s="284"/>
      <c r="S146" s="284"/>
      <c r="T146" s="284"/>
      <c r="U146" s="284"/>
      <c r="V146" s="284"/>
      <c r="W146" s="284"/>
      <c r="X146" s="284"/>
      <c r="Y146" s="284"/>
      <c r="Z146" s="284"/>
      <c r="AA146" s="284"/>
      <c r="AB146" s="284"/>
      <c r="AC146" s="284"/>
      <c r="AD146" s="284"/>
      <c r="AE146" s="284"/>
      <c r="AF146" s="284"/>
      <c r="AG146" s="284"/>
      <c r="AH146" s="284"/>
      <c r="AI146" s="284"/>
      <c r="AJ146" s="284"/>
      <c r="AK146" s="284"/>
      <c r="AL146" s="284"/>
      <c r="AM146" s="284"/>
      <c r="AN146" s="284"/>
      <c r="AO146" s="284"/>
      <c r="AP146" s="284"/>
      <c r="AQ146" s="284"/>
      <c r="AR146" s="284"/>
      <c r="AS146" s="284"/>
      <c r="AT146" s="284"/>
      <c r="AU146" s="284"/>
      <c r="AV146" s="284"/>
      <c r="AW146" s="284"/>
      <c r="AX146" s="284"/>
      <c r="AY146" s="284"/>
      <c r="AZ146" s="284"/>
      <c r="BA146" s="284"/>
      <c r="BB146" s="284"/>
      <c r="BC146" s="284"/>
      <c r="BD146" s="284"/>
      <c r="BE146" s="284"/>
      <c r="BF146" s="284"/>
      <c r="BG146" s="284"/>
      <c r="BH146" s="284"/>
      <c r="BI146" s="284"/>
      <c r="BJ146" s="284"/>
      <c r="BK146" s="284"/>
      <c r="BL146" s="284"/>
      <c r="BM146" s="284"/>
      <c r="BN146" s="284"/>
      <c r="BO146" s="284"/>
      <c r="BP146" s="284"/>
      <c r="BQ146" s="284"/>
      <c r="BR146" s="284"/>
      <c r="BS146" s="285"/>
      <c r="BT146" s="268">
        <v>2</v>
      </c>
      <c r="BU146" s="268"/>
      <c r="BV146" s="268"/>
      <c r="BW146" s="268"/>
      <c r="BX146" s="268"/>
      <c r="BY146" s="268"/>
      <c r="BZ146" s="268"/>
      <c r="CA146" s="268"/>
      <c r="CB146" s="268"/>
      <c r="CC146" s="268"/>
      <c r="CD146" s="268"/>
      <c r="CE146" s="268"/>
      <c r="CF146" s="268"/>
      <c r="CG146" s="268"/>
      <c r="CH146" s="268"/>
      <c r="CI146" s="268"/>
      <c r="CJ146" s="268">
        <v>120000</v>
      </c>
      <c r="CK146" s="268"/>
      <c r="CL146" s="268"/>
      <c r="CM146" s="268"/>
      <c r="CN146" s="268"/>
      <c r="CO146" s="268"/>
      <c r="CP146" s="268"/>
      <c r="CQ146" s="268"/>
      <c r="CR146" s="268"/>
      <c r="CS146" s="268"/>
      <c r="CT146" s="268"/>
      <c r="CU146" s="268"/>
      <c r="CV146" s="268"/>
      <c r="CW146" s="268"/>
      <c r="CX146" s="268"/>
      <c r="CY146" s="268"/>
      <c r="CZ146" s="268"/>
      <c r="DA146" s="268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</row>
    <row r="147" spans="1:121" ht="30.75" hidden="1" customHeight="1" x14ac:dyDescent="0.25">
      <c r="A147" s="266"/>
      <c r="B147" s="266"/>
      <c r="C147" s="266"/>
      <c r="D147" s="266"/>
      <c r="E147" s="266"/>
      <c r="F147" s="266"/>
      <c r="G147" s="266"/>
      <c r="H147" s="283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  <c r="AA147" s="284"/>
      <c r="AB147" s="284"/>
      <c r="AC147" s="284"/>
      <c r="AD147" s="284"/>
      <c r="AE147" s="284"/>
      <c r="AF147" s="284"/>
      <c r="AG147" s="284"/>
      <c r="AH147" s="284"/>
      <c r="AI147" s="284"/>
      <c r="AJ147" s="284"/>
      <c r="AK147" s="284"/>
      <c r="AL147" s="284"/>
      <c r="AM147" s="284"/>
      <c r="AN147" s="284"/>
      <c r="AO147" s="284"/>
      <c r="AP147" s="284"/>
      <c r="AQ147" s="284"/>
      <c r="AR147" s="284"/>
      <c r="AS147" s="284"/>
      <c r="AT147" s="284"/>
      <c r="AU147" s="284"/>
      <c r="AV147" s="284"/>
      <c r="AW147" s="284"/>
      <c r="AX147" s="284"/>
      <c r="AY147" s="284"/>
      <c r="AZ147" s="284"/>
      <c r="BA147" s="284"/>
      <c r="BB147" s="284"/>
      <c r="BC147" s="284"/>
      <c r="BD147" s="284"/>
      <c r="BE147" s="284"/>
      <c r="BF147" s="284"/>
      <c r="BG147" s="284"/>
      <c r="BH147" s="284"/>
      <c r="BI147" s="284"/>
      <c r="BJ147" s="284"/>
      <c r="BK147" s="284"/>
      <c r="BL147" s="284"/>
      <c r="BM147" s="284"/>
      <c r="BN147" s="284"/>
      <c r="BO147" s="284"/>
      <c r="BP147" s="284"/>
      <c r="BQ147" s="284"/>
      <c r="BR147" s="284"/>
      <c r="BS147" s="285"/>
      <c r="BT147" s="268"/>
      <c r="BU147" s="268"/>
      <c r="BV147" s="268"/>
      <c r="BW147" s="268"/>
      <c r="BX147" s="268"/>
      <c r="BY147" s="268"/>
      <c r="BZ147" s="268"/>
      <c r="CA147" s="268"/>
      <c r="CB147" s="268"/>
      <c r="CC147" s="268"/>
      <c r="CD147" s="268"/>
      <c r="CE147" s="268"/>
      <c r="CF147" s="268"/>
      <c r="CG147" s="268"/>
      <c r="CH147" s="268"/>
      <c r="CI147" s="268"/>
      <c r="CJ147" s="268"/>
      <c r="CK147" s="268"/>
      <c r="CL147" s="268"/>
      <c r="CM147" s="268"/>
      <c r="CN147" s="268"/>
      <c r="CO147" s="268"/>
      <c r="CP147" s="268"/>
      <c r="CQ147" s="268"/>
      <c r="CR147" s="268"/>
      <c r="CS147" s="268"/>
      <c r="CT147" s="268"/>
      <c r="CU147" s="268"/>
      <c r="CV147" s="268"/>
      <c r="CW147" s="268"/>
      <c r="CX147" s="268"/>
      <c r="CY147" s="268"/>
      <c r="CZ147" s="268"/>
      <c r="DA147" s="268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</row>
    <row r="148" spans="1:121" ht="18.75" customHeight="1" x14ac:dyDescent="0.25">
      <c r="A148" s="266" t="s">
        <v>64</v>
      </c>
      <c r="B148" s="266"/>
      <c r="C148" s="266"/>
      <c r="D148" s="266"/>
      <c r="E148" s="266"/>
      <c r="F148" s="266"/>
      <c r="G148" s="266"/>
      <c r="H148" s="283" t="s">
        <v>210</v>
      </c>
      <c r="I148" s="284"/>
      <c r="J148" s="284"/>
      <c r="K148" s="284"/>
      <c r="L148" s="284"/>
      <c r="M148" s="284"/>
      <c r="N148" s="284"/>
      <c r="O148" s="284"/>
      <c r="P148" s="284"/>
      <c r="Q148" s="284"/>
      <c r="R148" s="284"/>
      <c r="S148" s="284"/>
      <c r="T148" s="284"/>
      <c r="U148" s="284"/>
      <c r="V148" s="284"/>
      <c r="W148" s="284"/>
      <c r="X148" s="284"/>
      <c r="Y148" s="284"/>
      <c r="Z148" s="284"/>
      <c r="AA148" s="284"/>
      <c r="AB148" s="284"/>
      <c r="AC148" s="284"/>
      <c r="AD148" s="284"/>
      <c r="AE148" s="284"/>
      <c r="AF148" s="284"/>
      <c r="AG148" s="284"/>
      <c r="AH148" s="284"/>
      <c r="AI148" s="284"/>
      <c r="AJ148" s="284"/>
      <c r="AK148" s="284"/>
      <c r="AL148" s="284"/>
      <c r="AM148" s="284"/>
      <c r="AN148" s="284"/>
      <c r="AO148" s="284"/>
      <c r="AP148" s="284"/>
      <c r="AQ148" s="284"/>
      <c r="AR148" s="284"/>
      <c r="AS148" s="284"/>
      <c r="AT148" s="284"/>
      <c r="AU148" s="284"/>
      <c r="AV148" s="284"/>
      <c r="AW148" s="284"/>
      <c r="AX148" s="284"/>
      <c r="AY148" s="284"/>
      <c r="AZ148" s="284"/>
      <c r="BA148" s="284"/>
      <c r="BB148" s="284"/>
      <c r="BC148" s="284"/>
      <c r="BD148" s="284"/>
      <c r="BE148" s="284"/>
      <c r="BF148" s="284"/>
      <c r="BG148" s="284"/>
      <c r="BH148" s="284"/>
      <c r="BI148" s="284"/>
      <c r="BJ148" s="284"/>
      <c r="BK148" s="284"/>
      <c r="BL148" s="284"/>
      <c r="BM148" s="284"/>
      <c r="BN148" s="284"/>
      <c r="BO148" s="284"/>
      <c r="BP148" s="284"/>
      <c r="BQ148" s="284"/>
      <c r="BR148" s="284"/>
      <c r="BS148" s="285"/>
      <c r="BT148" s="268">
        <v>6</v>
      </c>
      <c r="BU148" s="268"/>
      <c r="BV148" s="268"/>
      <c r="BW148" s="268"/>
      <c r="BX148" s="268"/>
      <c r="BY148" s="268"/>
      <c r="BZ148" s="268"/>
      <c r="CA148" s="268"/>
      <c r="CB148" s="268"/>
      <c r="CC148" s="268"/>
      <c r="CD148" s="268"/>
      <c r="CE148" s="268"/>
      <c r="CF148" s="268"/>
      <c r="CG148" s="268"/>
      <c r="CH148" s="268"/>
      <c r="CI148" s="268"/>
      <c r="CJ148" s="268">
        <v>80000</v>
      </c>
      <c r="CK148" s="268"/>
      <c r="CL148" s="268"/>
      <c r="CM148" s="268"/>
      <c r="CN148" s="268"/>
      <c r="CO148" s="268"/>
      <c r="CP148" s="268"/>
      <c r="CQ148" s="268"/>
      <c r="CR148" s="268"/>
      <c r="CS148" s="268"/>
      <c r="CT148" s="268"/>
      <c r="CU148" s="268"/>
      <c r="CV148" s="268"/>
      <c r="CW148" s="268"/>
      <c r="CX148" s="268"/>
      <c r="CY148" s="268"/>
      <c r="CZ148" s="268"/>
      <c r="DA148" s="268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</row>
    <row r="149" spans="1:121" ht="25.5" customHeight="1" x14ac:dyDescent="0.25">
      <c r="A149" s="266" t="s">
        <v>2</v>
      </c>
      <c r="B149" s="266"/>
      <c r="C149" s="266"/>
      <c r="D149" s="266"/>
      <c r="E149" s="266"/>
      <c r="F149" s="266"/>
      <c r="G149" s="266"/>
      <c r="H149" s="283" t="s">
        <v>82</v>
      </c>
      <c r="I149" s="284"/>
      <c r="J149" s="284"/>
      <c r="K149" s="284"/>
      <c r="L149" s="284"/>
      <c r="M149" s="284"/>
      <c r="N149" s="284"/>
      <c r="O149" s="284"/>
      <c r="P149" s="284"/>
      <c r="Q149" s="284"/>
      <c r="R149" s="284"/>
      <c r="S149" s="284"/>
      <c r="T149" s="284"/>
      <c r="U149" s="284"/>
      <c r="V149" s="284"/>
      <c r="W149" s="284"/>
      <c r="X149" s="284"/>
      <c r="Y149" s="284"/>
      <c r="Z149" s="284"/>
      <c r="AA149" s="284"/>
      <c r="AB149" s="284"/>
      <c r="AC149" s="284"/>
      <c r="AD149" s="284"/>
      <c r="AE149" s="284"/>
      <c r="AF149" s="284"/>
      <c r="AG149" s="284"/>
      <c r="AH149" s="284"/>
      <c r="AI149" s="284"/>
      <c r="AJ149" s="284"/>
      <c r="AK149" s="284"/>
      <c r="AL149" s="284"/>
      <c r="AM149" s="284"/>
      <c r="AN149" s="284"/>
      <c r="AO149" s="284"/>
      <c r="AP149" s="284"/>
      <c r="AQ149" s="284"/>
      <c r="AR149" s="284"/>
      <c r="AS149" s="284"/>
      <c r="AT149" s="284"/>
      <c r="AU149" s="284"/>
      <c r="AV149" s="284"/>
      <c r="AW149" s="284"/>
      <c r="AX149" s="284"/>
      <c r="AY149" s="284"/>
      <c r="AZ149" s="284"/>
      <c r="BA149" s="284"/>
      <c r="BB149" s="284"/>
      <c r="BC149" s="284"/>
      <c r="BD149" s="284"/>
      <c r="BE149" s="284"/>
      <c r="BF149" s="284"/>
      <c r="BG149" s="284"/>
      <c r="BH149" s="284"/>
      <c r="BI149" s="284"/>
      <c r="BJ149" s="284"/>
      <c r="BK149" s="284"/>
      <c r="BL149" s="284"/>
      <c r="BM149" s="284"/>
      <c r="BN149" s="284"/>
      <c r="BO149" s="284"/>
      <c r="BP149" s="284"/>
      <c r="BQ149" s="284"/>
      <c r="BR149" s="284"/>
      <c r="BS149" s="285"/>
      <c r="BT149" s="268">
        <v>2</v>
      </c>
      <c r="BU149" s="268"/>
      <c r="BV149" s="268"/>
      <c r="BW149" s="268"/>
      <c r="BX149" s="268"/>
      <c r="BY149" s="268"/>
      <c r="BZ149" s="268"/>
      <c r="CA149" s="268"/>
      <c r="CB149" s="268"/>
      <c r="CC149" s="268"/>
      <c r="CD149" s="268"/>
      <c r="CE149" s="268"/>
      <c r="CF149" s="268"/>
      <c r="CG149" s="268"/>
      <c r="CH149" s="268"/>
      <c r="CI149" s="268"/>
      <c r="CJ149" s="268">
        <v>258000</v>
      </c>
      <c r="CK149" s="268"/>
      <c r="CL149" s="268"/>
      <c r="CM149" s="268"/>
      <c r="CN149" s="268"/>
      <c r="CO149" s="268"/>
      <c r="CP149" s="268"/>
      <c r="CQ149" s="268"/>
      <c r="CR149" s="268"/>
      <c r="CS149" s="268"/>
      <c r="CT149" s="268"/>
      <c r="CU149" s="268"/>
      <c r="CV149" s="268"/>
      <c r="CW149" s="268"/>
      <c r="CX149" s="268"/>
      <c r="CY149" s="268"/>
      <c r="CZ149" s="268"/>
      <c r="DA149" s="268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</row>
    <row r="150" spans="1:121" ht="15" hidden="1" customHeight="1" x14ac:dyDescent="0.25">
      <c r="A150" s="266" t="s">
        <v>60</v>
      </c>
      <c r="B150" s="266"/>
      <c r="C150" s="266"/>
      <c r="D150" s="266"/>
      <c r="E150" s="266"/>
      <c r="F150" s="266"/>
      <c r="G150" s="266"/>
      <c r="H150" s="283"/>
      <c r="I150" s="284"/>
      <c r="J150" s="284"/>
      <c r="K150" s="284"/>
      <c r="L150" s="284"/>
      <c r="M150" s="284"/>
      <c r="N150" s="284"/>
      <c r="O150" s="284"/>
      <c r="P150" s="284"/>
      <c r="Q150" s="284"/>
      <c r="R150" s="284"/>
      <c r="S150" s="284"/>
      <c r="T150" s="284"/>
      <c r="U150" s="284"/>
      <c r="V150" s="284"/>
      <c r="W150" s="284"/>
      <c r="X150" s="284"/>
      <c r="Y150" s="284"/>
      <c r="Z150" s="284"/>
      <c r="AA150" s="284"/>
      <c r="AB150" s="284"/>
      <c r="AC150" s="284"/>
      <c r="AD150" s="284"/>
      <c r="AE150" s="284"/>
      <c r="AF150" s="284"/>
      <c r="AG150" s="284"/>
      <c r="AH150" s="284"/>
      <c r="AI150" s="284"/>
      <c r="AJ150" s="284"/>
      <c r="AK150" s="284"/>
      <c r="AL150" s="284"/>
      <c r="AM150" s="284"/>
      <c r="AN150" s="284"/>
      <c r="AO150" s="284"/>
      <c r="AP150" s="284"/>
      <c r="AQ150" s="284"/>
      <c r="AR150" s="284"/>
      <c r="AS150" s="284"/>
      <c r="AT150" s="284"/>
      <c r="AU150" s="284"/>
      <c r="AV150" s="284"/>
      <c r="AW150" s="284"/>
      <c r="AX150" s="284"/>
      <c r="AY150" s="284"/>
      <c r="AZ150" s="284"/>
      <c r="BA150" s="284"/>
      <c r="BB150" s="284"/>
      <c r="BC150" s="284"/>
      <c r="BD150" s="284"/>
      <c r="BE150" s="284"/>
      <c r="BF150" s="284"/>
      <c r="BG150" s="284"/>
      <c r="BH150" s="284"/>
      <c r="BI150" s="284"/>
      <c r="BJ150" s="284"/>
      <c r="BK150" s="284"/>
      <c r="BL150" s="284"/>
      <c r="BM150" s="284"/>
      <c r="BN150" s="284"/>
      <c r="BO150" s="284"/>
      <c r="BP150" s="284"/>
      <c r="BQ150" s="284"/>
      <c r="BR150" s="284"/>
      <c r="BS150" s="285"/>
      <c r="BT150" s="268"/>
      <c r="BU150" s="268"/>
      <c r="BV150" s="268"/>
      <c r="BW150" s="268"/>
      <c r="BX150" s="268"/>
      <c r="BY150" s="268"/>
      <c r="BZ150" s="268"/>
      <c r="CA150" s="268"/>
      <c r="CB150" s="268"/>
      <c r="CC150" s="268"/>
      <c r="CD150" s="268"/>
      <c r="CE150" s="268"/>
      <c r="CF150" s="268"/>
      <c r="CG150" s="268"/>
      <c r="CH150" s="268"/>
      <c r="CI150" s="268"/>
      <c r="CJ150" s="268"/>
      <c r="CK150" s="268"/>
      <c r="CL150" s="268"/>
      <c r="CM150" s="268"/>
      <c r="CN150" s="268"/>
      <c r="CO150" s="268"/>
      <c r="CP150" s="268"/>
      <c r="CQ150" s="268"/>
      <c r="CR150" s="268"/>
      <c r="CS150" s="268"/>
      <c r="CT150" s="268"/>
      <c r="CU150" s="268"/>
      <c r="CV150" s="268"/>
      <c r="CW150" s="268"/>
      <c r="CX150" s="268"/>
      <c r="CY150" s="268"/>
      <c r="CZ150" s="268"/>
      <c r="DA150" s="268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</row>
    <row r="151" spans="1:121" ht="26.25" hidden="1" customHeight="1" x14ac:dyDescent="0.25">
      <c r="A151" s="266" t="s">
        <v>61</v>
      </c>
      <c r="B151" s="266"/>
      <c r="C151" s="266"/>
      <c r="D151" s="266"/>
      <c r="E151" s="266"/>
      <c r="F151" s="266"/>
      <c r="G151" s="266"/>
      <c r="H151" s="283"/>
      <c r="I151" s="284"/>
      <c r="J151" s="284"/>
      <c r="K151" s="284"/>
      <c r="L151" s="284"/>
      <c r="M151" s="284"/>
      <c r="N151" s="284"/>
      <c r="O151" s="284"/>
      <c r="P151" s="284"/>
      <c r="Q151" s="284"/>
      <c r="R151" s="284"/>
      <c r="S151" s="284"/>
      <c r="T151" s="284"/>
      <c r="U151" s="284"/>
      <c r="V151" s="284"/>
      <c r="W151" s="284"/>
      <c r="X151" s="284"/>
      <c r="Y151" s="284"/>
      <c r="Z151" s="284"/>
      <c r="AA151" s="284"/>
      <c r="AB151" s="284"/>
      <c r="AC151" s="284"/>
      <c r="AD151" s="284"/>
      <c r="AE151" s="284"/>
      <c r="AF151" s="284"/>
      <c r="AG151" s="284"/>
      <c r="AH151" s="284"/>
      <c r="AI151" s="284"/>
      <c r="AJ151" s="284"/>
      <c r="AK151" s="284"/>
      <c r="AL151" s="284"/>
      <c r="AM151" s="284"/>
      <c r="AN151" s="284"/>
      <c r="AO151" s="284"/>
      <c r="AP151" s="284"/>
      <c r="AQ151" s="284"/>
      <c r="AR151" s="284"/>
      <c r="AS151" s="284"/>
      <c r="AT151" s="284"/>
      <c r="AU151" s="284"/>
      <c r="AV151" s="284"/>
      <c r="AW151" s="284"/>
      <c r="AX151" s="284"/>
      <c r="AY151" s="284"/>
      <c r="AZ151" s="284"/>
      <c r="BA151" s="284"/>
      <c r="BB151" s="284"/>
      <c r="BC151" s="284"/>
      <c r="BD151" s="284"/>
      <c r="BE151" s="284"/>
      <c r="BF151" s="284"/>
      <c r="BG151" s="284"/>
      <c r="BH151" s="284"/>
      <c r="BI151" s="284"/>
      <c r="BJ151" s="284"/>
      <c r="BK151" s="284"/>
      <c r="BL151" s="284"/>
      <c r="BM151" s="284"/>
      <c r="BN151" s="284"/>
      <c r="BO151" s="284"/>
      <c r="BP151" s="284"/>
      <c r="BQ151" s="284"/>
      <c r="BR151" s="284"/>
      <c r="BS151" s="285"/>
      <c r="BT151" s="268"/>
      <c r="BU151" s="268"/>
      <c r="BV151" s="268"/>
      <c r="BW151" s="268"/>
      <c r="BX151" s="268"/>
      <c r="BY151" s="268"/>
      <c r="BZ151" s="268"/>
      <c r="CA151" s="268"/>
      <c r="CB151" s="268"/>
      <c r="CC151" s="268"/>
      <c r="CD151" s="268"/>
      <c r="CE151" s="268"/>
      <c r="CF151" s="268"/>
      <c r="CG151" s="268"/>
      <c r="CH151" s="268"/>
      <c r="CI151" s="268"/>
      <c r="CJ151" s="268"/>
      <c r="CK151" s="268"/>
      <c r="CL151" s="268"/>
      <c r="CM151" s="268"/>
      <c r="CN151" s="268"/>
      <c r="CO151" s="268"/>
      <c r="CP151" s="268"/>
      <c r="CQ151" s="268"/>
      <c r="CR151" s="268"/>
      <c r="CS151" s="268"/>
      <c r="CT151" s="268"/>
      <c r="CU151" s="268"/>
      <c r="CV151" s="268"/>
      <c r="CW151" s="268"/>
      <c r="CX151" s="268"/>
      <c r="CY151" s="268"/>
      <c r="CZ151" s="268"/>
      <c r="DA151" s="268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</row>
    <row r="152" spans="1:121" ht="27" customHeight="1" x14ac:dyDescent="0.25">
      <c r="A152" s="266" t="s">
        <v>3</v>
      </c>
      <c r="B152" s="266"/>
      <c r="C152" s="266"/>
      <c r="D152" s="266"/>
      <c r="E152" s="266"/>
      <c r="F152" s="266"/>
      <c r="G152" s="266"/>
      <c r="H152" s="283" t="s">
        <v>246</v>
      </c>
      <c r="I152" s="284"/>
      <c r="J152" s="284"/>
      <c r="K152" s="284"/>
      <c r="L152" s="284"/>
      <c r="M152" s="284"/>
      <c r="N152" s="284"/>
      <c r="O152" s="284"/>
      <c r="P152" s="284"/>
      <c r="Q152" s="284"/>
      <c r="R152" s="284"/>
      <c r="S152" s="284"/>
      <c r="T152" s="284"/>
      <c r="U152" s="284"/>
      <c r="V152" s="284"/>
      <c r="W152" s="284"/>
      <c r="X152" s="284"/>
      <c r="Y152" s="284"/>
      <c r="Z152" s="284"/>
      <c r="AA152" s="284"/>
      <c r="AB152" s="284"/>
      <c r="AC152" s="284"/>
      <c r="AD152" s="284"/>
      <c r="AE152" s="284"/>
      <c r="AF152" s="284"/>
      <c r="AG152" s="284"/>
      <c r="AH152" s="284"/>
      <c r="AI152" s="284"/>
      <c r="AJ152" s="284"/>
      <c r="AK152" s="284"/>
      <c r="AL152" s="284"/>
      <c r="AM152" s="284"/>
      <c r="AN152" s="284"/>
      <c r="AO152" s="284"/>
      <c r="AP152" s="284"/>
      <c r="AQ152" s="284"/>
      <c r="AR152" s="284"/>
      <c r="AS152" s="284"/>
      <c r="AT152" s="284"/>
      <c r="AU152" s="284"/>
      <c r="AV152" s="284"/>
      <c r="AW152" s="284"/>
      <c r="AX152" s="284"/>
      <c r="AY152" s="284"/>
      <c r="AZ152" s="284"/>
      <c r="BA152" s="284"/>
      <c r="BB152" s="284"/>
      <c r="BC152" s="284"/>
      <c r="BD152" s="284"/>
      <c r="BE152" s="284"/>
      <c r="BF152" s="284"/>
      <c r="BG152" s="284"/>
      <c r="BH152" s="284"/>
      <c r="BI152" s="284"/>
      <c r="BJ152" s="284"/>
      <c r="BK152" s="284"/>
      <c r="BL152" s="284"/>
      <c r="BM152" s="284"/>
      <c r="BN152" s="284"/>
      <c r="BO152" s="284"/>
      <c r="BP152" s="284"/>
      <c r="BQ152" s="284"/>
      <c r="BR152" s="284"/>
      <c r="BS152" s="285"/>
      <c r="BT152" s="268">
        <v>1</v>
      </c>
      <c r="BU152" s="268"/>
      <c r="BV152" s="268"/>
      <c r="BW152" s="268"/>
      <c r="BX152" s="268"/>
      <c r="BY152" s="268"/>
      <c r="BZ152" s="268"/>
      <c r="CA152" s="268"/>
      <c r="CB152" s="268"/>
      <c r="CC152" s="268"/>
      <c r="CD152" s="268"/>
      <c r="CE152" s="268"/>
      <c r="CF152" s="268"/>
      <c r="CG152" s="268"/>
      <c r="CH152" s="268"/>
      <c r="CI152" s="268"/>
      <c r="CJ152" s="268">
        <v>110000</v>
      </c>
      <c r="CK152" s="268"/>
      <c r="CL152" s="268"/>
      <c r="CM152" s="268"/>
      <c r="CN152" s="268"/>
      <c r="CO152" s="268"/>
      <c r="CP152" s="268"/>
      <c r="CQ152" s="268"/>
      <c r="CR152" s="268"/>
      <c r="CS152" s="268"/>
      <c r="CT152" s="268"/>
      <c r="CU152" s="268"/>
      <c r="CV152" s="268"/>
      <c r="CW152" s="268"/>
      <c r="CX152" s="268"/>
      <c r="CY152" s="268"/>
      <c r="CZ152" s="268"/>
      <c r="DA152" s="268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</row>
    <row r="153" spans="1:121" ht="15" customHeight="1" x14ac:dyDescent="0.25">
      <c r="A153" s="266" t="s">
        <v>65</v>
      </c>
      <c r="B153" s="266"/>
      <c r="C153" s="266"/>
      <c r="D153" s="266"/>
      <c r="E153" s="266"/>
      <c r="F153" s="266"/>
      <c r="G153" s="266"/>
      <c r="H153" s="283" t="s">
        <v>247</v>
      </c>
      <c r="I153" s="284"/>
      <c r="J153" s="284"/>
      <c r="K153" s="284"/>
      <c r="L153" s="284"/>
      <c r="M153" s="284"/>
      <c r="N153" s="284"/>
      <c r="O153" s="284"/>
      <c r="P153" s="284"/>
      <c r="Q153" s="284"/>
      <c r="R153" s="284"/>
      <c r="S153" s="284"/>
      <c r="T153" s="284"/>
      <c r="U153" s="284"/>
      <c r="V153" s="284"/>
      <c r="W153" s="284"/>
      <c r="X153" s="284"/>
      <c r="Y153" s="284"/>
      <c r="Z153" s="284"/>
      <c r="AA153" s="284"/>
      <c r="AB153" s="284"/>
      <c r="AC153" s="284"/>
      <c r="AD153" s="284"/>
      <c r="AE153" s="284"/>
      <c r="AF153" s="284"/>
      <c r="AG153" s="284"/>
      <c r="AH153" s="284"/>
      <c r="AI153" s="284"/>
      <c r="AJ153" s="284"/>
      <c r="AK153" s="284"/>
      <c r="AL153" s="284"/>
      <c r="AM153" s="284"/>
      <c r="AN153" s="284"/>
      <c r="AO153" s="284"/>
      <c r="AP153" s="284"/>
      <c r="AQ153" s="284"/>
      <c r="AR153" s="284"/>
      <c r="AS153" s="284"/>
      <c r="AT153" s="284"/>
      <c r="AU153" s="284"/>
      <c r="AV153" s="284"/>
      <c r="AW153" s="284"/>
      <c r="AX153" s="284"/>
      <c r="AY153" s="284"/>
      <c r="AZ153" s="284"/>
      <c r="BA153" s="284"/>
      <c r="BB153" s="284"/>
      <c r="BC153" s="284"/>
      <c r="BD153" s="284"/>
      <c r="BE153" s="284"/>
      <c r="BF153" s="284"/>
      <c r="BG153" s="284"/>
      <c r="BH153" s="284"/>
      <c r="BI153" s="284"/>
      <c r="BJ153" s="284"/>
      <c r="BK153" s="284"/>
      <c r="BL153" s="284"/>
      <c r="BM153" s="284"/>
      <c r="BN153" s="284"/>
      <c r="BO153" s="284"/>
      <c r="BP153" s="284"/>
      <c r="BQ153" s="284"/>
      <c r="BR153" s="284"/>
      <c r="BS153" s="285"/>
      <c r="BT153" s="268">
        <v>1</v>
      </c>
      <c r="BU153" s="268"/>
      <c r="BV153" s="268"/>
      <c r="BW153" s="268"/>
      <c r="BX153" s="268"/>
      <c r="BY153" s="268"/>
      <c r="BZ153" s="268"/>
      <c r="CA153" s="268"/>
      <c r="CB153" s="268"/>
      <c r="CC153" s="268"/>
      <c r="CD153" s="268"/>
      <c r="CE153" s="268"/>
      <c r="CF153" s="268"/>
      <c r="CG153" s="268"/>
      <c r="CH153" s="268"/>
      <c r="CI153" s="268"/>
      <c r="CJ153" s="268">
        <v>50000</v>
      </c>
      <c r="CK153" s="268"/>
      <c r="CL153" s="268"/>
      <c r="CM153" s="268"/>
      <c r="CN153" s="268"/>
      <c r="CO153" s="268"/>
      <c r="CP153" s="268"/>
      <c r="CQ153" s="268"/>
      <c r="CR153" s="268"/>
      <c r="CS153" s="268"/>
      <c r="CT153" s="268"/>
      <c r="CU153" s="268"/>
      <c r="CV153" s="268"/>
      <c r="CW153" s="268"/>
      <c r="CX153" s="268"/>
      <c r="CY153" s="268"/>
      <c r="CZ153" s="268"/>
      <c r="DA153" s="268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</row>
    <row r="154" spans="1:121" ht="15" customHeight="1" x14ac:dyDescent="0.25">
      <c r="A154" s="266" t="s">
        <v>162</v>
      </c>
      <c r="B154" s="266"/>
      <c r="C154" s="266"/>
      <c r="D154" s="266"/>
      <c r="E154" s="266"/>
      <c r="F154" s="266"/>
      <c r="G154" s="266"/>
      <c r="H154" s="283" t="s">
        <v>119</v>
      </c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  <c r="W154" s="284"/>
      <c r="X154" s="284"/>
      <c r="Y154" s="284"/>
      <c r="Z154" s="284"/>
      <c r="AA154" s="284"/>
      <c r="AB154" s="284"/>
      <c r="AC154" s="284"/>
      <c r="AD154" s="284"/>
      <c r="AE154" s="284"/>
      <c r="AF154" s="284"/>
      <c r="AG154" s="284"/>
      <c r="AH154" s="284"/>
      <c r="AI154" s="284"/>
      <c r="AJ154" s="284"/>
      <c r="AK154" s="284"/>
      <c r="AL154" s="284"/>
      <c r="AM154" s="284"/>
      <c r="AN154" s="284"/>
      <c r="AO154" s="284"/>
      <c r="AP154" s="284"/>
      <c r="AQ154" s="284"/>
      <c r="AR154" s="284"/>
      <c r="AS154" s="284"/>
      <c r="AT154" s="284"/>
      <c r="AU154" s="284"/>
      <c r="AV154" s="284"/>
      <c r="AW154" s="284"/>
      <c r="AX154" s="284"/>
      <c r="AY154" s="284"/>
      <c r="AZ154" s="284"/>
      <c r="BA154" s="284"/>
      <c r="BB154" s="284"/>
      <c r="BC154" s="284"/>
      <c r="BD154" s="284"/>
      <c r="BE154" s="284"/>
      <c r="BF154" s="284"/>
      <c r="BG154" s="284"/>
      <c r="BH154" s="284"/>
      <c r="BI154" s="284"/>
      <c r="BJ154" s="284"/>
      <c r="BK154" s="284"/>
      <c r="BL154" s="284"/>
      <c r="BM154" s="284"/>
      <c r="BN154" s="284"/>
      <c r="BO154" s="284"/>
      <c r="BP154" s="284"/>
      <c r="BQ154" s="284"/>
      <c r="BR154" s="284"/>
      <c r="BS154" s="285"/>
      <c r="BT154" s="268">
        <v>1</v>
      </c>
      <c r="BU154" s="268"/>
      <c r="BV154" s="268"/>
      <c r="BW154" s="268"/>
      <c r="BX154" s="268"/>
      <c r="BY154" s="268"/>
      <c r="BZ154" s="268"/>
      <c r="CA154" s="268"/>
      <c r="CB154" s="268"/>
      <c r="CC154" s="268"/>
      <c r="CD154" s="268"/>
      <c r="CE154" s="268"/>
      <c r="CF154" s="268"/>
      <c r="CG154" s="268"/>
      <c r="CH154" s="268"/>
      <c r="CI154" s="268"/>
      <c r="CJ154" s="268">
        <v>19000</v>
      </c>
      <c r="CK154" s="268"/>
      <c r="CL154" s="268"/>
      <c r="CM154" s="268"/>
      <c r="CN154" s="268"/>
      <c r="CO154" s="268"/>
      <c r="CP154" s="268"/>
      <c r="CQ154" s="268"/>
      <c r="CR154" s="268"/>
      <c r="CS154" s="268"/>
      <c r="CT154" s="268"/>
      <c r="CU154" s="268"/>
      <c r="CV154" s="268"/>
      <c r="CW154" s="268"/>
      <c r="CX154" s="268"/>
      <c r="CY154" s="268"/>
      <c r="CZ154" s="268"/>
      <c r="DA154" s="268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</row>
    <row r="155" spans="1:121" ht="18" customHeight="1" x14ac:dyDescent="0.25">
      <c r="A155" s="266" t="s">
        <v>164</v>
      </c>
      <c r="B155" s="266"/>
      <c r="C155" s="266"/>
      <c r="D155" s="266"/>
      <c r="E155" s="266"/>
      <c r="F155" s="266"/>
      <c r="G155" s="266"/>
      <c r="H155" s="283" t="s">
        <v>116</v>
      </c>
      <c r="I155" s="284"/>
      <c r="J155" s="284"/>
      <c r="K155" s="284"/>
      <c r="L155" s="284"/>
      <c r="M155" s="284"/>
      <c r="N155" s="284"/>
      <c r="O155" s="284"/>
      <c r="P155" s="284"/>
      <c r="Q155" s="284"/>
      <c r="R155" s="284"/>
      <c r="S155" s="284"/>
      <c r="T155" s="284"/>
      <c r="U155" s="284"/>
      <c r="V155" s="284"/>
      <c r="W155" s="284"/>
      <c r="X155" s="284"/>
      <c r="Y155" s="284"/>
      <c r="Z155" s="284"/>
      <c r="AA155" s="284"/>
      <c r="AB155" s="284"/>
      <c r="AC155" s="284"/>
      <c r="AD155" s="284"/>
      <c r="AE155" s="284"/>
      <c r="AF155" s="284"/>
      <c r="AG155" s="284"/>
      <c r="AH155" s="284"/>
      <c r="AI155" s="284"/>
      <c r="AJ155" s="284"/>
      <c r="AK155" s="284"/>
      <c r="AL155" s="284"/>
      <c r="AM155" s="284"/>
      <c r="AN155" s="284"/>
      <c r="AO155" s="284"/>
      <c r="AP155" s="284"/>
      <c r="AQ155" s="284"/>
      <c r="AR155" s="284"/>
      <c r="AS155" s="284"/>
      <c r="AT155" s="284"/>
      <c r="AU155" s="284"/>
      <c r="AV155" s="284"/>
      <c r="AW155" s="284"/>
      <c r="AX155" s="284"/>
      <c r="AY155" s="284"/>
      <c r="AZ155" s="284"/>
      <c r="BA155" s="284"/>
      <c r="BB155" s="284"/>
      <c r="BC155" s="284"/>
      <c r="BD155" s="284"/>
      <c r="BE155" s="284"/>
      <c r="BF155" s="284"/>
      <c r="BG155" s="284"/>
      <c r="BH155" s="284"/>
      <c r="BI155" s="284"/>
      <c r="BJ155" s="284"/>
      <c r="BK155" s="284"/>
      <c r="BL155" s="284"/>
      <c r="BM155" s="284"/>
      <c r="BN155" s="284"/>
      <c r="BO155" s="284"/>
      <c r="BP155" s="284"/>
      <c r="BQ155" s="284"/>
      <c r="BR155" s="284"/>
      <c r="BS155" s="285"/>
      <c r="BT155" s="268">
        <v>6</v>
      </c>
      <c r="BU155" s="268"/>
      <c r="BV155" s="268"/>
      <c r="BW155" s="268"/>
      <c r="BX155" s="268"/>
      <c r="BY155" s="268"/>
      <c r="BZ155" s="268"/>
      <c r="CA155" s="268"/>
      <c r="CB155" s="268"/>
      <c r="CC155" s="268"/>
      <c r="CD155" s="268"/>
      <c r="CE155" s="268"/>
      <c r="CF155" s="268"/>
      <c r="CG155" s="268"/>
      <c r="CH155" s="268"/>
      <c r="CI155" s="268"/>
      <c r="CJ155" s="268">
        <v>12000</v>
      </c>
      <c r="CK155" s="268"/>
      <c r="CL155" s="268"/>
      <c r="CM155" s="268"/>
      <c r="CN155" s="268"/>
      <c r="CO155" s="268"/>
      <c r="CP155" s="268"/>
      <c r="CQ155" s="268"/>
      <c r="CR155" s="268"/>
      <c r="CS155" s="268"/>
      <c r="CT155" s="268"/>
      <c r="CU155" s="268"/>
      <c r="CV155" s="268"/>
      <c r="CW155" s="268"/>
      <c r="CX155" s="268"/>
      <c r="CY155" s="268"/>
      <c r="CZ155" s="268"/>
      <c r="DA155" s="268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</row>
    <row r="156" spans="1:121" ht="21" hidden="1" customHeight="1" x14ac:dyDescent="0.25">
      <c r="A156" s="280"/>
      <c r="B156" s="281"/>
      <c r="C156" s="281"/>
      <c r="D156" s="281"/>
      <c r="E156" s="281"/>
      <c r="F156" s="281"/>
      <c r="G156" s="282"/>
      <c r="H156" s="283"/>
      <c r="I156" s="284"/>
      <c r="J156" s="284"/>
      <c r="K156" s="284"/>
      <c r="L156" s="284"/>
      <c r="M156" s="284"/>
      <c r="N156" s="284"/>
      <c r="O156" s="284"/>
      <c r="P156" s="284"/>
      <c r="Q156" s="284"/>
      <c r="R156" s="284"/>
      <c r="S156" s="284"/>
      <c r="T156" s="284"/>
      <c r="U156" s="284"/>
      <c r="V156" s="284"/>
      <c r="W156" s="284"/>
      <c r="X156" s="284"/>
      <c r="Y156" s="284"/>
      <c r="Z156" s="284"/>
      <c r="AA156" s="284"/>
      <c r="AB156" s="284"/>
      <c r="AC156" s="284"/>
      <c r="AD156" s="284"/>
      <c r="AE156" s="284"/>
      <c r="AF156" s="284"/>
      <c r="AG156" s="284"/>
      <c r="AH156" s="284"/>
      <c r="AI156" s="284"/>
      <c r="AJ156" s="284"/>
      <c r="AK156" s="284"/>
      <c r="AL156" s="284"/>
      <c r="AM156" s="284"/>
      <c r="AN156" s="284"/>
      <c r="AO156" s="284"/>
      <c r="AP156" s="284"/>
      <c r="AQ156" s="284"/>
      <c r="AR156" s="284"/>
      <c r="AS156" s="284"/>
      <c r="AT156" s="284"/>
      <c r="AU156" s="284"/>
      <c r="AV156" s="284"/>
      <c r="AW156" s="284"/>
      <c r="AX156" s="284"/>
      <c r="AY156" s="284"/>
      <c r="AZ156" s="284"/>
      <c r="BA156" s="284"/>
      <c r="BB156" s="284"/>
      <c r="BC156" s="284"/>
      <c r="BD156" s="284"/>
      <c r="BE156" s="284"/>
      <c r="BF156" s="284"/>
      <c r="BG156" s="284"/>
      <c r="BH156" s="284"/>
      <c r="BI156" s="284"/>
      <c r="BJ156" s="284"/>
      <c r="BK156" s="284"/>
      <c r="BL156" s="284"/>
      <c r="BM156" s="284"/>
      <c r="BN156" s="284"/>
      <c r="BO156" s="284"/>
      <c r="BP156" s="284"/>
      <c r="BQ156" s="284"/>
      <c r="BR156" s="284"/>
      <c r="BS156" s="285"/>
      <c r="BT156" s="269"/>
      <c r="BU156" s="270"/>
      <c r="BV156" s="270"/>
      <c r="BW156" s="270"/>
      <c r="BX156" s="270"/>
      <c r="BY156" s="270"/>
      <c r="BZ156" s="270"/>
      <c r="CA156" s="270"/>
      <c r="CB156" s="270"/>
      <c r="CC156" s="270"/>
      <c r="CD156" s="270"/>
      <c r="CE156" s="270"/>
      <c r="CF156" s="270"/>
      <c r="CG156" s="270"/>
      <c r="CH156" s="270"/>
      <c r="CI156" s="271"/>
      <c r="CJ156" s="269"/>
      <c r="CK156" s="270"/>
      <c r="CL156" s="270"/>
      <c r="CM156" s="270"/>
      <c r="CN156" s="270"/>
      <c r="CO156" s="270"/>
      <c r="CP156" s="270"/>
      <c r="CQ156" s="270"/>
      <c r="CR156" s="270"/>
      <c r="CS156" s="270"/>
      <c r="CT156" s="270"/>
      <c r="CU156" s="270"/>
      <c r="CV156" s="270"/>
      <c r="CW156" s="270"/>
      <c r="CX156" s="270"/>
      <c r="CY156" s="270"/>
      <c r="CZ156" s="270"/>
      <c r="DA156" s="271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</row>
    <row r="157" spans="1:121" ht="19.5" hidden="1" customHeight="1" x14ac:dyDescent="0.25">
      <c r="A157" s="266"/>
      <c r="B157" s="266"/>
      <c r="C157" s="266"/>
      <c r="D157" s="266"/>
      <c r="E157" s="266"/>
      <c r="F157" s="266"/>
      <c r="G157" s="266"/>
      <c r="H157" s="283"/>
      <c r="I157" s="284"/>
      <c r="J157" s="284"/>
      <c r="K157" s="284"/>
      <c r="L157" s="284"/>
      <c r="M157" s="284"/>
      <c r="N157" s="284"/>
      <c r="O157" s="284"/>
      <c r="P157" s="284"/>
      <c r="Q157" s="284"/>
      <c r="R157" s="284"/>
      <c r="S157" s="284"/>
      <c r="T157" s="284"/>
      <c r="U157" s="284"/>
      <c r="V157" s="284"/>
      <c r="W157" s="284"/>
      <c r="X157" s="284"/>
      <c r="Y157" s="284"/>
      <c r="Z157" s="284"/>
      <c r="AA157" s="284"/>
      <c r="AB157" s="284"/>
      <c r="AC157" s="284"/>
      <c r="AD157" s="284"/>
      <c r="AE157" s="284"/>
      <c r="AF157" s="284"/>
      <c r="AG157" s="284"/>
      <c r="AH157" s="284"/>
      <c r="AI157" s="284"/>
      <c r="AJ157" s="284"/>
      <c r="AK157" s="284"/>
      <c r="AL157" s="284"/>
      <c r="AM157" s="284"/>
      <c r="AN157" s="284"/>
      <c r="AO157" s="284"/>
      <c r="AP157" s="284"/>
      <c r="AQ157" s="284"/>
      <c r="AR157" s="284"/>
      <c r="AS157" s="284"/>
      <c r="AT157" s="284"/>
      <c r="AU157" s="284"/>
      <c r="AV157" s="284"/>
      <c r="AW157" s="284"/>
      <c r="AX157" s="284"/>
      <c r="AY157" s="284"/>
      <c r="AZ157" s="284"/>
      <c r="BA157" s="284"/>
      <c r="BB157" s="284"/>
      <c r="BC157" s="284"/>
      <c r="BD157" s="284"/>
      <c r="BE157" s="284"/>
      <c r="BF157" s="284"/>
      <c r="BG157" s="284"/>
      <c r="BH157" s="284"/>
      <c r="BI157" s="284"/>
      <c r="BJ157" s="284"/>
      <c r="BK157" s="284"/>
      <c r="BL157" s="284"/>
      <c r="BM157" s="284"/>
      <c r="BN157" s="284"/>
      <c r="BO157" s="284"/>
      <c r="BP157" s="284"/>
      <c r="BQ157" s="284"/>
      <c r="BR157" s="284"/>
      <c r="BS157" s="285"/>
      <c r="BT157" s="268"/>
      <c r="BU157" s="268"/>
      <c r="BV157" s="268"/>
      <c r="BW157" s="268"/>
      <c r="BX157" s="268"/>
      <c r="BY157" s="268"/>
      <c r="BZ157" s="268"/>
      <c r="CA157" s="268"/>
      <c r="CB157" s="268"/>
      <c r="CC157" s="268"/>
      <c r="CD157" s="268"/>
      <c r="CE157" s="268"/>
      <c r="CF157" s="268"/>
      <c r="CG157" s="268"/>
      <c r="CH157" s="268"/>
      <c r="CI157" s="268"/>
      <c r="CJ157" s="268"/>
      <c r="CK157" s="268"/>
      <c r="CL157" s="268"/>
      <c r="CM157" s="268"/>
      <c r="CN157" s="268"/>
      <c r="CO157" s="268"/>
      <c r="CP157" s="268"/>
      <c r="CQ157" s="268"/>
      <c r="CR157" s="268"/>
      <c r="CS157" s="268"/>
      <c r="CT157" s="268"/>
      <c r="CU157" s="268"/>
      <c r="CV157" s="268"/>
      <c r="CW157" s="268"/>
      <c r="CX157" s="268"/>
      <c r="CY157" s="268"/>
      <c r="CZ157" s="268"/>
      <c r="DA157" s="268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</row>
    <row r="158" spans="1:121" ht="15" hidden="1" customHeight="1" x14ac:dyDescent="0.25">
      <c r="A158" s="266"/>
      <c r="B158" s="266"/>
      <c r="C158" s="266"/>
      <c r="D158" s="266"/>
      <c r="E158" s="266"/>
      <c r="F158" s="266"/>
      <c r="G158" s="266"/>
      <c r="H158" s="283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284"/>
      <c r="U158" s="284"/>
      <c r="V158" s="284"/>
      <c r="W158" s="284"/>
      <c r="X158" s="284"/>
      <c r="Y158" s="284"/>
      <c r="Z158" s="284"/>
      <c r="AA158" s="284"/>
      <c r="AB158" s="284"/>
      <c r="AC158" s="284"/>
      <c r="AD158" s="284"/>
      <c r="AE158" s="284"/>
      <c r="AF158" s="284"/>
      <c r="AG158" s="284"/>
      <c r="AH158" s="284"/>
      <c r="AI158" s="284"/>
      <c r="AJ158" s="284"/>
      <c r="AK158" s="284"/>
      <c r="AL158" s="284"/>
      <c r="AM158" s="284"/>
      <c r="AN158" s="284"/>
      <c r="AO158" s="284"/>
      <c r="AP158" s="284"/>
      <c r="AQ158" s="284"/>
      <c r="AR158" s="284"/>
      <c r="AS158" s="284"/>
      <c r="AT158" s="284"/>
      <c r="AU158" s="284"/>
      <c r="AV158" s="284"/>
      <c r="AW158" s="284"/>
      <c r="AX158" s="284"/>
      <c r="AY158" s="284"/>
      <c r="AZ158" s="284"/>
      <c r="BA158" s="284"/>
      <c r="BB158" s="284"/>
      <c r="BC158" s="284"/>
      <c r="BD158" s="284"/>
      <c r="BE158" s="284"/>
      <c r="BF158" s="284"/>
      <c r="BG158" s="284"/>
      <c r="BH158" s="284"/>
      <c r="BI158" s="284"/>
      <c r="BJ158" s="284"/>
      <c r="BK158" s="284"/>
      <c r="BL158" s="284"/>
      <c r="BM158" s="284"/>
      <c r="BN158" s="284"/>
      <c r="BO158" s="284"/>
      <c r="BP158" s="284"/>
      <c r="BQ158" s="284"/>
      <c r="BR158" s="284"/>
      <c r="BS158" s="285"/>
      <c r="BT158" s="268"/>
      <c r="BU158" s="268"/>
      <c r="BV158" s="268"/>
      <c r="BW158" s="268"/>
      <c r="BX158" s="268"/>
      <c r="BY158" s="268"/>
      <c r="BZ158" s="268"/>
      <c r="CA158" s="268"/>
      <c r="CB158" s="268"/>
      <c r="CC158" s="268"/>
      <c r="CD158" s="268"/>
      <c r="CE158" s="268"/>
      <c r="CF158" s="268"/>
      <c r="CG158" s="268"/>
      <c r="CH158" s="268"/>
      <c r="CI158" s="268"/>
      <c r="CJ158" s="268"/>
      <c r="CK158" s="268"/>
      <c r="CL158" s="268"/>
      <c r="CM158" s="268"/>
      <c r="CN158" s="268"/>
      <c r="CO158" s="268"/>
      <c r="CP158" s="268"/>
      <c r="CQ158" s="268"/>
      <c r="CR158" s="268"/>
      <c r="CS158" s="268"/>
      <c r="CT158" s="268"/>
      <c r="CU158" s="268"/>
      <c r="CV158" s="268"/>
      <c r="CW158" s="268"/>
      <c r="CX158" s="268"/>
      <c r="CY158" s="268"/>
      <c r="CZ158" s="268"/>
      <c r="DA158" s="268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</row>
    <row r="159" spans="1:121" ht="15" hidden="1" customHeight="1" x14ac:dyDescent="0.25">
      <c r="A159" s="266"/>
      <c r="B159" s="266"/>
      <c r="C159" s="266"/>
      <c r="D159" s="266"/>
      <c r="E159" s="266"/>
      <c r="F159" s="266"/>
      <c r="G159" s="266"/>
      <c r="H159" s="283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  <c r="W159" s="284"/>
      <c r="X159" s="284"/>
      <c r="Y159" s="284"/>
      <c r="Z159" s="284"/>
      <c r="AA159" s="284"/>
      <c r="AB159" s="284"/>
      <c r="AC159" s="284"/>
      <c r="AD159" s="284"/>
      <c r="AE159" s="284"/>
      <c r="AF159" s="284"/>
      <c r="AG159" s="284"/>
      <c r="AH159" s="284"/>
      <c r="AI159" s="284"/>
      <c r="AJ159" s="284"/>
      <c r="AK159" s="284"/>
      <c r="AL159" s="284"/>
      <c r="AM159" s="284"/>
      <c r="AN159" s="284"/>
      <c r="AO159" s="284"/>
      <c r="AP159" s="284"/>
      <c r="AQ159" s="284"/>
      <c r="AR159" s="284"/>
      <c r="AS159" s="284"/>
      <c r="AT159" s="284"/>
      <c r="AU159" s="284"/>
      <c r="AV159" s="284"/>
      <c r="AW159" s="284"/>
      <c r="AX159" s="284"/>
      <c r="AY159" s="284"/>
      <c r="AZ159" s="284"/>
      <c r="BA159" s="284"/>
      <c r="BB159" s="284"/>
      <c r="BC159" s="284"/>
      <c r="BD159" s="284"/>
      <c r="BE159" s="284"/>
      <c r="BF159" s="284"/>
      <c r="BG159" s="284"/>
      <c r="BH159" s="284"/>
      <c r="BI159" s="284"/>
      <c r="BJ159" s="284"/>
      <c r="BK159" s="284"/>
      <c r="BL159" s="284"/>
      <c r="BM159" s="284"/>
      <c r="BN159" s="284"/>
      <c r="BO159" s="284"/>
      <c r="BP159" s="284"/>
      <c r="BQ159" s="284"/>
      <c r="BR159" s="284"/>
      <c r="BS159" s="285"/>
      <c r="BT159" s="268"/>
      <c r="BU159" s="268"/>
      <c r="BV159" s="268"/>
      <c r="BW159" s="268"/>
      <c r="BX159" s="268"/>
      <c r="BY159" s="268"/>
      <c r="BZ159" s="268"/>
      <c r="CA159" s="268"/>
      <c r="CB159" s="268"/>
      <c r="CC159" s="268"/>
      <c r="CD159" s="268"/>
      <c r="CE159" s="268"/>
      <c r="CF159" s="268"/>
      <c r="CG159" s="268"/>
      <c r="CH159" s="268"/>
      <c r="CI159" s="268"/>
      <c r="CJ159" s="268"/>
      <c r="CK159" s="268"/>
      <c r="CL159" s="268"/>
      <c r="CM159" s="268"/>
      <c r="CN159" s="268"/>
      <c r="CO159" s="268"/>
      <c r="CP159" s="268"/>
      <c r="CQ159" s="268"/>
      <c r="CR159" s="268"/>
      <c r="CS159" s="268"/>
      <c r="CT159" s="268"/>
      <c r="CU159" s="268"/>
      <c r="CV159" s="268"/>
      <c r="CW159" s="268"/>
      <c r="CX159" s="268"/>
      <c r="CY159" s="268"/>
      <c r="CZ159" s="268"/>
      <c r="DA159" s="268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</row>
    <row r="160" spans="1:121" ht="27" hidden="1" customHeight="1" x14ac:dyDescent="0.25">
      <c r="A160" s="266" t="s">
        <v>61</v>
      </c>
      <c r="B160" s="266"/>
      <c r="C160" s="266"/>
      <c r="D160" s="266"/>
      <c r="E160" s="266"/>
      <c r="F160" s="266"/>
      <c r="G160" s="266"/>
      <c r="H160" s="283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  <c r="AA160" s="284"/>
      <c r="AB160" s="284"/>
      <c r="AC160" s="284"/>
      <c r="AD160" s="284"/>
      <c r="AE160" s="284"/>
      <c r="AF160" s="284"/>
      <c r="AG160" s="284"/>
      <c r="AH160" s="284"/>
      <c r="AI160" s="284"/>
      <c r="AJ160" s="284"/>
      <c r="AK160" s="284"/>
      <c r="AL160" s="284"/>
      <c r="AM160" s="284"/>
      <c r="AN160" s="284"/>
      <c r="AO160" s="284"/>
      <c r="AP160" s="284"/>
      <c r="AQ160" s="284"/>
      <c r="AR160" s="284"/>
      <c r="AS160" s="284"/>
      <c r="AT160" s="284"/>
      <c r="AU160" s="284"/>
      <c r="AV160" s="284"/>
      <c r="AW160" s="284"/>
      <c r="AX160" s="284"/>
      <c r="AY160" s="284"/>
      <c r="AZ160" s="284"/>
      <c r="BA160" s="284"/>
      <c r="BB160" s="284"/>
      <c r="BC160" s="284"/>
      <c r="BD160" s="284"/>
      <c r="BE160" s="284"/>
      <c r="BF160" s="284"/>
      <c r="BG160" s="284"/>
      <c r="BH160" s="284"/>
      <c r="BI160" s="284"/>
      <c r="BJ160" s="284"/>
      <c r="BK160" s="284"/>
      <c r="BL160" s="284"/>
      <c r="BM160" s="284"/>
      <c r="BN160" s="284"/>
      <c r="BO160" s="284"/>
      <c r="BP160" s="284"/>
      <c r="BQ160" s="284"/>
      <c r="BR160" s="284"/>
      <c r="BS160" s="285"/>
      <c r="BT160" s="268"/>
      <c r="BU160" s="268"/>
      <c r="BV160" s="268"/>
      <c r="BW160" s="268"/>
      <c r="BX160" s="268"/>
      <c r="BY160" s="268"/>
      <c r="BZ160" s="268"/>
      <c r="CA160" s="268"/>
      <c r="CB160" s="268"/>
      <c r="CC160" s="268"/>
      <c r="CD160" s="268"/>
      <c r="CE160" s="268"/>
      <c r="CF160" s="268"/>
      <c r="CG160" s="268"/>
      <c r="CH160" s="268"/>
      <c r="CI160" s="268"/>
      <c r="CJ160" s="268"/>
      <c r="CK160" s="268"/>
      <c r="CL160" s="268"/>
      <c r="CM160" s="268"/>
      <c r="CN160" s="268"/>
      <c r="CO160" s="268"/>
      <c r="CP160" s="268"/>
      <c r="CQ160" s="268"/>
      <c r="CR160" s="268"/>
      <c r="CS160" s="268"/>
      <c r="CT160" s="268"/>
      <c r="CU160" s="268"/>
      <c r="CV160" s="268"/>
      <c r="CW160" s="268"/>
      <c r="CX160" s="268"/>
      <c r="CY160" s="268"/>
      <c r="CZ160" s="268"/>
      <c r="DA160" s="268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</row>
    <row r="161" spans="1:121" ht="15" hidden="1" customHeight="1" x14ac:dyDescent="0.25">
      <c r="A161" s="266" t="s">
        <v>62</v>
      </c>
      <c r="B161" s="266"/>
      <c r="C161" s="266"/>
      <c r="D161" s="266"/>
      <c r="E161" s="266"/>
      <c r="F161" s="266"/>
      <c r="G161" s="266"/>
      <c r="H161" s="283"/>
      <c r="I161" s="284"/>
      <c r="J161" s="284"/>
      <c r="K161" s="284"/>
      <c r="L161" s="284"/>
      <c r="M161" s="284"/>
      <c r="N161" s="284"/>
      <c r="O161" s="284"/>
      <c r="P161" s="284"/>
      <c r="Q161" s="284"/>
      <c r="R161" s="284"/>
      <c r="S161" s="284"/>
      <c r="T161" s="284"/>
      <c r="U161" s="284"/>
      <c r="V161" s="284"/>
      <c r="W161" s="284"/>
      <c r="X161" s="284"/>
      <c r="Y161" s="284"/>
      <c r="Z161" s="284"/>
      <c r="AA161" s="284"/>
      <c r="AB161" s="284"/>
      <c r="AC161" s="284"/>
      <c r="AD161" s="284"/>
      <c r="AE161" s="284"/>
      <c r="AF161" s="284"/>
      <c r="AG161" s="284"/>
      <c r="AH161" s="284"/>
      <c r="AI161" s="284"/>
      <c r="AJ161" s="284"/>
      <c r="AK161" s="284"/>
      <c r="AL161" s="284"/>
      <c r="AM161" s="284"/>
      <c r="AN161" s="284"/>
      <c r="AO161" s="284"/>
      <c r="AP161" s="284"/>
      <c r="AQ161" s="284"/>
      <c r="AR161" s="284"/>
      <c r="AS161" s="284"/>
      <c r="AT161" s="284"/>
      <c r="AU161" s="284"/>
      <c r="AV161" s="284"/>
      <c r="AW161" s="284"/>
      <c r="AX161" s="284"/>
      <c r="AY161" s="284"/>
      <c r="AZ161" s="284"/>
      <c r="BA161" s="284"/>
      <c r="BB161" s="284"/>
      <c r="BC161" s="284"/>
      <c r="BD161" s="284"/>
      <c r="BE161" s="284"/>
      <c r="BF161" s="284"/>
      <c r="BG161" s="284"/>
      <c r="BH161" s="284"/>
      <c r="BI161" s="284"/>
      <c r="BJ161" s="284"/>
      <c r="BK161" s="284"/>
      <c r="BL161" s="284"/>
      <c r="BM161" s="284"/>
      <c r="BN161" s="284"/>
      <c r="BO161" s="284"/>
      <c r="BP161" s="284"/>
      <c r="BQ161" s="284"/>
      <c r="BR161" s="284"/>
      <c r="BS161" s="285"/>
      <c r="BT161" s="268"/>
      <c r="BU161" s="268"/>
      <c r="BV161" s="268"/>
      <c r="BW161" s="268"/>
      <c r="BX161" s="268"/>
      <c r="BY161" s="268"/>
      <c r="BZ161" s="268"/>
      <c r="CA161" s="268"/>
      <c r="CB161" s="268"/>
      <c r="CC161" s="268"/>
      <c r="CD161" s="268"/>
      <c r="CE161" s="268"/>
      <c r="CF161" s="268"/>
      <c r="CG161" s="268"/>
      <c r="CH161" s="268"/>
      <c r="CI161" s="268"/>
      <c r="CJ161" s="268"/>
      <c r="CK161" s="268"/>
      <c r="CL161" s="268"/>
      <c r="CM161" s="268"/>
      <c r="CN161" s="268"/>
      <c r="CO161" s="268"/>
      <c r="CP161" s="268"/>
      <c r="CQ161" s="268"/>
      <c r="CR161" s="268"/>
      <c r="CS161" s="268"/>
      <c r="CT161" s="268"/>
      <c r="CU161" s="268"/>
      <c r="CV161" s="268"/>
      <c r="CW161" s="268"/>
      <c r="CX161" s="268"/>
      <c r="CY161" s="268"/>
      <c r="CZ161" s="268"/>
      <c r="DA161" s="268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</row>
    <row r="162" spans="1:121" ht="15" hidden="1" customHeight="1" x14ac:dyDescent="0.25">
      <c r="A162" s="266" t="s">
        <v>63</v>
      </c>
      <c r="B162" s="266"/>
      <c r="C162" s="266"/>
      <c r="D162" s="266"/>
      <c r="E162" s="266"/>
      <c r="F162" s="266"/>
      <c r="G162" s="266"/>
      <c r="H162" s="283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284"/>
      <c r="U162" s="284"/>
      <c r="V162" s="284"/>
      <c r="W162" s="284"/>
      <c r="X162" s="284"/>
      <c r="Y162" s="284"/>
      <c r="Z162" s="284"/>
      <c r="AA162" s="284"/>
      <c r="AB162" s="284"/>
      <c r="AC162" s="284"/>
      <c r="AD162" s="284"/>
      <c r="AE162" s="284"/>
      <c r="AF162" s="284"/>
      <c r="AG162" s="284"/>
      <c r="AH162" s="284"/>
      <c r="AI162" s="284"/>
      <c r="AJ162" s="284"/>
      <c r="AK162" s="284"/>
      <c r="AL162" s="284"/>
      <c r="AM162" s="284"/>
      <c r="AN162" s="284"/>
      <c r="AO162" s="284"/>
      <c r="AP162" s="284"/>
      <c r="AQ162" s="284"/>
      <c r="AR162" s="284"/>
      <c r="AS162" s="284"/>
      <c r="AT162" s="284"/>
      <c r="AU162" s="284"/>
      <c r="AV162" s="284"/>
      <c r="AW162" s="284"/>
      <c r="AX162" s="284"/>
      <c r="AY162" s="284"/>
      <c r="AZ162" s="284"/>
      <c r="BA162" s="284"/>
      <c r="BB162" s="284"/>
      <c r="BC162" s="284"/>
      <c r="BD162" s="284"/>
      <c r="BE162" s="284"/>
      <c r="BF162" s="284"/>
      <c r="BG162" s="284"/>
      <c r="BH162" s="284"/>
      <c r="BI162" s="284"/>
      <c r="BJ162" s="284"/>
      <c r="BK162" s="284"/>
      <c r="BL162" s="284"/>
      <c r="BM162" s="284"/>
      <c r="BN162" s="284"/>
      <c r="BO162" s="284"/>
      <c r="BP162" s="284"/>
      <c r="BQ162" s="284"/>
      <c r="BR162" s="284"/>
      <c r="BS162" s="285"/>
      <c r="BT162" s="268"/>
      <c r="BU162" s="268"/>
      <c r="BV162" s="268"/>
      <c r="BW162" s="268"/>
      <c r="BX162" s="268"/>
      <c r="BY162" s="268"/>
      <c r="BZ162" s="268"/>
      <c r="CA162" s="268"/>
      <c r="CB162" s="268"/>
      <c r="CC162" s="268"/>
      <c r="CD162" s="268"/>
      <c r="CE162" s="268"/>
      <c r="CF162" s="268"/>
      <c r="CG162" s="268"/>
      <c r="CH162" s="268"/>
      <c r="CI162" s="268"/>
      <c r="CJ162" s="268"/>
      <c r="CK162" s="268"/>
      <c r="CL162" s="268"/>
      <c r="CM162" s="268"/>
      <c r="CN162" s="268"/>
      <c r="CO162" s="268"/>
      <c r="CP162" s="268"/>
      <c r="CQ162" s="268"/>
      <c r="CR162" s="268"/>
      <c r="CS162" s="268"/>
      <c r="CT162" s="268"/>
      <c r="CU162" s="268"/>
      <c r="CV162" s="268"/>
      <c r="CW162" s="268"/>
      <c r="CX162" s="268"/>
      <c r="CY162" s="268"/>
      <c r="CZ162" s="268"/>
      <c r="DA162" s="268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</row>
    <row r="163" spans="1:121" ht="15" hidden="1" customHeight="1" x14ac:dyDescent="0.25">
      <c r="A163" s="266" t="s">
        <v>64</v>
      </c>
      <c r="B163" s="266"/>
      <c r="C163" s="266"/>
      <c r="D163" s="266"/>
      <c r="E163" s="266"/>
      <c r="F163" s="266"/>
      <c r="G163" s="266"/>
      <c r="H163" s="283"/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  <c r="W163" s="284"/>
      <c r="X163" s="284"/>
      <c r="Y163" s="284"/>
      <c r="Z163" s="284"/>
      <c r="AA163" s="284"/>
      <c r="AB163" s="284"/>
      <c r="AC163" s="284"/>
      <c r="AD163" s="284"/>
      <c r="AE163" s="284"/>
      <c r="AF163" s="284"/>
      <c r="AG163" s="284"/>
      <c r="AH163" s="284"/>
      <c r="AI163" s="284"/>
      <c r="AJ163" s="284"/>
      <c r="AK163" s="284"/>
      <c r="AL163" s="284"/>
      <c r="AM163" s="284"/>
      <c r="AN163" s="284"/>
      <c r="AO163" s="284"/>
      <c r="AP163" s="284"/>
      <c r="AQ163" s="284"/>
      <c r="AR163" s="284"/>
      <c r="AS163" s="284"/>
      <c r="AT163" s="284"/>
      <c r="AU163" s="284"/>
      <c r="AV163" s="284"/>
      <c r="AW163" s="284"/>
      <c r="AX163" s="284"/>
      <c r="AY163" s="284"/>
      <c r="AZ163" s="284"/>
      <c r="BA163" s="284"/>
      <c r="BB163" s="284"/>
      <c r="BC163" s="284"/>
      <c r="BD163" s="284"/>
      <c r="BE163" s="284"/>
      <c r="BF163" s="284"/>
      <c r="BG163" s="284"/>
      <c r="BH163" s="284"/>
      <c r="BI163" s="284"/>
      <c r="BJ163" s="284"/>
      <c r="BK163" s="284"/>
      <c r="BL163" s="284"/>
      <c r="BM163" s="284"/>
      <c r="BN163" s="284"/>
      <c r="BO163" s="284"/>
      <c r="BP163" s="284"/>
      <c r="BQ163" s="284"/>
      <c r="BR163" s="284"/>
      <c r="BS163" s="285"/>
      <c r="BT163" s="268"/>
      <c r="BU163" s="268"/>
      <c r="BV163" s="268"/>
      <c r="BW163" s="268"/>
      <c r="BX163" s="268"/>
      <c r="BY163" s="268"/>
      <c r="BZ163" s="268"/>
      <c r="CA163" s="268"/>
      <c r="CB163" s="268"/>
      <c r="CC163" s="268"/>
      <c r="CD163" s="268"/>
      <c r="CE163" s="268"/>
      <c r="CF163" s="268"/>
      <c r="CG163" s="268"/>
      <c r="CH163" s="268"/>
      <c r="CI163" s="268"/>
      <c r="CJ163" s="268"/>
      <c r="CK163" s="268"/>
      <c r="CL163" s="268"/>
      <c r="CM163" s="268"/>
      <c r="CN163" s="268"/>
      <c r="CO163" s="268"/>
      <c r="CP163" s="268"/>
      <c r="CQ163" s="268"/>
      <c r="CR163" s="268"/>
      <c r="CS163" s="268"/>
      <c r="CT163" s="268"/>
      <c r="CU163" s="268"/>
      <c r="CV163" s="268"/>
      <c r="CW163" s="268"/>
      <c r="CX163" s="268"/>
      <c r="CY163" s="268"/>
      <c r="CZ163" s="268"/>
      <c r="DA163" s="268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</row>
    <row r="164" spans="1:121" ht="15" customHeight="1" x14ac:dyDescent="0.25">
      <c r="A164" s="266"/>
      <c r="B164" s="266"/>
      <c r="C164" s="266"/>
      <c r="D164" s="266"/>
      <c r="E164" s="266"/>
      <c r="F164" s="266"/>
      <c r="G164" s="266"/>
      <c r="H164" s="361" t="s">
        <v>10</v>
      </c>
      <c r="I164" s="362"/>
      <c r="J164" s="362"/>
      <c r="K164" s="362"/>
      <c r="L164" s="362"/>
      <c r="M164" s="362"/>
      <c r="N164" s="362"/>
      <c r="O164" s="362"/>
      <c r="P164" s="362"/>
      <c r="Q164" s="362"/>
      <c r="R164" s="362"/>
      <c r="S164" s="362"/>
      <c r="T164" s="362"/>
      <c r="U164" s="362"/>
      <c r="V164" s="362"/>
      <c r="W164" s="362"/>
      <c r="X164" s="362"/>
      <c r="Y164" s="362"/>
      <c r="Z164" s="362"/>
      <c r="AA164" s="362"/>
      <c r="AB164" s="362"/>
      <c r="AC164" s="362"/>
      <c r="AD164" s="362"/>
      <c r="AE164" s="362"/>
      <c r="AF164" s="362"/>
      <c r="AG164" s="362"/>
      <c r="AH164" s="362"/>
      <c r="AI164" s="362"/>
      <c r="AJ164" s="362"/>
      <c r="AK164" s="362"/>
      <c r="AL164" s="362"/>
      <c r="AM164" s="362"/>
      <c r="AN164" s="362"/>
      <c r="AO164" s="362"/>
      <c r="AP164" s="362"/>
      <c r="AQ164" s="362"/>
      <c r="AR164" s="362"/>
      <c r="AS164" s="362"/>
      <c r="AT164" s="362"/>
      <c r="AU164" s="362"/>
      <c r="AV164" s="362"/>
      <c r="AW164" s="362"/>
      <c r="AX164" s="362"/>
      <c r="AY164" s="362"/>
      <c r="AZ164" s="362"/>
      <c r="BA164" s="362"/>
      <c r="BB164" s="362"/>
      <c r="BC164" s="362"/>
      <c r="BD164" s="362"/>
      <c r="BE164" s="362"/>
      <c r="BF164" s="362"/>
      <c r="BG164" s="362"/>
      <c r="BH164" s="362"/>
      <c r="BI164" s="362"/>
      <c r="BJ164" s="362"/>
      <c r="BK164" s="362"/>
      <c r="BL164" s="362"/>
      <c r="BM164" s="362"/>
      <c r="BN164" s="362"/>
      <c r="BO164" s="362"/>
      <c r="BP164" s="362"/>
      <c r="BQ164" s="362"/>
      <c r="BR164" s="362"/>
      <c r="BS164" s="363"/>
      <c r="BT164" s="268" t="s">
        <v>11</v>
      </c>
      <c r="BU164" s="268"/>
      <c r="BV164" s="268"/>
      <c r="BW164" s="268"/>
      <c r="BX164" s="268"/>
      <c r="BY164" s="268"/>
      <c r="BZ164" s="268"/>
      <c r="CA164" s="268"/>
      <c r="CB164" s="268"/>
      <c r="CC164" s="268"/>
      <c r="CD164" s="268"/>
      <c r="CE164" s="268"/>
      <c r="CF164" s="268"/>
      <c r="CG164" s="268"/>
      <c r="CH164" s="268"/>
      <c r="CI164" s="268"/>
      <c r="CJ164" s="268">
        <f>CJ128+CJ129+CJ130+CJ131+CJ133+CJ134+CJ136+CJ137+CJ140+CJ141+CJ142+CJ143+CJ145+CJ146+CJ148+CJ149+CJ152+CJ153+CJ154+CJ155+CJ156+CJ157</f>
        <v>2125348</v>
      </c>
      <c r="CK164" s="268"/>
      <c r="CL164" s="268"/>
      <c r="CM164" s="268"/>
      <c r="CN164" s="268"/>
      <c r="CO164" s="268"/>
      <c r="CP164" s="268"/>
      <c r="CQ164" s="268"/>
      <c r="CR164" s="268"/>
      <c r="CS164" s="268"/>
      <c r="CT164" s="268"/>
      <c r="CU164" s="268"/>
      <c r="CV164" s="268"/>
      <c r="CW164" s="268"/>
      <c r="CX164" s="268"/>
      <c r="CY164" s="268"/>
      <c r="CZ164" s="268"/>
      <c r="DA164" s="268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</row>
    <row r="165" spans="1:121" ht="12" customHeight="1" x14ac:dyDescent="0.25"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</row>
    <row r="166" spans="1:121" s="17" customFormat="1" ht="19.5" customHeight="1" x14ac:dyDescent="0.2">
      <c r="A166" s="314" t="s">
        <v>236</v>
      </c>
      <c r="B166" s="314"/>
      <c r="C166" s="314"/>
      <c r="D166" s="314"/>
      <c r="E166" s="314"/>
      <c r="F166" s="314"/>
      <c r="G166" s="314"/>
      <c r="H166" s="314"/>
      <c r="I166" s="314"/>
      <c r="J166" s="314"/>
      <c r="K166" s="314"/>
      <c r="L166" s="314"/>
      <c r="M166" s="314"/>
      <c r="N166" s="314"/>
      <c r="O166" s="314"/>
      <c r="P166" s="314"/>
      <c r="Q166" s="314"/>
      <c r="R166" s="314"/>
      <c r="S166" s="314"/>
      <c r="T166" s="314"/>
      <c r="U166" s="314"/>
      <c r="V166" s="314"/>
      <c r="W166" s="314"/>
      <c r="X166" s="314"/>
      <c r="Y166" s="314"/>
      <c r="Z166" s="314"/>
      <c r="AA166" s="314"/>
      <c r="AB166" s="314"/>
      <c r="AC166" s="314"/>
      <c r="AD166" s="314"/>
      <c r="AE166" s="314"/>
      <c r="AF166" s="314"/>
      <c r="AG166" s="314"/>
      <c r="AH166" s="314"/>
      <c r="AI166" s="314"/>
      <c r="AJ166" s="314"/>
      <c r="AK166" s="314"/>
      <c r="AL166" s="314"/>
      <c r="AM166" s="314"/>
      <c r="AN166" s="314"/>
      <c r="AO166" s="314"/>
      <c r="AP166" s="314"/>
      <c r="AQ166" s="314"/>
      <c r="AR166" s="314"/>
      <c r="AS166" s="314"/>
      <c r="AT166" s="314"/>
      <c r="AU166" s="314"/>
      <c r="AV166" s="314"/>
      <c r="AW166" s="314"/>
      <c r="AX166" s="314"/>
      <c r="AY166" s="314"/>
      <c r="AZ166" s="314"/>
      <c r="BA166" s="314"/>
      <c r="BB166" s="314"/>
      <c r="BC166" s="314"/>
      <c r="BD166" s="314"/>
      <c r="BE166" s="314"/>
      <c r="BF166" s="314"/>
      <c r="BG166" s="314"/>
      <c r="BH166" s="314"/>
      <c r="BI166" s="314"/>
      <c r="BJ166" s="314"/>
      <c r="BK166" s="314"/>
      <c r="BL166" s="314"/>
      <c r="BM166" s="314"/>
      <c r="BN166" s="314"/>
      <c r="BO166" s="314"/>
      <c r="BP166" s="314"/>
      <c r="BQ166" s="314"/>
      <c r="BR166" s="314"/>
      <c r="BS166" s="314"/>
      <c r="BT166" s="314"/>
      <c r="BU166" s="314"/>
      <c r="BV166" s="314"/>
      <c r="BW166" s="314"/>
      <c r="BX166" s="314"/>
      <c r="BY166" s="314"/>
      <c r="BZ166" s="314"/>
      <c r="CA166" s="314"/>
      <c r="CB166" s="314"/>
      <c r="CC166" s="314"/>
      <c r="CD166" s="314"/>
      <c r="CE166" s="314"/>
      <c r="CF166" s="314"/>
      <c r="CG166" s="314"/>
      <c r="CH166" s="314"/>
      <c r="CI166" s="314"/>
      <c r="CJ166" s="314"/>
      <c r="CK166" s="314"/>
      <c r="CL166" s="314"/>
      <c r="CM166" s="314"/>
      <c r="CN166" s="314"/>
      <c r="CO166" s="314"/>
      <c r="CP166" s="314"/>
      <c r="CQ166" s="314"/>
      <c r="CR166" s="314"/>
      <c r="CS166" s="314"/>
      <c r="CT166" s="314"/>
      <c r="CU166" s="314"/>
      <c r="CV166" s="314"/>
      <c r="CW166" s="314"/>
      <c r="CX166" s="314"/>
      <c r="CY166" s="314"/>
      <c r="CZ166" s="314"/>
      <c r="DA166" s="314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</row>
    <row r="167" spans="1:121" ht="10.5" customHeight="1" x14ac:dyDescent="0.25"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</row>
    <row r="168" spans="1:121" s="18" customFormat="1" ht="30" customHeight="1" x14ac:dyDescent="0.2">
      <c r="A168" s="315" t="s">
        <v>4</v>
      </c>
      <c r="B168" s="316"/>
      <c r="C168" s="316"/>
      <c r="D168" s="316"/>
      <c r="E168" s="316"/>
      <c r="F168" s="316"/>
      <c r="G168" s="317"/>
      <c r="H168" s="315" t="s">
        <v>38</v>
      </c>
      <c r="I168" s="316"/>
      <c r="J168" s="316"/>
      <c r="K168" s="316"/>
      <c r="L168" s="316"/>
      <c r="M168" s="316"/>
      <c r="N168" s="316"/>
      <c r="O168" s="316"/>
      <c r="P168" s="316"/>
      <c r="Q168" s="316"/>
      <c r="R168" s="316"/>
      <c r="S168" s="316"/>
      <c r="T168" s="316"/>
      <c r="U168" s="316"/>
      <c r="V168" s="316"/>
      <c r="W168" s="316"/>
      <c r="X168" s="316"/>
      <c r="Y168" s="316"/>
      <c r="Z168" s="316"/>
      <c r="AA168" s="316"/>
      <c r="AB168" s="316"/>
      <c r="AC168" s="316"/>
      <c r="AD168" s="316"/>
      <c r="AE168" s="316"/>
      <c r="AF168" s="316"/>
      <c r="AG168" s="316"/>
      <c r="AH168" s="316"/>
      <c r="AI168" s="316"/>
      <c r="AJ168" s="316"/>
      <c r="AK168" s="316"/>
      <c r="AL168" s="316"/>
      <c r="AM168" s="316"/>
      <c r="AN168" s="316"/>
      <c r="AO168" s="316"/>
      <c r="AP168" s="316"/>
      <c r="AQ168" s="316"/>
      <c r="AR168" s="316"/>
      <c r="AS168" s="316"/>
      <c r="AT168" s="316"/>
      <c r="AU168" s="316"/>
      <c r="AV168" s="316"/>
      <c r="AW168" s="316"/>
      <c r="AX168" s="316"/>
      <c r="AY168" s="316"/>
      <c r="AZ168" s="316"/>
      <c r="BA168" s="316"/>
      <c r="BB168" s="316"/>
      <c r="BC168" s="317"/>
      <c r="BD168" s="315" t="s">
        <v>44</v>
      </c>
      <c r="BE168" s="316"/>
      <c r="BF168" s="316"/>
      <c r="BG168" s="316"/>
      <c r="BH168" s="316"/>
      <c r="BI168" s="316"/>
      <c r="BJ168" s="316"/>
      <c r="BK168" s="316"/>
      <c r="BL168" s="316"/>
      <c r="BM168" s="316"/>
      <c r="BN168" s="316"/>
      <c r="BO168" s="316"/>
      <c r="BP168" s="316"/>
      <c r="BQ168" s="316"/>
      <c r="BR168" s="316"/>
      <c r="BS168" s="316"/>
      <c r="BT168" s="316"/>
      <c r="BU168" s="317"/>
      <c r="BV168" s="315" t="s">
        <v>50</v>
      </c>
      <c r="BW168" s="316"/>
      <c r="BX168" s="316"/>
      <c r="BY168" s="316"/>
      <c r="BZ168" s="316"/>
      <c r="CA168" s="316"/>
      <c r="CB168" s="316"/>
      <c r="CC168" s="316"/>
      <c r="CD168" s="316"/>
      <c r="CE168" s="316"/>
      <c r="CF168" s="316"/>
      <c r="CG168" s="316"/>
      <c r="CH168" s="316"/>
      <c r="CI168" s="316"/>
      <c r="CJ168" s="316"/>
      <c r="CK168" s="316"/>
      <c r="CL168" s="316"/>
      <c r="CM168" s="317"/>
      <c r="CN168" s="315" t="s">
        <v>51</v>
      </c>
      <c r="CO168" s="316"/>
      <c r="CP168" s="316"/>
      <c r="CQ168" s="316"/>
      <c r="CR168" s="316"/>
      <c r="CS168" s="316"/>
      <c r="CT168" s="316"/>
      <c r="CU168" s="316"/>
      <c r="CV168" s="316"/>
      <c r="CW168" s="316"/>
      <c r="CX168" s="316"/>
      <c r="CY168" s="316"/>
      <c r="CZ168" s="316"/>
      <c r="DA168" s="316"/>
      <c r="DB168" s="316"/>
      <c r="DC168" s="316"/>
      <c r="DD168" s="316"/>
      <c r="DE168" s="317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</row>
    <row r="169" spans="1:121" s="19" customFormat="1" ht="12.75" x14ac:dyDescent="0.2">
      <c r="A169" s="300"/>
      <c r="B169" s="300"/>
      <c r="C169" s="300"/>
      <c r="D169" s="300"/>
      <c r="E169" s="300"/>
      <c r="F169" s="300"/>
      <c r="G169" s="300"/>
      <c r="H169" s="300">
        <v>1</v>
      </c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  <c r="AR169" s="300"/>
      <c r="AS169" s="300"/>
      <c r="AT169" s="300"/>
      <c r="AU169" s="300"/>
      <c r="AV169" s="300"/>
      <c r="AW169" s="300"/>
      <c r="AX169" s="300"/>
      <c r="AY169" s="300"/>
      <c r="AZ169" s="300"/>
      <c r="BA169" s="300"/>
      <c r="BB169" s="300"/>
      <c r="BC169" s="300"/>
      <c r="BD169" s="300">
        <v>2</v>
      </c>
      <c r="BE169" s="300"/>
      <c r="BF169" s="300"/>
      <c r="BG169" s="300"/>
      <c r="BH169" s="300"/>
      <c r="BI169" s="300"/>
      <c r="BJ169" s="300"/>
      <c r="BK169" s="300"/>
      <c r="BL169" s="300"/>
      <c r="BM169" s="300"/>
      <c r="BN169" s="300"/>
      <c r="BO169" s="300"/>
      <c r="BP169" s="300"/>
      <c r="BQ169" s="300"/>
      <c r="BR169" s="300"/>
      <c r="BS169" s="300"/>
      <c r="BT169" s="300"/>
      <c r="BU169" s="300"/>
      <c r="BV169" s="300">
        <v>3</v>
      </c>
      <c r="BW169" s="300"/>
      <c r="BX169" s="300"/>
      <c r="BY169" s="300"/>
      <c r="BZ169" s="300"/>
      <c r="CA169" s="300"/>
      <c r="CB169" s="300"/>
      <c r="CC169" s="300"/>
      <c r="CD169" s="300"/>
      <c r="CE169" s="300"/>
      <c r="CF169" s="300"/>
      <c r="CG169" s="300"/>
      <c r="CH169" s="300"/>
      <c r="CI169" s="300"/>
      <c r="CJ169" s="300"/>
      <c r="CK169" s="300"/>
      <c r="CL169" s="300"/>
      <c r="CM169" s="300"/>
      <c r="CN169" s="300">
        <v>4</v>
      </c>
      <c r="CO169" s="300"/>
      <c r="CP169" s="300"/>
      <c r="CQ169" s="300"/>
      <c r="CR169" s="300"/>
      <c r="CS169" s="300"/>
      <c r="CT169" s="300"/>
      <c r="CU169" s="300"/>
      <c r="CV169" s="300"/>
      <c r="CW169" s="300"/>
      <c r="CX169" s="300"/>
      <c r="CY169" s="300"/>
      <c r="CZ169" s="300"/>
      <c r="DA169" s="300"/>
      <c r="DB169" s="300"/>
      <c r="DC169" s="300"/>
      <c r="DD169" s="300"/>
      <c r="DE169" s="300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</row>
    <row r="170" spans="1:121" s="20" customFormat="1" ht="28.5" hidden="1" customHeight="1" x14ac:dyDescent="0.2">
      <c r="A170" s="266" t="s">
        <v>15</v>
      </c>
      <c r="B170" s="266"/>
      <c r="C170" s="266"/>
      <c r="D170" s="266"/>
      <c r="E170" s="266"/>
      <c r="F170" s="266"/>
      <c r="G170" s="26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8" t="s">
        <v>11</v>
      </c>
      <c r="BE170" s="268"/>
      <c r="BF170" s="268"/>
      <c r="BG170" s="268"/>
      <c r="BH170" s="268"/>
      <c r="BI170" s="268"/>
      <c r="BJ170" s="268"/>
      <c r="BK170" s="268"/>
      <c r="BL170" s="268"/>
      <c r="BM170" s="268"/>
      <c r="BN170" s="268"/>
      <c r="BO170" s="268"/>
      <c r="BP170" s="268"/>
      <c r="BQ170" s="268"/>
      <c r="BR170" s="268"/>
      <c r="BS170" s="268"/>
      <c r="BT170" s="268"/>
      <c r="BU170" s="268"/>
      <c r="BV170" s="268" t="s">
        <v>11</v>
      </c>
      <c r="BW170" s="268"/>
      <c r="BX170" s="268"/>
      <c r="BY170" s="268"/>
      <c r="BZ170" s="268"/>
      <c r="CA170" s="268"/>
      <c r="CB170" s="268"/>
      <c r="CC170" s="268"/>
      <c r="CD170" s="268"/>
      <c r="CE170" s="268"/>
      <c r="CF170" s="268"/>
      <c r="CG170" s="268"/>
      <c r="CH170" s="268"/>
      <c r="CI170" s="268"/>
      <c r="CJ170" s="268"/>
      <c r="CK170" s="268"/>
      <c r="CL170" s="268"/>
      <c r="CM170" s="268"/>
      <c r="CN170" s="268"/>
      <c r="CO170" s="268"/>
      <c r="CP170" s="268"/>
      <c r="CQ170" s="268"/>
      <c r="CR170" s="268"/>
      <c r="CS170" s="268"/>
      <c r="CT170" s="268"/>
      <c r="CU170" s="268"/>
      <c r="CV170" s="268"/>
      <c r="CW170" s="268"/>
      <c r="CX170" s="268"/>
      <c r="CY170" s="268"/>
      <c r="CZ170" s="268"/>
      <c r="DA170" s="268"/>
      <c r="DB170" s="268"/>
      <c r="DC170" s="268"/>
      <c r="DD170" s="268"/>
      <c r="DE170" s="268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</row>
    <row r="171" spans="1:121" s="20" customFormat="1" ht="15" hidden="1" customHeight="1" x14ac:dyDescent="0.2">
      <c r="A171" s="266"/>
      <c r="B171" s="266"/>
      <c r="C171" s="266"/>
      <c r="D171" s="266"/>
      <c r="E171" s="266"/>
      <c r="F171" s="266"/>
      <c r="G171" s="26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/>
      <c r="CK171" s="268"/>
      <c r="CL171" s="268"/>
      <c r="CM171" s="268"/>
      <c r="CN171" s="268"/>
      <c r="CO171" s="268"/>
      <c r="CP171" s="268"/>
      <c r="CQ171" s="268"/>
      <c r="CR171" s="268"/>
      <c r="CS171" s="268"/>
      <c r="CT171" s="268"/>
      <c r="CU171" s="268"/>
      <c r="CV171" s="268"/>
      <c r="CW171" s="268"/>
      <c r="CX171" s="268"/>
      <c r="CY171" s="268"/>
      <c r="CZ171" s="268"/>
      <c r="DA171" s="268"/>
      <c r="DB171" s="268"/>
      <c r="DC171" s="268"/>
      <c r="DD171" s="268"/>
      <c r="DE171" s="268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</row>
    <row r="172" spans="1:121" s="20" customFormat="1" ht="29.25" hidden="1" customHeight="1" x14ac:dyDescent="0.2">
      <c r="A172" s="266"/>
      <c r="B172" s="266"/>
      <c r="C172" s="266"/>
      <c r="D172" s="266"/>
      <c r="E172" s="266"/>
      <c r="F172" s="266"/>
      <c r="G172" s="26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  <c r="CD172" s="268"/>
      <c r="CE172" s="268"/>
      <c r="CF172" s="268"/>
      <c r="CG172" s="268"/>
      <c r="CH172" s="268"/>
      <c r="CI172" s="268"/>
      <c r="CJ172" s="268"/>
      <c r="CK172" s="268"/>
      <c r="CL172" s="268"/>
      <c r="CM172" s="268"/>
      <c r="CN172" s="268"/>
      <c r="CO172" s="268"/>
      <c r="CP172" s="268"/>
      <c r="CQ172" s="268"/>
      <c r="CR172" s="268"/>
      <c r="CS172" s="268"/>
      <c r="CT172" s="268"/>
      <c r="CU172" s="268"/>
      <c r="CV172" s="268"/>
      <c r="CW172" s="268"/>
      <c r="CX172" s="268"/>
      <c r="CY172" s="268"/>
      <c r="CZ172" s="268"/>
      <c r="DA172" s="268"/>
      <c r="DB172" s="268"/>
      <c r="DC172" s="268"/>
      <c r="DD172" s="268"/>
      <c r="DE172" s="268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</row>
    <row r="173" spans="1:121" s="20" customFormat="1" ht="15" hidden="1" customHeight="1" x14ac:dyDescent="0.2">
      <c r="A173" s="266"/>
      <c r="B173" s="266"/>
      <c r="C173" s="266"/>
      <c r="D173" s="266"/>
      <c r="E173" s="266"/>
      <c r="F173" s="266"/>
      <c r="G173" s="266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  <c r="CK173" s="268"/>
      <c r="CL173" s="268"/>
      <c r="CM173" s="268"/>
      <c r="CN173" s="268"/>
      <c r="CO173" s="268"/>
      <c r="CP173" s="268"/>
      <c r="CQ173" s="268"/>
      <c r="CR173" s="268"/>
      <c r="CS173" s="268"/>
      <c r="CT173" s="268"/>
      <c r="CU173" s="268"/>
      <c r="CV173" s="268"/>
      <c r="CW173" s="268"/>
      <c r="CX173" s="268"/>
      <c r="CY173" s="268"/>
      <c r="CZ173" s="268"/>
      <c r="DA173" s="268"/>
      <c r="DB173" s="268"/>
      <c r="DC173" s="268"/>
      <c r="DD173" s="268"/>
      <c r="DE173" s="268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</row>
    <row r="174" spans="1:121" s="20" customFormat="1" ht="28.5" hidden="1" customHeight="1" x14ac:dyDescent="0.2">
      <c r="A174" s="266"/>
      <c r="B174" s="266"/>
      <c r="C174" s="266"/>
      <c r="D174" s="266"/>
      <c r="E174" s="266"/>
      <c r="F174" s="266"/>
      <c r="G174" s="26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  <c r="CK174" s="268"/>
      <c r="CL174" s="268"/>
      <c r="CM174" s="268"/>
      <c r="CN174" s="268"/>
      <c r="CO174" s="268"/>
      <c r="CP174" s="268"/>
      <c r="CQ174" s="268"/>
      <c r="CR174" s="268"/>
      <c r="CS174" s="268"/>
      <c r="CT174" s="268"/>
      <c r="CU174" s="268"/>
      <c r="CV174" s="268"/>
      <c r="CW174" s="268"/>
      <c r="CX174" s="268"/>
      <c r="CY174" s="268"/>
      <c r="CZ174" s="268"/>
      <c r="DA174" s="268"/>
      <c r="DB174" s="268"/>
      <c r="DC174" s="268"/>
      <c r="DD174" s="268"/>
      <c r="DE174" s="268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</row>
    <row r="175" spans="1:121" s="20" customFormat="1" ht="33.75" hidden="1" customHeight="1" x14ac:dyDescent="0.2">
      <c r="A175" s="266"/>
      <c r="B175" s="266"/>
      <c r="C175" s="266"/>
      <c r="D175" s="266"/>
      <c r="E175" s="266"/>
      <c r="F175" s="266"/>
      <c r="G175" s="26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  <c r="CD175" s="268"/>
      <c r="CE175" s="268"/>
      <c r="CF175" s="268"/>
      <c r="CG175" s="268"/>
      <c r="CH175" s="268"/>
      <c r="CI175" s="268"/>
      <c r="CJ175" s="268"/>
      <c r="CK175" s="268"/>
      <c r="CL175" s="268"/>
      <c r="CM175" s="268"/>
      <c r="CN175" s="268"/>
      <c r="CO175" s="268"/>
      <c r="CP175" s="268"/>
      <c r="CQ175" s="268"/>
      <c r="CR175" s="268"/>
      <c r="CS175" s="268"/>
      <c r="CT175" s="268"/>
      <c r="CU175" s="268"/>
      <c r="CV175" s="268"/>
      <c r="CW175" s="268"/>
      <c r="CX175" s="268"/>
      <c r="CY175" s="268"/>
      <c r="CZ175" s="268"/>
      <c r="DA175" s="268"/>
      <c r="DB175" s="268"/>
      <c r="DC175" s="268"/>
      <c r="DD175" s="268"/>
      <c r="DE175" s="268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</row>
    <row r="176" spans="1:121" s="20" customFormat="1" ht="23.25" hidden="1" customHeight="1" x14ac:dyDescent="0.2">
      <c r="A176" s="266"/>
      <c r="B176" s="266"/>
      <c r="C176" s="266"/>
      <c r="D176" s="266"/>
      <c r="E176" s="266"/>
      <c r="F176" s="266"/>
      <c r="G176" s="26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  <c r="CD176" s="268"/>
      <c r="CE176" s="268"/>
      <c r="CF176" s="268"/>
      <c r="CG176" s="268"/>
      <c r="CH176" s="268"/>
      <c r="CI176" s="268"/>
      <c r="CJ176" s="268"/>
      <c r="CK176" s="268"/>
      <c r="CL176" s="268"/>
      <c r="CM176" s="268"/>
      <c r="CN176" s="268"/>
      <c r="CO176" s="268"/>
      <c r="CP176" s="268"/>
      <c r="CQ176" s="268"/>
      <c r="CR176" s="268"/>
      <c r="CS176" s="268"/>
      <c r="CT176" s="268"/>
      <c r="CU176" s="268"/>
      <c r="CV176" s="268"/>
      <c r="CW176" s="268"/>
      <c r="CX176" s="268"/>
      <c r="CY176" s="268"/>
      <c r="CZ176" s="268"/>
      <c r="DA176" s="268"/>
      <c r="DB176" s="268"/>
      <c r="DC176" s="268"/>
      <c r="DD176" s="268"/>
      <c r="DE176" s="268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</row>
    <row r="177" spans="1:121" s="20" customFormat="1" ht="15" hidden="1" customHeight="1" x14ac:dyDescent="0.2">
      <c r="A177" s="266"/>
      <c r="B177" s="266"/>
      <c r="C177" s="266"/>
      <c r="D177" s="266"/>
      <c r="E177" s="266"/>
      <c r="F177" s="266"/>
      <c r="G177" s="26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  <c r="CD177" s="268"/>
      <c r="CE177" s="268"/>
      <c r="CF177" s="268"/>
      <c r="CG177" s="268"/>
      <c r="CH177" s="268"/>
      <c r="CI177" s="268"/>
      <c r="CJ177" s="268"/>
      <c r="CK177" s="268"/>
      <c r="CL177" s="268"/>
      <c r="CM177" s="268"/>
      <c r="CN177" s="268"/>
      <c r="CO177" s="268"/>
      <c r="CP177" s="268"/>
      <c r="CQ177" s="268"/>
      <c r="CR177" s="268"/>
      <c r="CS177" s="268"/>
      <c r="CT177" s="268"/>
      <c r="CU177" s="268"/>
      <c r="CV177" s="268"/>
      <c r="CW177" s="268"/>
      <c r="CX177" s="268"/>
      <c r="CY177" s="268"/>
      <c r="CZ177" s="268"/>
      <c r="DA177" s="268"/>
      <c r="DB177" s="268"/>
      <c r="DC177" s="268"/>
      <c r="DD177" s="268"/>
      <c r="DE177" s="268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</row>
    <row r="178" spans="1:121" s="20" customFormat="1" ht="15" hidden="1" customHeight="1" x14ac:dyDescent="0.2">
      <c r="A178" s="266" t="s">
        <v>54</v>
      </c>
      <c r="B178" s="266"/>
      <c r="C178" s="266"/>
      <c r="D178" s="266"/>
      <c r="E178" s="266"/>
      <c r="F178" s="266"/>
      <c r="G178" s="26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8" t="s">
        <v>11</v>
      </c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 t="s">
        <v>11</v>
      </c>
      <c r="BW178" s="268"/>
      <c r="BX178" s="268"/>
      <c r="BY178" s="268"/>
      <c r="BZ178" s="268"/>
      <c r="CA178" s="268"/>
      <c r="CB178" s="268"/>
      <c r="CC178" s="268"/>
      <c r="CD178" s="268"/>
      <c r="CE178" s="268"/>
      <c r="CF178" s="268"/>
      <c r="CG178" s="268"/>
      <c r="CH178" s="268"/>
      <c r="CI178" s="268"/>
      <c r="CJ178" s="268"/>
      <c r="CK178" s="268"/>
      <c r="CL178" s="268"/>
      <c r="CM178" s="268"/>
      <c r="CN178" s="268"/>
      <c r="CO178" s="268"/>
      <c r="CP178" s="268"/>
      <c r="CQ178" s="268"/>
      <c r="CR178" s="268"/>
      <c r="CS178" s="268"/>
      <c r="CT178" s="268"/>
      <c r="CU178" s="268"/>
      <c r="CV178" s="268"/>
      <c r="CW178" s="268"/>
      <c r="CX178" s="268"/>
      <c r="CY178" s="268"/>
      <c r="CZ178" s="268"/>
      <c r="DA178" s="268"/>
      <c r="DB178" s="268"/>
      <c r="DC178" s="268"/>
      <c r="DD178" s="268"/>
      <c r="DE178" s="268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</row>
    <row r="179" spans="1:121" s="20" customFormat="1" ht="30" hidden="1" customHeight="1" x14ac:dyDescent="0.2">
      <c r="A179" s="266"/>
      <c r="B179" s="266"/>
      <c r="C179" s="266"/>
      <c r="D179" s="266"/>
      <c r="E179" s="266"/>
      <c r="F179" s="266"/>
      <c r="G179" s="26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  <c r="CD179" s="268"/>
      <c r="CE179" s="268"/>
      <c r="CF179" s="268"/>
      <c r="CG179" s="268"/>
      <c r="CH179" s="268"/>
      <c r="CI179" s="268"/>
      <c r="CJ179" s="268"/>
      <c r="CK179" s="268"/>
      <c r="CL179" s="268"/>
      <c r="CM179" s="268"/>
      <c r="CN179" s="268"/>
      <c r="CO179" s="268"/>
      <c r="CP179" s="268"/>
      <c r="CQ179" s="268"/>
      <c r="CR179" s="268"/>
      <c r="CS179" s="268"/>
      <c r="CT179" s="268"/>
      <c r="CU179" s="268"/>
      <c r="CV179" s="268"/>
      <c r="CW179" s="268"/>
      <c r="CX179" s="268"/>
      <c r="CY179" s="268"/>
      <c r="CZ179" s="268"/>
      <c r="DA179" s="268"/>
      <c r="DB179" s="268"/>
      <c r="DC179" s="268"/>
      <c r="DD179" s="268"/>
      <c r="DE179" s="268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</row>
    <row r="180" spans="1:121" s="20" customFormat="1" ht="15" hidden="1" customHeight="1" x14ac:dyDescent="0.2">
      <c r="A180" s="266" t="s">
        <v>15</v>
      </c>
      <c r="B180" s="266"/>
      <c r="C180" s="266"/>
      <c r="D180" s="266"/>
      <c r="E180" s="266"/>
      <c r="F180" s="266"/>
      <c r="G180" s="266"/>
      <c r="H180" s="267" t="s">
        <v>105</v>
      </c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8" t="s">
        <v>11</v>
      </c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 t="s">
        <v>11</v>
      </c>
      <c r="BW180" s="268"/>
      <c r="BX180" s="268"/>
      <c r="BY180" s="268"/>
      <c r="BZ180" s="268"/>
      <c r="CA180" s="268"/>
      <c r="CB180" s="268"/>
      <c r="CC180" s="268"/>
      <c r="CD180" s="268"/>
      <c r="CE180" s="268"/>
      <c r="CF180" s="268"/>
      <c r="CG180" s="268"/>
      <c r="CH180" s="268"/>
      <c r="CI180" s="268"/>
      <c r="CJ180" s="268"/>
      <c r="CK180" s="268"/>
      <c r="CL180" s="268"/>
      <c r="CM180" s="268"/>
      <c r="CN180" s="268"/>
      <c r="CO180" s="268"/>
      <c r="CP180" s="268"/>
      <c r="CQ180" s="268"/>
      <c r="CR180" s="268"/>
      <c r="CS180" s="268"/>
      <c r="CT180" s="268"/>
      <c r="CU180" s="268"/>
      <c r="CV180" s="268"/>
      <c r="CW180" s="268"/>
      <c r="CX180" s="268"/>
      <c r="CY180" s="268"/>
      <c r="CZ180" s="268"/>
      <c r="DA180" s="268"/>
      <c r="DB180" s="268"/>
      <c r="DC180" s="268"/>
      <c r="DD180" s="268"/>
      <c r="DE180" s="268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</row>
    <row r="181" spans="1:121" s="20" customFormat="1" ht="27.75" hidden="1" customHeight="1" x14ac:dyDescent="0.2">
      <c r="A181" s="266"/>
      <c r="B181" s="266"/>
      <c r="C181" s="266"/>
      <c r="D181" s="266"/>
      <c r="E181" s="266"/>
      <c r="F181" s="266"/>
      <c r="G181" s="266"/>
      <c r="H181" s="283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  <c r="U181" s="284"/>
      <c r="V181" s="284"/>
      <c r="W181" s="284"/>
      <c r="X181" s="284"/>
      <c r="Y181" s="284"/>
      <c r="Z181" s="284"/>
      <c r="AA181" s="284"/>
      <c r="AB181" s="284"/>
      <c r="AC181" s="284"/>
      <c r="AD181" s="284"/>
      <c r="AE181" s="284"/>
      <c r="AF181" s="284"/>
      <c r="AG181" s="284"/>
      <c r="AH181" s="284"/>
      <c r="AI181" s="284"/>
      <c r="AJ181" s="284"/>
      <c r="AK181" s="284"/>
      <c r="AL181" s="284"/>
      <c r="AM181" s="284"/>
      <c r="AN181" s="284"/>
      <c r="AO181" s="284"/>
      <c r="AP181" s="284"/>
      <c r="AQ181" s="284"/>
      <c r="AR181" s="284"/>
      <c r="AS181" s="284"/>
      <c r="AT181" s="284"/>
      <c r="AU181" s="284"/>
      <c r="AV181" s="284"/>
      <c r="AW181" s="284"/>
      <c r="AX181" s="284"/>
      <c r="AY181" s="284"/>
      <c r="AZ181" s="284"/>
      <c r="BA181" s="284"/>
      <c r="BB181" s="284"/>
      <c r="BC181" s="285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  <c r="CD181" s="268"/>
      <c r="CE181" s="268"/>
      <c r="CF181" s="268"/>
      <c r="CG181" s="268"/>
      <c r="CH181" s="268"/>
      <c r="CI181" s="268"/>
      <c r="CJ181" s="268"/>
      <c r="CK181" s="268"/>
      <c r="CL181" s="268"/>
      <c r="CM181" s="268"/>
      <c r="CN181" s="268"/>
      <c r="CO181" s="268"/>
      <c r="CP181" s="268"/>
      <c r="CQ181" s="268"/>
      <c r="CR181" s="268"/>
      <c r="CS181" s="268"/>
      <c r="CT181" s="268"/>
      <c r="CU181" s="268"/>
      <c r="CV181" s="268"/>
      <c r="CW181" s="268"/>
      <c r="CX181" s="268"/>
      <c r="CY181" s="268"/>
      <c r="CZ181" s="268"/>
      <c r="DA181" s="268"/>
      <c r="DB181" s="268"/>
      <c r="DC181" s="268"/>
      <c r="DD181" s="268"/>
      <c r="DE181" s="268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</row>
    <row r="182" spans="1:121" s="20" customFormat="1" ht="15" customHeight="1" x14ac:dyDescent="0.2">
      <c r="A182" s="266" t="s">
        <v>15</v>
      </c>
      <c r="B182" s="266"/>
      <c r="C182" s="266"/>
      <c r="D182" s="266"/>
      <c r="E182" s="266"/>
      <c r="F182" s="266"/>
      <c r="G182" s="266"/>
      <c r="H182" s="283" t="s">
        <v>106</v>
      </c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  <c r="U182" s="284"/>
      <c r="V182" s="284"/>
      <c r="W182" s="284"/>
      <c r="X182" s="284"/>
      <c r="Y182" s="284"/>
      <c r="Z182" s="284"/>
      <c r="AA182" s="284"/>
      <c r="AB182" s="284"/>
      <c r="AC182" s="284"/>
      <c r="AD182" s="284"/>
      <c r="AE182" s="284"/>
      <c r="AF182" s="284"/>
      <c r="AG182" s="284"/>
      <c r="AH182" s="284"/>
      <c r="AI182" s="284"/>
      <c r="AJ182" s="284"/>
      <c r="AK182" s="284"/>
      <c r="AL182" s="284"/>
      <c r="AM182" s="284"/>
      <c r="AN182" s="284"/>
      <c r="AO182" s="284"/>
      <c r="AP182" s="284"/>
      <c r="AQ182" s="284"/>
      <c r="AR182" s="284"/>
      <c r="AS182" s="284"/>
      <c r="AT182" s="284"/>
      <c r="AU182" s="284"/>
      <c r="AV182" s="284"/>
      <c r="AW182" s="284"/>
      <c r="AX182" s="284"/>
      <c r="AY182" s="284"/>
      <c r="AZ182" s="284"/>
      <c r="BA182" s="284"/>
      <c r="BB182" s="284"/>
      <c r="BC182" s="285"/>
      <c r="BD182" s="268" t="s">
        <v>11</v>
      </c>
      <c r="BE182" s="268"/>
      <c r="BF182" s="268"/>
      <c r="BG182" s="268"/>
      <c r="BH182" s="268"/>
      <c r="BI182" s="268"/>
      <c r="BJ182" s="268"/>
      <c r="BK182" s="268"/>
      <c r="BL182" s="268"/>
      <c r="BM182" s="268"/>
      <c r="BN182" s="268"/>
      <c r="BO182" s="268"/>
      <c r="BP182" s="268"/>
      <c r="BQ182" s="268"/>
      <c r="BR182" s="268"/>
      <c r="BS182" s="268"/>
      <c r="BT182" s="268"/>
      <c r="BU182" s="268"/>
      <c r="BV182" s="268" t="s">
        <v>11</v>
      </c>
      <c r="BW182" s="268"/>
      <c r="BX182" s="268"/>
      <c r="BY182" s="268"/>
      <c r="BZ182" s="268"/>
      <c r="CA182" s="268"/>
      <c r="CB182" s="268"/>
      <c r="CC182" s="268"/>
      <c r="CD182" s="268"/>
      <c r="CE182" s="268"/>
      <c r="CF182" s="268"/>
      <c r="CG182" s="268"/>
      <c r="CH182" s="268"/>
      <c r="CI182" s="268"/>
      <c r="CJ182" s="268"/>
      <c r="CK182" s="268"/>
      <c r="CL182" s="268"/>
      <c r="CM182" s="268"/>
      <c r="CN182" s="268">
        <v>129720</v>
      </c>
      <c r="CO182" s="268"/>
      <c r="CP182" s="268"/>
      <c r="CQ182" s="268"/>
      <c r="CR182" s="268"/>
      <c r="CS182" s="268"/>
      <c r="CT182" s="268"/>
      <c r="CU182" s="268"/>
      <c r="CV182" s="268"/>
      <c r="CW182" s="268"/>
      <c r="CX182" s="268"/>
      <c r="CY182" s="268"/>
      <c r="CZ182" s="268"/>
      <c r="DA182" s="268"/>
      <c r="DB182" s="268"/>
      <c r="DC182" s="268"/>
      <c r="DD182" s="268"/>
      <c r="DE182" s="268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</row>
    <row r="183" spans="1:121" s="20" customFormat="1" ht="15" hidden="1" customHeight="1" x14ac:dyDescent="0.2">
      <c r="A183" s="266"/>
      <c r="B183" s="266"/>
      <c r="C183" s="266"/>
      <c r="D183" s="266"/>
      <c r="E183" s="266"/>
      <c r="F183" s="266"/>
      <c r="G183" s="26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8"/>
      <c r="BE183" s="268"/>
      <c r="BF183" s="268"/>
      <c r="BG183" s="268"/>
      <c r="BH183" s="268"/>
      <c r="BI183" s="268"/>
      <c r="BJ183" s="268"/>
      <c r="BK183" s="268"/>
      <c r="BL183" s="268"/>
      <c r="BM183" s="268"/>
      <c r="BN183" s="268"/>
      <c r="BO183" s="268"/>
      <c r="BP183" s="268"/>
      <c r="BQ183" s="268"/>
      <c r="BR183" s="268"/>
      <c r="BS183" s="268"/>
      <c r="BT183" s="268"/>
      <c r="BU183" s="268"/>
      <c r="BV183" s="268"/>
      <c r="BW183" s="268"/>
      <c r="BX183" s="268"/>
      <c r="BY183" s="268"/>
      <c r="BZ183" s="268"/>
      <c r="CA183" s="268"/>
      <c r="CB183" s="268"/>
      <c r="CC183" s="268"/>
      <c r="CD183" s="268"/>
      <c r="CE183" s="268"/>
      <c r="CF183" s="268"/>
      <c r="CG183" s="268"/>
      <c r="CH183" s="268"/>
      <c r="CI183" s="268"/>
      <c r="CJ183" s="268"/>
      <c r="CK183" s="268"/>
      <c r="CL183" s="268"/>
      <c r="CM183" s="268"/>
      <c r="CN183" s="268"/>
      <c r="CO183" s="268"/>
      <c r="CP183" s="268"/>
      <c r="CQ183" s="268"/>
      <c r="CR183" s="268"/>
      <c r="CS183" s="268"/>
      <c r="CT183" s="268"/>
      <c r="CU183" s="268"/>
      <c r="CV183" s="268"/>
      <c r="CW183" s="268"/>
      <c r="CX183" s="268"/>
      <c r="CY183" s="268"/>
      <c r="CZ183" s="268"/>
      <c r="DA183" s="268"/>
      <c r="DB183" s="268"/>
      <c r="DC183" s="268"/>
      <c r="DD183" s="268"/>
      <c r="DE183" s="268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</row>
    <row r="184" spans="1:121" s="20" customFormat="1" ht="27" customHeight="1" x14ac:dyDescent="0.2">
      <c r="A184" s="266" t="s">
        <v>23</v>
      </c>
      <c r="B184" s="266"/>
      <c r="C184" s="266"/>
      <c r="D184" s="266"/>
      <c r="E184" s="266"/>
      <c r="F184" s="266"/>
      <c r="G184" s="266"/>
      <c r="H184" s="267" t="s">
        <v>256</v>
      </c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8" t="s">
        <v>11</v>
      </c>
      <c r="BE184" s="268"/>
      <c r="BF184" s="268"/>
      <c r="BG184" s="268"/>
      <c r="BH184" s="268"/>
      <c r="BI184" s="268"/>
      <c r="BJ184" s="268"/>
      <c r="BK184" s="268"/>
      <c r="BL184" s="268"/>
      <c r="BM184" s="268"/>
      <c r="BN184" s="268"/>
      <c r="BO184" s="268"/>
      <c r="BP184" s="268"/>
      <c r="BQ184" s="268"/>
      <c r="BR184" s="268"/>
      <c r="BS184" s="268"/>
      <c r="BT184" s="268"/>
      <c r="BU184" s="268"/>
      <c r="BV184" s="268" t="s">
        <v>11</v>
      </c>
      <c r="BW184" s="268"/>
      <c r="BX184" s="268"/>
      <c r="BY184" s="268"/>
      <c r="BZ184" s="268"/>
      <c r="CA184" s="268"/>
      <c r="CB184" s="268"/>
      <c r="CC184" s="268"/>
      <c r="CD184" s="268"/>
      <c r="CE184" s="268"/>
      <c r="CF184" s="268"/>
      <c r="CG184" s="268"/>
      <c r="CH184" s="268"/>
      <c r="CI184" s="268"/>
      <c r="CJ184" s="268"/>
      <c r="CK184" s="268"/>
      <c r="CL184" s="268"/>
      <c r="CM184" s="268"/>
      <c r="CN184" s="268">
        <v>96000</v>
      </c>
      <c r="CO184" s="268"/>
      <c r="CP184" s="268"/>
      <c r="CQ184" s="268"/>
      <c r="CR184" s="268"/>
      <c r="CS184" s="268"/>
      <c r="CT184" s="268"/>
      <c r="CU184" s="268"/>
      <c r="CV184" s="268"/>
      <c r="CW184" s="268"/>
      <c r="CX184" s="268"/>
      <c r="CY184" s="268"/>
      <c r="CZ184" s="268"/>
      <c r="DA184" s="268"/>
      <c r="DB184" s="268"/>
      <c r="DC184" s="268"/>
      <c r="DD184" s="268"/>
      <c r="DE184" s="268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</row>
    <row r="185" spans="1:121" s="20" customFormat="1" ht="15" hidden="1" customHeight="1" x14ac:dyDescent="0.2">
      <c r="A185" s="266"/>
      <c r="B185" s="266"/>
      <c r="C185" s="266"/>
      <c r="D185" s="266"/>
      <c r="E185" s="266"/>
      <c r="F185" s="266"/>
      <c r="G185" s="26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8"/>
      <c r="BE185" s="268"/>
      <c r="BF185" s="268"/>
      <c r="BG185" s="268"/>
      <c r="BH185" s="268"/>
      <c r="BI185" s="268"/>
      <c r="BJ185" s="268"/>
      <c r="BK185" s="268"/>
      <c r="BL185" s="268"/>
      <c r="BM185" s="268"/>
      <c r="BN185" s="268"/>
      <c r="BO185" s="268"/>
      <c r="BP185" s="268"/>
      <c r="BQ185" s="268"/>
      <c r="BR185" s="268"/>
      <c r="BS185" s="268"/>
      <c r="BT185" s="268"/>
      <c r="BU185" s="268"/>
      <c r="BV185" s="268"/>
      <c r="BW185" s="268"/>
      <c r="BX185" s="268"/>
      <c r="BY185" s="268"/>
      <c r="BZ185" s="268"/>
      <c r="CA185" s="268"/>
      <c r="CB185" s="268"/>
      <c r="CC185" s="268"/>
      <c r="CD185" s="268"/>
      <c r="CE185" s="268"/>
      <c r="CF185" s="268"/>
      <c r="CG185" s="268"/>
      <c r="CH185" s="268"/>
      <c r="CI185" s="268"/>
      <c r="CJ185" s="268"/>
      <c r="CK185" s="268"/>
      <c r="CL185" s="268"/>
      <c r="CM185" s="268"/>
      <c r="CN185" s="268"/>
      <c r="CO185" s="268"/>
      <c r="CP185" s="268"/>
      <c r="CQ185" s="268"/>
      <c r="CR185" s="268"/>
      <c r="CS185" s="268"/>
      <c r="CT185" s="268"/>
      <c r="CU185" s="268"/>
      <c r="CV185" s="268"/>
      <c r="CW185" s="268"/>
      <c r="CX185" s="268"/>
      <c r="CY185" s="268"/>
      <c r="CZ185" s="268"/>
      <c r="DA185" s="268"/>
      <c r="DB185" s="268"/>
      <c r="DC185" s="268"/>
      <c r="DD185" s="268"/>
      <c r="DE185" s="268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</row>
    <row r="186" spans="1:121" s="20" customFormat="1" ht="15" hidden="1" customHeight="1" x14ac:dyDescent="0.2">
      <c r="A186" s="266"/>
      <c r="B186" s="266"/>
      <c r="C186" s="266"/>
      <c r="D186" s="266"/>
      <c r="E186" s="266"/>
      <c r="F186" s="266"/>
      <c r="G186" s="26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8" t="s">
        <v>11</v>
      </c>
      <c r="BE186" s="268"/>
      <c r="BF186" s="268"/>
      <c r="BG186" s="268"/>
      <c r="BH186" s="268"/>
      <c r="BI186" s="268"/>
      <c r="BJ186" s="268"/>
      <c r="BK186" s="268"/>
      <c r="BL186" s="268"/>
      <c r="BM186" s="268"/>
      <c r="BN186" s="268"/>
      <c r="BO186" s="268"/>
      <c r="BP186" s="268"/>
      <c r="BQ186" s="268"/>
      <c r="BR186" s="268"/>
      <c r="BS186" s="268"/>
      <c r="BT186" s="268"/>
      <c r="BU186" s="268"/>
      <c r="BV186" s="268" t="s">
        <v>11</v>
      </c>
      <c r="BW186" s="268"/>
      <c r="BX186" s="268"/>
      <c r="BY186" s="268"/>
      <c r="BZ186" s="268"/>
      <c r="CA186" s="268"/>
      <c r="CB186" s="268"/>
      <c r="CC186" s="268"/>
      <c r="CD186" s="268"/>
      <c r="CE186" s="268"/>
      <c r="CF186" s="268"/>
      <c r="CG186" s="268"/>
      <c r="CH186" s="268"/>
      <c r="CI186" s="268"/>
      <c r="CJ186" s="268"/>
      <c r="CK186" s="268"/>
      <c r="CL186" s="268"/>
      <c r="CM186" s="268"/>
      <c r="CN186" s="268"/>
      <c r="CO186" s="268"/>
      <c r="CP186" s="268"/>
      <c r="CQ186" s="268"/>
      <c r="CR186" s="268"/>
      <c r="CS186" s="268"/>
      <c r="CT186" s="268"/>
      <c r="CU186" s="268"/>
      <c r="CV186" s="268"/>
      <c r="CW186" s="268"/>
      <c r="CX186" s="268"/>
      <c r="CY186" s="268"/>
      <c r="CZ186" s="268"/>
      <c r="DA186" s="268"/>
      <c r="DB186" s="268"/>
      <c r="DC186" s="268"/>
      <c r="DD186" s="268"/>
      <c r="DE186" s="268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</row>
    <row r="187" spans="1:121" s="20" customFormat="1" ht="15" customHeight="1" x14ac:dyDescent="0.2">
      <c r="A187" s="266"/>
      <c r="B187" s="266"/>
      <c r="C187" s="266"/>
      <c r="D187" s="266"/>
      <c r="E187" s="266"/>
      <c r="F187" s="266"/>
      <c r="G187" s="266"/>
      <c r="H187" s="319" t="s">
        <v>10</v>
      </c>
      <c r="I187" s="319"/>
      <c r="J187" s="319"/>
      <c r="K187" s="319"/>
      <c r="L187" s="319"/>
      <c r="M187" s="319"/>
      <c r="N187" s="319"/>
      <c r="O187" s="319"/>
      <c r="P187" s="319"/>
      <c r="Q187" s="319"/>
      <c r="R187" s="319"/>
      <c r="S187" s="319"/>
      <c r="T187" s="319"/>
      <c r="U187" s="319"/>
      <c r="V187" s="319"/>
      <c r="W187" s="319"/>
      <c r="X187" s="319"/>
      <c r="Y187" s="319"/>
      <c r="Z187" s="319"/>
      <c r="AA187" s="319"/>
      <c r="AB187" s="319"/>
      <c r="AC187" s="319"/>
      <c r="AD187" s="319"/>
      <c r="AE187" s="319"/>
      <c r="AF187" s="319"/>
      <c r="AG187" s="319"/>
      <c r="AH187" s="319"/>
      <c r="AI187" s="319"/>
      <c r="AJ187" s="319"/>
      <c r="AK187" s="319"/>
      <c r="AL187" s="319"/>
      <c r="AM187" s="319"/>
      <c r="AN187" s="319"/>
      <c r="AO187" s="319"/>
      <c r="AP187" s="319"/>
      <c r="AQ187" s="319"/>
      <c r="AR187" s="319"/>
      <c r="AS187" s="319"/>
      <c r="AT187" s="319"/>
      <c r="AU187" s="319"/>
      <c r="AV187" s="319"/>
      <c r="AW187" s="319"/>
      <c r="AX187" s="319"/>
      <c r="AY187" s="319"/>
      <c r="AZ187" s="319"/>
      <c r="BA187" s="319"/>
      <c r="BB187" s="319"/>
      <c r="BC187" s="320"/>
      <c r="BD187" s="268" t="s">
        <v>11</v>
      </c>
      <c r="BE187" s="268"/>
      <c r="BF187" s="268"/>
      <c r="BG187" s="268"/>
      <c r="BH187" s="268"/>
      <c r="BI187" s="268"/>
      <c r="BJ187" s="268"/>
      <c r="BK187" s="268"/>
      <c r="BL187" s="268"/>
      <c r="BM187" s="268"/>
      <c r="BN187" s="268"/>
      <c r="BO187" s="268"/>
      <c r="BP187" s="268"/>
      <c r="BQ187" s="268"/>
      <c r="BR187" s="268"/>
      <c r="BS187" s="268"/>
      <c r="BT187" s="268"/>
      <c r="BU187" s="268"/>
      <c r="BV187" s="268" t="s">
        <v>11</v>
      </c>
      <c r="BW187" s="268"/>
      <c r="BX187" s="268"/>
      <c r="BY187" s="268"/>
      <c r="BZ187" s="268"/>
      <c r="CA187" s="268"/>
      <c r="CB187" s="268"/>
      <c r="CC187" s="268"/>
      <c r="CD187" s="268"/>
      <c r="CE187" s="268"/>
      <c r="CF187" s="268"/>
      <c r="CG187" s="268"/>
      <c r="CH187" s="268"/>
      <c r="CI187" s="268"/>
      <c r="CJ187" s="268"/>
      <c r="CK187" s="268"/>
      <c r="CL187" s="268"/>
      <c r="CM187" s="268"/>
      <c r="CN187" s="268">
        <f>CN182+CN185+CN183+CN184</f>
        <v>225720</v>
      </c>
      <c r="CO187" s="268"/>
      <c r="CP187" s="268"/>
      <c r="CQ187" s="268"/>
      <c r="CR187" s="268"/>
      <c r="CS187" s="268"/>
      <c r="CT187" s="268"/>
      <c r="CU187" s="268"/>
      <c r="CV187" s="268"/>
      <c r="CW187" s="268"/>
      <c r="CX187" s="268"/>
      <c r="CY187" s="268"/>
      <c r="CZ187" s="268"/>
      <c r="DA187" s="268"/>
      <c r="DB187" s="268"/>
      <c r="DC187" s="268"/>
      <c r="DD187" s="268"/>
      <c r="DE187" s="268"/>
      <c r="DF187" s="6" t="s">
        <v>52</v>
      </c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</row>
    <row r="188" spans="1:121" s="20" customFormat="1" ht="15" customHeight="1" x14ac:dyDescent="0.2">
      <c r="A188" s="65"/>
      <c r="B188" s="65"/>
      <c r="C188" s="65"/>
      <c r="D188" s="65"/>
      <c r="E188" s="65"/>
      <c r="F188" s="65"/>
      <c r="G188" s="65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</row>
    <row r="189" spans="1:121" s="17" customFormat="1" ht="14.25" x14ac:dyDescent="0.2">
      <c r="A189" s="291" t="s">
        <v>237</v>
      </c>
      <c r="B189" s="291"/>
      <c r="C189" s="291"/>
      <c r="D189" s="291"/>
      <c r="E189" s="291"/>
      <c r="F189" s="291"/>
      <c r="G189" s="291"/>
      <c r="H189" s="291"/>
      <c r="I189" s="291"/>
      <c r="J189" s="291"/>
      <c r="K189" s="291"/>
      <c r="L189" s="291"/>
      <c r="M189" s="291"/>
      <c r="N189" s="291"/>
      <c r="O189" s="291"/>
      <c r="P189" s="291"/>
      <c r="Q189" s="291"/>
      <c r="R189" s="291"/>
      <c r="S189" s="291"/>
      <c r="T189" s="291"/>
      <c r="U189" s="291"/>
      <c r="V189" s="291"/>
      <c r="W189" s="291"/>
      <c r="X189" s="291"/>
      <c r="Y189" s="291"/>
      <c r="Z189" s="291"/>
      <c r="AA189" s="291"/>
      <c r="AB189" s="291"/>
      <c r="AC189" s="291"/>
      <c r="AD189" s="291"/>
      <c r="AE189" s="291"/>
      <c r="AF189" s="291"/>
      <c r="AG189" s="291"/>
      <c r="AH189" s="291"/>
      <c r="AI189" s="291"/>
      <c r="AJ189" s="291"/>
      <c r="AK189" s="291"/>
      <c r="AL189" s="291"/>
      <c r="AM189" s="291"/>
      <c r="AN189" s="291"/>
      <c r="AO189" s="291"/>
      <c r="AP189" s="291"/>
      <c r="AQ189" s="291"/>
      <c r="AR189" s="291"/>
      <c r="AS189" s="291"/>
      <c r="AT189" s="291"/>
      <c r="AU189" s="291"/>
      <c r="AV189" s="291"/>
      <c r="AW189" s="291"/>
      <c r="AX189" s="291"/>
      <c r="AY189" s="291"/>
      <c r="AZ189" s="291"/>
      <c r="BA189" s="291"/>
      <c r="BB189" s="291"/>
      <c r="BC189" s="291"/>
      <c r="BD189" s="291"/>
      <c r="BE189" s="291"/>
      <c r="BF189" s="291"/>
      <c r="BG189" s="291"/>
      <c r="BH189" s="291"/>
      <c r="BI189" s="291"/>
      <c r="BJ189" s="291"/>
      <c r="BK189" s="291"/>
      <c r="BL189" s="291"/>
      <c r="BM189" s="291"/>
      <c r="BN189" s="291"/>
      <c r="BO189" s="291"/>
      <c r="BP189" s="291"/>
      <c r="BQ189" s="291"/>
      <c r="BR189" s="291"/>
      <c r="BS189" s="291"/>
      <c r="BT189" s="291"/>
      <c r="BU189" s="291"/>
      <c r="BV189" s="291"/>
      <c r="BW189" s="291"/>
      <c r="BX189" s="291"/>
      <c r="BY189" s="291"/>
      <c r="BZ189" s="291"/>
      <c r="CA189" s="291"/>
      <c r="CB189" s="291"/>
      <c r="CC189" s="291"/>
      <c r="CD189" s="291"/>
      <c r="CE189" s="291"/>
      <c r="CF189" s="291"/>
      <c r="CG189" s="291"/>
      <c r="CH189" s="291"/>
      <c r="CI189" s="291"/>
      <c r="CJ189" s="291"/>
      <c r="CK189" s="291"/>
      <c r="CL189" s="291"/>
      <c r="CM189" s="291"/>
      <c r="CN189" s="291"/>
      <c r="CO189" s="291"/>
      <c r="CP189" s="291"/>
      <c r="CQ189" s="291"/>
      <c r="CR189" s="291"/>
      <c r="CS189" s="291"/>
      <c r="CT189" s="291"/>
      <c r="CU189" s="291"/>
      <c r="CV189" s="291"/>
      <c r="CW189" s="291"/>
      <c r="CX189" s="291"/>
      <c r="CY189" s="291"/>
      <c r="CZ189" s="291"/>
      <c r="DA189" s="291"/>
      <c r="DB189" s="73"/>
      <c r="DC189" s="73"/>
      <c r="DD189" s="73"/>
      <c r="DE189" s="73"/>
      <c r="DF189" s="73"/>
      <c r="DG189" s="73"/>
      <c r="DH189" s="73"/>
      <c r="DI189" s="73"/>
      <c r="DJ189" s="73"/>
      <c r="DK189" s="73"/>
      <c r="DL189" s="73"/>
      <c r="DM189" s="73"/>
      <c r="DN189" s="73"/>
      <c r="DO189" s="73"/>
      <c r="DP189" s="73"/>
      <c r="DQ189" s="73"/>
    </row>
    <row r="190" spans="1:121" ht="10.5" customHeight="1" x14ac:dyDescent="0.25"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</row>
    <row r="191" spans="1:121" s="18" customFormat="1" ht="45" customHeight="1" x14ac:dyDescent="0.2">
      <c r="A191" s="321" t="s">
        <v>4</v>
      </c>
      <c r="B191" s="322"/>
      <c r="C191" s="322"/>
      <c r="D191" s="322"/>
      <c r="E191" s="322"/>
      <c r="F191" s="322"/>
      <c r="G191" s="323"/>
      <c r="H191" s="321" t="s">
        <v>38</v>
      </c>
      <c r="I191" s="322"/>
      <c r="J191" s="322"/>
      <c r="K191" s="322"/>
      <c r="L191" s="322"/>
      <c r="M191" s="322"/>
      <c r="N191" s="322"/>
      <c r="O191" s="322"/>
      <c r="P191" s="322"/>
      <c r="Q191" s="322"/>
      <c r="R191" s="322"/>
      <c r="S191" s="322"/>
      <c r="T191" s="322"/>
      <c r="U191" s="322"/>
      <c r="V191" s="322"/>
      <c r="W191" s="322"/>
      <c r="X191" s="322"/>
      <c r="Y191" s="322"/>
      <c r="Z191" s="322"/>
      <c r="AA191" s="322"/>
      <c r="AB191" s="322"/>
      <c r="AC191" s="322"/>
      <c r="AD191" s="322"/>
      <c r="AE191" s="322"/>
      <c r="AF191" s="322"/>
      <c r="AG191" s="322"/>
      <c r="AH191" s="322"/>
      <c r="AI191" s="322"/>
      <c r="AJ191" s="322"/>
      <c r="AK191" s="322"/>
      <c r="AL191" s="322"/>
      <c r="AM191" s="322"/>
      <c r="AN191" s="322"/>
      <c r="AO191" s="323"/>
      <c r="AP191" s="321" t="s">
        <v>86</v>
      </c>
      <c r="AQ191" s="322"/>
      <c r="AR191" s="322"/>
      <c r="AS191" s="322"/>
      <c r="AT191" s="322"/>
      <c r="AU191" s="322"/>
      <c r="AV191" s="322"/>
      <c r="AW191" s="322"/>
      <c r="AX191" s="322"/>
      <c r="AY191" s="322"/>
      <c r="AZ191" s="322"/>
      <c r="BA191" s="322"/>
      <c r="BB191" s="322"/>
      <c r="BC191" s="322"/>
      <c r="BD191" s="322"/>
      <c r="BE191" s="323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</row>
    <row r="192" spans="1:121" s="19" customFormat="1" ht="12.75" x14ac:dyDescent="0.2">
      <c r="A192" s="300">
        <v>1</v>
      </c>
      <c r="B192" s="300"/>
      <c r="C192" s="300"/>
      <c r="D192" s="300"/>
      <c r="E192" s="300"/>
      <c r="F192" s="300"/>
      <c r="G192" s="300"/>
      <c r="H192" s="300">
        <v>2</v>
      </c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>
        <v>3</v>
      </c>
      <c r="AQ192" s="300"/>
      <c r="AR192" s="300"/>
      <c r="AS192" s="300"/>
      <c r="AT192" s="300"/>
      <c r="AU192" s="300"/>
      <c r="AV192" s="300"/>
      <c r="AW192" s="300"/>
      <c r="AX192" s="300"/>
      <c r="AY192" s="300"/>
      <c r="AZ192" s="300"/>
      <c r="BA192" s="300"/>
      <c r="BB192" s="300"/>
      <c r="BC192" s="300"/>
      <c r="BD192" s="300"/>
      <c r="BE192" s="300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</row>
    <row r="193" spans="1:121" s="20" customFormat="1" ht="39.75" customHeight="1" x14ac:dyDescent="0.2">
      <c r="A193" s="266" t="s">
        <v>15</v>
      </c>
      <c r="B193" s="266"/>
      <c r="C193" s="266"/>
      <c r="D193" s="266"/>
      <c r="E193" s="266"/>
      <c r="F193" s="266"/>
      <c r="G193" s="266"/>
      <c r="H193" s="267" t="s">
        <v>128</v>
      </c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8">
        <v>29000</v>
      </c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</row>
    <row r="194" spans="1:121" s="20" customFormat="1" ht="15" customHeight="1" x14ac:dyDescent="0.2">
      <c r="A194" s="266"/>
      <c r="B194" s="266"/>
      <c r="C194" s="266"/>
      <c r="D194" s="266"/>
      <c r="E194" s="266"/>
      <c r="F194" s="266"/>
      <c r="G194" s="266"/>
      <c r="H194" s="356" t="s">
        <v>39</v>
      </c>
      <c r="I194" s="357"/>
      <c r="J194" s="357"/>
      <c r="K194" s="357"/>
      <c r="L194" s="357"/>
      <c r="M194" s="357"/>
      <c r="N194" s="357"/>
      <c r="O194" s="357"/>
      <c r="P194" s="357"/>
      <c r="Q194" s="357"/>
      <c r="R194" s="357"/>
      <c r="S194" s="357"/>
      <c r="T194" s="357"/>
      <c r="U194" s="357"/>
      <c r="V194" s="357"/>
      <c r="W194" s="357"/>
      <c r="X194" s="357"/>
      <c r="Y194" s="357"/>
      <c r="Z194" s="357"/>
      <c r="AA194" s="357"/>
      <c r="AB194" s="357"/>
      <c r="AC194" s="357"/>
      <c r="AD194" s="357"/>
      <c r="AE194" s="357"/>
      <c r="AF194" s="357"/>
      <c r="AG194" s="357"/>
      <c r="AH194" s="357"/>
      <c r="AI194" s="357"/>
      <c r="AJ194" s="357"/>
      <c r="AK194" s="357"/>
      <c r="AL194" s="357"/>
      <c r="AM194" s="357"/>
      <c r="AN194" s="357"/>
      <c r="AO194" s="358"/>
      <c r="AP194" s="268">
        <f>AP193</f>
        <v>29000</v>
      </c>
      <c r="AQ194" s="268"/>
      <c r="AR194" s="268"/>
      <c r="AS194" s="268"/>
      <c r="AT194" s="268"/>
      <c r="AU194" s="268"/>
      <c r="AV194" s="268"/>
      <c r="AW194" s="268"/>
      <c r="AX194" s="268"/>
      <c r="AY194" s="268"/>
      <c r="AZ194" s="268"/>
      <c r="BA194" s="268"/>
      <c r="BB194" s="268"/>
      <c r="BC194" s="268"/>
      <c r="BD194" s="268"/>
      <c r="BE194" s="268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</row>
    <row r="195" spans="1:121" s="17" customFormat="1" ht="27" customHeight="1" x14ac:dyDescent="0.2">
      <c r="A195" s="364" t="s">
        <v>238</v>
      </c>
      <c r="B195" s="364"/>
      <c r="C195" s="364"/>
      <c r="D195" s="364"/>
      <c r="E195" s="364"/>
      <c r="F195" s="364"/>
      <c r="G195" s="364"/>
      <c r="H195" s="364"/>
      <c r="I195" s="364"/>
      <c r="J195" s="364"/>
      <c r="K195" s="364"/>
      <c r="L195" s="364"/>
      <c r="M195" s="364"/>
      <c r="N195" s="364"/>
      <c r="O195" s="364"/>
      <c r="P195" s="364"/>
      <c r="Q195" s="364"/>
      <c r="R195" s="364"/>
      <c r="S195" s="364"/>
      <c r="T195" s="364"/>
      <c r="U195" s="364"/>
      <c r="V195" s="364"/>
      <c r="W195" s="364"/>
      <c r="X195" s="364"/>
      <c r="Y195" s="364"/>
      <c r="Z195" s="364"/>
      <c r="AA195" s="364"/>
      <c r="AB195" s="364"/>
      <c r="AC195" s="364"/>
      <c r="AD195" s="364"/>
      <c r="AE195" s="364"/>
      <c r="AF195" s="364"/>
      <c r="AG195" s="364"/>
      <c r="AH195" s="364"/>
      <c r="AI195" s="364"/>
      <c r="AJ195" s="364"/>
      <c r="AK195" s="364"/>
      <c r="AL195" s="364"/>
      <c r="AM195" s="364"/>
      <c r="AN195" s="364"/>
      <c r="AO195" s="364"/>
      <c r="AP195" s="364"/>
      <c r="AQ195" s="364"/>
      <c r="AR195" s="364"/>
      <c r="AS195" s="364"/>
      <c r="AT195" s="364"/>
      <c r="AU195" s="364"/>
      <c r="AV195" s="364"/>
      <c r="AW195" s="364"/>
      <c r="AX195" s="364"/>
      <c r="AY195" s="364"/>
      <c r="AZ195" s="364"/>
      <c r="BA195" s="364"/>
      <c r="BB195" s="364"/>
      <c r="BC195" s="364"/>
      <c r="BD195" s="364"/>
      <c r="BE195" s="364"/>
      <c r="BF195" s="364"/>
      <c r="BG195" s="364"/>
      <c r="BH195" s="364"/>
      <c r="BI195" s="364"/>
      <c r="BJ195" s="364"/>
      <c r="BK195" s="364"/>
      <c r="BL195" s="364"/>
      <c r="BM195" s="364"/>
      <c r="BN195" s="364"/>
      <c r="BO195" s="364"/>
      <c r="BP195" s="364"/>
      <c r="BQ195" s="364"/>
      <c r="BR195" s="364"/>
      <c r="BS195" s="364"/>
      <c r="BT195" s="364"/>
      <c r="BU195" s="364"/>
      <c r="BV195" s="364"/>
      <c r="BW195" s="364"/>
      <c r="BX195" s="364"/>
      <c r="BY195" s="364"/>
      <c r="BZ195" s="364"/>
      <c r="CA195" s="364"/>
      <c r="CB195" s="364"/>
      <c r="CC195" s="364"/>
      <c r="CD195" s="364"/>
      <c r="CE195" s="364"/>
      <c r="CF195" s="364"/>
      <c r="CG195" s="364"/>
      <c r="CH195" s="364"/>
      <c r="CI195" s="364"/>
      <c r="CJ195" s="364"/>
      <c r="CK195" s="364"/>
      <c r="CL195" s="364"/>
      <c r="CM195" s="364"/>
      <c r="CN195" s="364"/>
      <c r="CO195" s="364"/>
      <c r="CP195" s="364"/>
      <c r="CQ195" s="364"/>
      <c r="CR195" s="364"/>
      <c r="CS195" s="364"/>
      <c r="CT195" s="364"/>
      <c r="CU195" s="364"/>
      <c r="CV195" s="364"/>
      <c r="CW195" s="364"/>
      <c r="CX195" s="364"/>
      <c r="CY195" s="364"/>
      <c r="CZ195" s="364"/>
      <c r="DA195" s="364"/>
      <c r="DB195" s="73"/>
      <c r="DC195" s="73"/>
      <c r="DD195" s="73"/>
      <c r="DE195" s="73"/>
      <c r="DF195" s="73"/>
      <c r="DG195" s="73"/>
      <c r="DH195" s="73"/>
      <c r="DI195" s="73"/>
      <c r="DJ195" s="73"/>
      <c r="DK195" s="73"/>
      <c r="DL195" s="73"/>
      <c r="DM195" s="73"/>
      <c r="DN195" s="73"/>
      <c r="DO195" s="73"/>
      <c r="DP195" s="73"/>
      <c r="DQ195" s="73"/>
    </row>
    <row r="196" spans="1:121" ht="6" customHeight="1" x14ac:dyDescent="0.25"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</row>
    <row r="197" spans="1:121" s="17" customFormat="1" ht="14.25" x14ac:dyDescent="0.2">
      <c r="A197" s="73" t="s">
        <v>36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292" t="s">
        <v>102</v>
      </c>
      <c r="Y197" s="292"/>
      <c r="Z197" s="292"/>
      <c r="AA197" s="292"/>
      <c r="AB197" s="292"/>
      <c r="AC197" s="292"/>
      <c r="AD197" s="292"/>
      <c r="AE197" s="292"/>
      <c r="AF197" s="292"/>
      <c r="AG197" s="292"/>
      <c r="AH197" s="292"/>
      <c r="AI197" s="292"/>
      <c r="AJ197" s="292"/>
      <c r="AK197" s="292"/>
      <c r="AL197" s="292"/>
      <c r="AM197" s="292"/>
      <c r="AN197" s="292"/>
      <c r="AO197" s="292"/>
      <c r="AP197" s="292"/>
      <c r="AQ197" s="292"/>
      <c r="AR197" s="292"/>
      <c r="AS197" s="292"/>
      <c r="AT197" s="292"/>
      <c r="AU197" s="292"/>
      <c r="AV197" s="292"/>
      <c r="AW197" s="292"/>
      <c r="AX197" s="292"/>
      <c r="AY197" s="292"/>
      <c r="AZ197" s="292"/>
      <c r="BA197" s="292"/>
      <c r="BB197" s="292"/>
      <c r="BC197" s="292"/>
      <c r="BD197" s="292"/>
      <c r="BE197" s="292"/>
      <c r="BF197" s="292"/>
      <c r="BG197" s="292"/>
      <c r="BH197" s="292"/>
      <c r="BI197" s="292"/>
      <c r="BJ197" s="292"/>
      <c r="BK197" s="292"/>
      <c r="BL197" s="292"/>
      <c r="BM197" s="292"/>
      <c r="BN197" s="292"/>
      <c r="BO197" s="292"/>
      <c r="BP197" s="292"/>
      <c r="BQ197" s="292"/>
      <c r="BR197" s="292"/>
      <c r="BS197" s="292"/>
      <c r="BT197" s="292"/>
      <c r="BU197" s="292"/>
      <c r="BV197" s="292"/>
      <c r="BW197" s="292"/>
      <c r="BX197" s="292"/>
      <c r="BY197" s="292"/>
      <c r="BZ197" s="292"/>
      <c r="CA197" s="292"/>
      <c r="CB197" s="292"/>
      <c r="CC197" s="292"/>
      <c r="CD197" s="292"/>
      <c r="CE197" s="292"/>
      <c r="CF197" s="292"/>
      <c r="CG197" s="292"/>
      <c r="CH197" s="292"/>
      <c r="CI197" s="292"/>
      <c r="CJ197" s="292"/>
      <c r="CK197" s="292"/>
      <c r="CL197" s="292"/>
      <c r="CM197" s="292"/>
      <c r="CN197" s="292"/>
      <c r="CO197" s="292"/>
      <c r="CP197" s="292"/>
      <c r="CQ197" s="292"/>
      <c r="CR197" s="292"/>
      <c r="CS197" s="292"/>
      <c r="CT197" s="292"/>
      <c r="CU197" s="292"/>
      <c r="CV197" s="292"/>
      <c r="CW197" s="292"/>
      <c r="CX197" s="292"/>
      <c r="CY197" s="292"/>
      <c r="CZ197" s="292"/>
      <c r="DA197" s="292"/>
      <c r="DB197" s="73"/>
      <c r="DC197" s="73"/>
      <c r="DD197" s="73"/>
      <c r="DE197" s="73"/>
      <c r="DF197" s="73"/>
      <c r="DG197" s="73"/>
      <c r="DH197" s="73"/>
      <c r="DI197" s="73"/>
      <c r="DJ197" s="73"/>
      <c r="DK197" s="73"/>
      <c r="DL197" s="73"/>
      <c r="DM197" s="73"/>
      <c r="DN197" s="73"/>
      <c r="DO197" s="73"/>
      <c r="DP197" s="73"/>
      <c r="DQ197" s="73"/>
    </row>
    <row r="198" spans="1:121" s="17" customFormat="1" ht="6" customHeight="1" x14ac:dyDescent="0.2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68"/>
      <c r="BQ198" s="68"/>
      <c r="BR198" s="68"/>
      <c r="BS198" s="68"/>
      <c r="BT198" s="68"/>
      <c r="BU198" s="68"/>
      <c r="BV198" s="68"/>
      <c r="BW198" s="68"/>
      <c r="BX198" s="68"/>
      <c r="BY198" s="68"/>
      <c r="BZ198" s="68"/>
      <c r="CA198" s="68"/>
      <c r="CB198" s="68"/>
      <c r="CC198" s="68"/>
      <c r="CD198" s="68"/>
      <c r="CE198" s="68"/>
      <c r="CF198" s="68"/>
      <c r="CG198" s="68"/>
      <c r="CH198" s="68"/>
      <c r="CI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68"/>
      <c r="CT198" s="68"/>
      <c r="CU198" s="68"/>
      <c r="CV198" s="68"/>
      <c r="CW198" s="68"/>
      <c r="CX198" s="68"/>
      <c r="CY198" s="68"/>
      <c r="CZ198" s="68"/>
      <c r="DA198" s="68"/>
      <c r="DB198" s="73"/>
      <c r="DC198" s="73"/>
      <c r="DD198" s="73"/>
      <c r="DE198" s="73"/>
      <c r="DF198" s="73"/>
      <c r="DG198" s="73"/>
      <c r="DH198" s="73"/>
      <c r="DI198" s="73"/>
      <c r="DJ198" s="73"/>
      <c r="DK198" s="73"/>
      <c r="DL198" s="73"/>
      <c r="DM198" s="73"/>
      <c r="DN198" s="73"/>
      <c r="DO198" s="73"/>
      <c r="DP198" s="73"/>
      <c r="DQ198" s="73"/>
    </row>
    <row r="199" spans="1:121" s="17" customFormat="1" ht="29.25" customHeight="1" x14ac:dyDescent="0.2">
      <c r="A199" s="293" t="s">
        <v>37</v>
      </c>
      <c r="B199" s="293"/>
      <c r="C199" s="293"/>
      <c r="D199" s="293"/>
      <c r="E199" s="293"/>
      <c r="F199" s="293"/>
      <c r="G199" s="293"/>
      <c r="H199" s="293"/>
      <c r="I199" s="293"/>
      <c r="J199" s="293"/>
      <c r="K199" s="293"/>
      <c r="L199" s="293"/>
      <c r="M199" s="293"/>
      <c r="N199" s="293"/>
      <c r="O199" s="293"/>
      <c r="P199" s="293"/>
      <c r="Q199" s="293"/>
      <c r="R199" s="293"/>
      <c r="S199" s="293"/>
      <c r="T199" s="293"/>
      <c r="U199" s="293"/>
      <c r="V199" s="293"/>
      <c r="W199" s="293"/>
      <c r="X199" s="293"/>
      <c r="Y199" s="293"/>
      <c r="Z199" s="293"/>
      <c r="AA199" s="293"/>
      <c r="AB199" s="293"/>
      <c r="AC199" s="293"/>
      <c r="AD199" s="293"/>
      <c r="AE199" s="293"/>
      <c r="AF199" s="293"/>
      <c r="AG199" s="293"/>
      <c r="AH199" s="293"/>
      <c r="AI199" s="293"/>
      <c r="AJ199" s="293"/>
      <c r="AK199" s="293"/>
      <c r="AL199" s="293"/>
      <c r="AM199" s="293"/>
      <c r="AN199" s="293"/>
      <c r="AO199" s="293"/>
      <c r="AP199" s="365" t="s">
        <v>103</v>
      </c>
      <c r="AQ199" s="365"/>
      <c r="AR199" s="365"/>
      <c r="AS199" s="365"/>
      <c r="AT199" s="365"/>
      <c r="AU199" s="365"/>
      <c r="AV199" s="365"/>
      <c r="AW199" s="365"/>
      <c r="AX199" s="365"/>
      <c r="AY199" s="365"/>
      <c r="AZ199" s="365"/>
      <c r="BA199" s="365"/>
      <c r="BB199" s="365"/>
      <c r="BC199" s="365"/>
      <c r="BD199" s="365"/>
      <c r="BE199" s="365"/>
      <c r="BF199" s="365"/>
      <c r="BG199" s="365"/>
      <c r="BH199" s="365"/>
      <c r="BI199" s="365"/>
      <c r="BJ199" s="365"/>
      <c r="BK199" s="365"/>
      <c r="BL199" s="365"/>
      <c r="BM199" s="365"/>
      <c r="BN199" s="365"/>
      <c r="BO199" s="365"/>
      <c r="BP199" s="365"/>
      <c r="BQ199" s="365"/>
      <c r="BR199" s="365"/>
      <c r="BS199" s="365"/>
      <c r="BT199" s="365"/>
      <c r="BU199" s="365"/>
      <c r="BV199" s="365"/>
      <c r="BW199" s="365"/>
      <c r="BX199" s="365"/>
      <c r="BY199" s="365"/>
      <c r="BZ199" s="365"/>
      <c r="CA199" s="365"/>
      <c r="CB199" s="365"/>
      <c r="CC199" s="365"/>
      <c r="CD199" s="365"/>
      <c r="CE199" s="365"/>
      <c r="CF199" s="365"/>
      <c r="CG199" s="365"/>
      <c r="CH199" s="365"/>
      <c r="CI199" s="365"/>
      <c r="CJ199" s="365"/>
      <c r="CK199" s="365"/>
      <c r="CL199" s="365"/>
      <c r="CM199" s="365"/>
      <c r="CN199" s="365"/>
      <c r="CO199" s="365"/>
      <c r="CP199" s="365"/>
      <c r="CQ199" s="365"/>
      <c r="CR199" s="365"/>
      <c r="CS199" s="365"/>
      <c r="CT199" s="365"/>
      <c r="CU199" s="365"/>
      <c r="CV199" s="365"/>
      <c r="CW199" s="365"/>
      <c r="CX199" s="365"/>
      <c r="CY199" s="365"/>
      <c r="CZ199" s="365"/>
      <c r="DA199" s="365"/>
      <c r="DB199" s="73"/>
      <c r="DC199" s="73"/>
      <c r="DD199" s="73"/>
      <c r="DE199" s="73"/>
      <c r="DF199" s="73"/>
      <c r="DG199" s="73"/>
      <c r="DH199" s="73"/>
      <c r="DI199" s="73"/>
      <c r="DJ199" s="73"/>
      <c r="DK199" s="73"/>
      <c r="DL199" s="73"/>
      <c r="DM199" s="73"/>
      <c r="DN199" s="73"/>
      <c r="DO199" s="73"/>
      <c r="DP199" s="73"/>
      <c r="DQ199" s="73"/>
    </row>
    <row r="200" spans="1:121" ht="10.5" customHeight="1" x14ac:dyDescent="0.25"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</row>
    <row r="201" spans="1:121" s="17" customFormat="1" ht="26.25" customHeight="1" x14ac:dyDescent="0.2">
      <c r="A201" s="366" t="s">
        <v>239</v>
      </c>
      <c r="B201" s="366"/>
      <c r="C201" s="366"/>
      <c r="D201" s="366"/>
      <c r="E201" s="366"/>
      <c r="F201" s="366"/>
      <c r="G201" s="366"/>
      <c r="H201" s="366"/>
      <c r="I201" s="366"/>
      <c r="J201" s="366"/>
      <c r="K201" s="366"/>
      <c r="L201" s="366"/>
      <c r="M201" s="366"/>
      <c r="N201" s="366"/>
      <c r="O201" s="366"/>
      <c r="P201" s="366"/>
      <c r="Q201" s="366"/>
      <c r="R201" s="366"/>
      <c r="S201" s="366"/>
      <c r="T201" s="366"/>
      <c r="U201" s="366"/>
      <c r="V201" s="366"/>
      <c r="W201" s="366"/>
      <c r="X201" s="366"/>
      <c r="Y201" s="366"/>
      <c r="Z201" s="366"/>
      <c r="AA201" s="366"/>
      <c r="AB201" s="366"/>
      <c r="AC201" s="366"/>
      <c r="AD201" s="366"/>
      <c r="AE201" s="366"/>
      <c r="AF201" s="366"/>
      <c r="AG201" s="366"/>
      <c r="AH201" s="366"/>
      <c r="AI201" s="366"/>
      <c r="AJ201" s="366"/>
      <c r="AK201" s="366"/>
      <c r="AL201" s="366"/>
      <c r="AM201" s="366"/>
      <c r="AN201" s="366"/>
      <c r="AO201" s="366"/>
      <c r="AP201" s="366"/>
      <c r="AQ201" s="366"/>
      <c r="AR201" s="366"/>
      <c r="AS201" s="366"/>
      <c r="AT201" s="366"/>
      <c r="AU201" s="366"/>
      <c r="AV201" s="366"/>
      <c r="AW201" s="366"/>
      <c r="AX201" s="366"/>
      <c r="AY201" s="366"/>
      <c r="AZ201" s="366"/>
      <c r="BA201" s="366"/>
      <c r="BB201" s="366"/>
      <c r="BC201" s="366"/>
      <c r="BD201" s="366"/>
      <c r="BE201" s="366"/>
      <c r="BF201" s="366"/>
      <c r="BG201" s="366"/>
      <c r="BH201" s="366"/>
      <c r="BI201" s="366"/>
      <c r="BJ201" s="366"/>
      <c r="BK201" s="366"/>
      <c r="BL201" s="366"/>
      <c r="BM201" s="366"/>
      <c r="BN201" s="366"/>
      <c r="BO201" s="366"/>
      <c r="BP201" s="366"/>
      <c r="BQ201" s="366"/>
      <c r="BR201" s="366"/>
      <c r="BS201" s="366"/>
      <c r="BT201" s="366"/>
      <c r="BU201" s="366"/>
      <c r="BV201" s="366"/>
      <c r="BW201" s="366"/>
      <c r="BX201" s="366"/>
      <c r="BY201" s="366"/>
      <c r="BZ201" s="366"/>
      <c r="CA201" s="366"/>
      <c r="CB201" s="366"/>
      <c r="CC201" s="366"/>
      <c r="CD201" s="366"/>
      <c r="CE201" s="366"/>
      <c r="CF201" s="366"/>
      <c r="CG201" s="366"/>
      <c r="CH201" s="366"/>
      <c r="CI201" s="366"/>
      <c r="CJ201" s="366"/>
      <c r="CK201" s="366"/>
      <c r="CL201" s="366"/>
      <c r="CM201" s="366"/>
      <c r="CN201" s="366"/>
      <c r="CO201" s="366"/>
      <c r="CP201" s="366"/>
      <c r="CQ201" s="366"/>
      <c r="CR201" s="366"/>
      <c r="CS201" s="366"/>
      <c r="CT201" s="366"/>
      <c r="CU201" s="366"/>
      <c r="CV201" s="366"/>
      <c r="CW201" s="366"/>
      <c r="CX201" s="366"/>
      <c r="CY201" s="366"/>
      <c r="CZ201" s="366"/>
      <c r="DA201" s="366"/>
      <c r="DB201" s="73"/>
      <c r="DC201" s="73"/>
      <c r="DD201" s="73"/>
      <c r="DE201" s="73"/>
      <c r="DF201" s="73"/>
      <c r="DG201" s="73"/>
      <c r="DH201" s="73"/>
      <c r="DI201" s="73"/>
      <c r="DJ201" s="73"/>
      <c r="DK201" s="73"/>
      <c r="DL201" s="73"/>
      <c r="DM201" s="73"/>
      <c r="DN201" s="73"/>
      <c r="DO201" s="73"/>
      <c r="DP201" s="73"/>
      <c r="DQ201" s="73"/>
    </row>
    <row r="202" spans="1:121" s="18" customFormat="1" ht="30" customHeight="1" x14ac:dyDescent="0.2">
      <c r="A202" s="321" t="s">
        <v>4</v>
      </c>
      <c r="B202" s="322"/>
      <c r="C202" s="322"/>
      <c r="D202" s="322"/>
      <c r="E202" s="322"/>
      <c r="F202" s="322"/>
      <c r="G202" s="323"/>
      <c r="H202" s="321" t="s">
        <v>38</v>
      </c>
      <c r="I202" s="322"/>
      <c r="J202" s="322"/>
      <c r="K202" s="322"/>
      <c r="L202" s="322"/>
      <c r="M202" s="322"/>
      <c r="N202" s="322"/>
      <c r="O202" s="322"/>
      <c r="P202" s="322"/>
      <c r="Q202" s="322"/>
      <c r="R202" s="322"/>
      <c r="S202" s="322"/>
      <c r="T202" s="322"/>
      <c r="U202" s="322"/>
      <c r="V202" s="322"/>
      <c r="W202" s="322"/>
      <c r="X202" s="322"/>
      <c r="Y202" s="322"/>
      <c r="Z202" s="322"/>
      <c r="AA202" s="322"/>
      <c r="AB202" s="322"/>
      <c r="AC202" s="322"/>
      <c r="AD202" s="322"/>
      <c r="AE202" s="322"/>
      <c r="AF202" s="322"/>
      <c r="AG202" s="322"/>
      <c r="AH202" s="322"/>
      <c r="AI202" s="322"/>
      <c r="AJ202" s="322"/>
      <c r="AK202" s="322"/>
      <c r="AL202" s="322"/>
      <c r="AM202" s="322"/>
      <c r="AN202" s="322"/>
      <c r="AO202" s="322"/>
      <c r="AP202" s="322"/>
      <c r="AQ202" s="322"/>
      <c r="AR202" s="322"/>
      <c r="AS202" s="322"/>
      <c r="AT202" s="322"/>
      <c r="AU202" s="322"/>
      <c r="AV202" s="322"/>
      <c r="AW202" s="322"/>
      <c r="AX202" s="322"/>
      <c r="AY202" s="322"/>
      <c r="AZ202" s="322"/>
      <c r="BA202" s="322"/>
      <c r="BB202" s="322"/>
      <c r="BC202" s="323"/>
      <c r="BD202" s="321" t="s">
        <v>86</v>
      </c>
      <c r="BE202" s="322"/>
      <c r="BF202" s="322"/>
      <c r="BG202" s="322"/>
      <c r="BH202" s="322"/>
      <c r="BI202" s="322"/>
      <c r="BJ202" s="322"/>
      <c r="BK202" s="322"/>
      <c r="BL202" s="322"/>
      <c r="BM202" s="322"/>
      <c r="BN202" s="322"/>
      <c r="BO202" s="322"/>
      <c r="BP202" s="322"/>
      <c r="BQ202" s="322"/>
      <c r="BR202" s="322"/>
      <c r="BS202" s="322"/>
      <c r="BT202" s="322"/>
      <c r="BU202" s="323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</row>
    <row r="203" spans="1:121" s="19" customFormat="1" ht="12.75" x14ac:dyDescent="0.2">
      <c r="A203" s="324"/>
      <c r="B203" s="325"/>
      <c r="C203" s="325"/>
      <c r="D203" s="325"/>
      <c r="E203" s="325"/>
      <c r="F203" s="325"/>
      <c r="G203" s="326"/>
      <c r="H203" s="324">
        <v>1</v>
      </c>
      <c r="I203" s="325"/>
      <c r="J203" s="325"/>
      <c r="K203" s="325"/>
      <c r="L203" s="325"/>
      <c r="M203" s="325"/>
      <c r="N203" s="325"/>
      <c r="O203" s="325"/>
      <c r="P203" s="325"/>
      <c r="Q203" s="325"/>
      <c r="R203" s="325"/>
      <c r="S203" s="325"/>
      <c r="T203" s="325"/>
      <c r="U203" s="325"/>
      <c r="V203" s="325"/>
      <c r="W203" s="325"/>
      <c r="X203" s="325"/>
      <c r="Y203" s="325"/>
      <c r="Z203" s="325"/>
      <c r="AA203" s="325"/>
      <c r="AB203" s="325"/>
      <c r="AC203" s="325"/>
      <c r="AD203" s="325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  <c r="AQ203" s="325"/>
      <c r="AR203" s="325"/>
      <c r="AS203" s="325"/>
      <c r="AT203" s="325"/>
      <c r="AU203" s="325"/>
      <c r="AV203" s="325"/>
      <c r="AW203" s="325"/>
      <c r="AX203" s="325"/>
      <c r="AY203" s="325"/>
      <c r="AZ203" s="325"/>
      <c r="BA203" s="325"/>
      <c r="BB203" s="325"/>
      <c r="BC203" s="326"/>
      <c r="BD203" s="324">
        <v>2</v>
      </c>
      <c r="BE203" s="325"/>
      <c r="BF203" s="325"/>
      <c r="BG203" s="325"/>
      <c r="BH203" s="325"/>
      <c r="BI203" s="325"/>
      <c r="BJ203" s="325"/>
      <c r="BK203" s="325"/>
      <c r="BL203" s="325"/>
      <c r="BM203" s="325"/>
      <c r="BN203" s="325"/>
      <c r="BO203" s="325"/>
      <c r="BP203" s="325"/>
      <c r="BQ203" s="325"/>
      <c r="BR203" s="325"/>
      <c r="BS203" s="325"/>
      <c r="BT203" s="325"/>
      <c r="BU203" s="326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</row>
    <row r="204" spans="1:121" s="20" customFormat="1" ht="15" customHeight="1" x14ac:dyDescent="0.2">
      <c r="A204" s="280" t="s">
        <v>15</v>
      </c>
      <c r="B204" s="281"/>
      <c r="C204" s="281"/>
      <c r="D204" s="281"/>
      <c r="E204" s="281"/>
      <c r="F204" s="281"/>
      <c r="G204" s="282"/>
      <c r="H204" s="283" t="s">
        <v>104</v>
      </c>
      <c r="I204" s="284"/>
      <c r="J204" s="284"/>
      <c r="K204" s="284"/>
      <c r="L204" s="284"/>
      <c r="M204" s="284"/>
      <c r="N204" s="284"/>
      <c r="O204" s="284"/>
      <c r="P204" s="284"/>
      <c r="Q204" s="284"/>
      <c r="R204" s="284"/>
      <c r="S204" s="284"/>
      <c r="T204" s="284"/>
      <c r="U204" s="284"/>
      <c r="V204" s="284"/>
      <c r="W204" s="284"/>
      <c r="X204" s="284"/>
      <c r="Y204" s="284"/>
      <c r="Z204" s="284"/>
      <c r="AA204" s="284"/>
      <c r="AB204" s="284"/>
      <c r="AC204" s="284"/>
      <c r="AD204" s="284"/>
      <c r="AE204" s="284"/>
      <c r="AF204" s="284"/>
      <c r="AG204" s="284"/>
      <c r="AH204" s="284"/>
      <c r="AI204" s="284"/>
      <c r="AJ204" s="284"/>
      <c r="AK204" s="284"/>
      <c r="AL204" s="284"/>
      <c r="AM204" s="284"/>
      <c r="AN204" s="284"/>
      <c r="AO204" s="284"/>
      <c r="AP204" s="284"/>
      <c r="AQ204" s="284"/>
      <c r="AR204" s="284"/>
      <c r="AS204" s="284"/>
      <c r="AT204" s="284"/>
      <c r="AU204" s="284"/>
      <c r="AV204" s="284"/>
      <c r="AW204" s="284"/>
      <c r="AX204" s="284"/>
      <c r="AY204" s="284"/>
      <c r="AZ204" s="284"/>
      <c r="BA204" s="284"/>
      <c r="BB204" s="284"/>
      <c r="BC204" s="285"/>
      <c r="BD204" s="269">
        <v>10240790</v>
      </c>
      <c r="BE204" s="270"/>
      <c r="BF204" s="270"/>
      <c r="BG204" s="270"/>
      <c r="BH204" s="270"/>
      <c r="BI204" s="270"/>
      <c r="BJ204" s="270"/>
      <c r="BK204" s="270"/>
      <c r="BL204" s="270"/>
      <c r="BM204" s="270"/>
      <c r="BN204" s="270"/>
      <c r="BO204" s="270"/>
      <c r="BP204" s="270"/>
      <c r="BQ204" s="270"/>
      <c r="BR204" s="270"/>
      <c r="BS204" s="270"/>
      <c r="BT204" s="270"/>
      <c r="BU204" s="271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</row>
    <row r="205" spans="1:121" s="20" customFormat="1" ht="26.25" customHeight="1" x14ac:dyDescent="0.2">
      <c r="A205" s="280" t="s">
        <v>23</v>
      </c>
      <c r="B205" s="281"/>
      <c r="C205" s="281"/>
      <c r="D205" s="281"/>
      <c r="E205" s="281"/>
      <c r="F205" s="281"/>
      <c r="G205" s="282"/>
      <c r="H205" s="283" t="s">
        <v>243</v>
      </c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  <c r="W205" s="284"/>
      <c r="X205" s="284"/>
      <c r="Y205" s="284"/>
      <c r="Z205" s="284"/>
      <c r="AA205" s="284"/>
      <c r="AB205" s="284"/>
      <c r="AC205" s="284"/>
      <c r="AD205" s="284"/>
      <c r="AE205" s="284"/>
      <c r="AF205" s="284"/>
      <c r="AG205" s="284"/>
      <c r="AH205" s="284"/>
      <c r="AI205" s="284"/>
      <c r="AJ205" s="284"/>
      <c r="AK205" s="284"/>
      <c r="AL205" s="284"/>
      <c r="AM205" s="284"/>
      <c r="AN205" s="284"/>
      <c r="AO205" s="284"/>
      <c r="AP205" s="284"/>
      <c r="AQ205" s="284"/>
      <c r="AR205" s="284"/>
      <c r="AS205" s="284"/>
      <c r="AT205" s="284"/>
      <c r="AU205" s="284"/>
      <c r="AV205" s="284"/>
      <c r="AW205" s="284"/>
      <c r="AX205" s="284"/>
      <c r="AY205" s="284"/>
      <c r="AZ205" s="284"/>
      <c r="BA205" s="284"/>
      <c r="BB205" s="284"/>
      <c r="BC205" s="285"/>
      <c r="BD205" s="269">
        <v>398000</v>
      </c>
      <c r="BE205" s="270"/>
      <c r="BF205" s="270"/>
      <c r="BG205" s="270"/>
      <c r="BH205" s="270"/>
      <c r="BI205" s="270"/>
      <c r="BJ205" s="270"/>
      <c r="BK205" s="270"/>
      <c r="BL205" s="270"/>
      <c r="BM205" s="270"/>
      <c r="BN205" s="270"/>
      <c r="BO205" s="270"/>
      <c r="BP205" s="270"/>
      <c r="BQ205" s="270"/>
      <c r="BR205" s="270"/>
      <c r="BS205" s="270"/>
      <c r="BT205" s="270"/>
      <c r="BU205" s="271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</row>
    <row r="206" spans="1:121" s="20" customFormat="1" ht="27.75" customHeight="1" x14ac:dyDescent="0.2">
      <c r="A206" s="280" t="s">
        <v>34</v>
      </c>
      <c r="B206" s="281"/>
      <c r="C206" s="281"/>
      <c r="D206" s="281"/>
      <c r="E206" s="281"/>
      <c r="F206" s="281"/>
      <c r="G206" s="282"/>
      <c r="H206" s="283" t="s">
        <v>213</v>
      </c>
      <c r="I206" s="284"/>
      <c r="J206" s="284"/>
      <c r="K206" s="284"/>
      <c r="L206" s="284"/>
      <c r="M206" s="284"/>
      <c r="N206" s="284"/>
      <c r="O206" s="284"/>
      <c r="P206" s="284"/>
      <c r="Q206" s="284"/>
      <c r="R206" s="284"/>
      <c r="S206" s="284"/>
      <c r="T206" s="284"/>
      <c r="U206" s="284"/>
      <c r="V206" s="284"/>
      <c r="W206" s="284"/>
      <c r="X206" s="284"/>
      <c r="Y206" s="284"/>
      <c r="Z206" s="284"/>
      <c r="AA206" s="284"/>
      <c r="AB206" s="284"/>
      <c r="AC206" s="284"/>
      <c r="AD206" s="284"/>
      <c r="AE206" s="284"/>
      <c r="AF206" s="284"/>
      <c r="AG206" s="284"/>
      <c r="AH206" s="284"/>
      <c r="AI206" s="284"/>
      <c r="AJ206" s="284"/>
      <c r="AK206" s="284"/>
      <c r="AL206" s="284"/>
      <c r="AM206" s="284"/>
      <c r="AN206" s="284"/>
      <c r="AO206" s="284"/>
      <c r="AP206" s="284"/>
      <c r="AQ206" s="284"/>
      <c r="AR206" s="284"/>
      <c r="AS206" s="284"/>
      <c r="AT206" s="284"/>
      <c r="AU206" s="284"/>
      <c r="AV206" s="284"/>
      <c r="AW206" s="284"/>
      <c r="AX206" s="284"/>
      <c r="AY206" s="284"/>
      <c r="AZ206" s="284"/>
      <c r="BA206" s="284"/>
      <c r="BB206" s="284"/>
      <c r="BC206" s="285"/>
      <c r="BD206" s="269">
        <v>461880</v>
      </c>
      <c r="BE206" s="270"/>
      <c r="BF206" s="270"/>
      <c r="BG206" s="270"/>
      <c r="BH206" s="270"/>
      <c r="BI206" s="270"/>
      <c r="BJ206" s="270"/>
      <c r="BK206" s="270"/>
      <c r="BL206" s="270"/>
      <c r="BM206" s="270"/>
      <c r="BN206" s="270"/>
      <c r="BO206" s="270"/>
      <c r="BP206" s="270"/>
      <c r="BQ206" s="270"/>
      <c r="BR206" s="270"/>
      <c r="BS206" s="270"/>
      <c r="BT206" s="270"/>
      <c r="BU206" s="271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</row>
    <row r="207" spans="1:121" s="20" customFormat="1" ht="24" customHeight="1" x14ac:dyDescent="0.2">
      <c r="A207" s="280" t="s">
        <v>53</v>
      </c>
      <c r="B207" s="281"/>
      <c r="C207" s="281"/>
      <c r="D207" s="281"/>
      <c r="E207" s="281"/>
      <c r="F207" s="281"/>
      <c r="G207" s="282"/>
      <c r="H207" s="283" t="s">
        <v>240</v>
      </c>
      <c r="I207" s="284"/>
      <c r="J207" s="284"/>
      <c r="K207" s="284"/>
      <c r="L207" s="284"/>
      <c r="M207" s="284"/>
      <c r="N207" s="284"/>
      <c r="O207" s="284"/>
      <c r="P207" s="284"/>
      <c r="Q207" s="284"/>
      <c r="R207" s="284"/>
      <c r="S207" s="284"/>
      <c r="T207" s="284"/>
      <c r="U207" s="284"/>
      <c r="V207" s="284"/>
      <c r="W207" s="284"/>
      <c r="X207" s="284"/>
      <c r="Y207" s="284"/>
      <c r="Z207" s="284"/>
      <c r="AA207" s="284"/>
      <c r="AB207" s="284"/>
      <c r="AC207" s="284"/>
      <c r="AD207" s="284"/>
      <c r="AE207" s="284"/>
      <c r="AF207" s="284"/>
      <c r="AG207" s="284"/>
      <c r="AH207" s="284"/>
      <c r="AI207" s="284"/>
      <c r="AJ207" s="284"/>
      <c r="AK207" s="284"/>
      <c r="AL207" s="284"/>
      <c r="AM207" s="284"/>
      <c r="AN207" s="284"/>
      <c r="AO207" s="284"/>
      <c r="AP207" s="284"/>
      <c r="AQ207" s="284"/>
      <c r="AR207" s="284"/>
      <c r="AS207" s="284"/>
      <c r="AT207" s="284"/>
      <c r="AU207" s="284"/>
      <c r="AV207" s="284"/>
      <c r="AW207" s="284"/>
      <c r="AX207" s="284"/>
      <c r="AY207" s="284"/>
      <c r="AZ207" s="284"/>
      <c r="BA207" s="284"/>
      <c r="BB207" s="284"/>
      <c r="BC207" s="285"/>
      <c r="BD207" s="269">
        <v>210790</v>
      </c>
      <c r="BE207" s="270"/>
      <c r="BF207" s="270"/>
      <c r="BG207" s="270"/>
      <c r="BH207" s="270"/>
      <c r="BI207" s="270"/>
      <c r="BJ207" s="270"/>
      <c r="BK207" s="270"/>
      <c r="BL207" s="270"/>
      <c r="BM207" s="270"/>
      <c r="BN207" s="270"/>
      <c r="BO207" s="270"/>
      <c r="BP207" s="270"/>
      <c r="BQ207" s="270"/>
      <c r="BR207" s="270"/>
      <c r="BS207" s="270"/>
      <c r="BT207" s="270"/>
      <c r="BU207" s="271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</row>
    <row r="208" spans="1:121" s="20" customFormat="1" ht="24.75" customHeight="1" x14ac:dyDescent="0.2">
      <c r="A208" s="280" t="s">
        <v>54</v>
      </c>
      <c r="B208" s="281"/>
      <c r="C208" s="281"/>
      <c r="D208" s="281"/>
      <c r="E208" s="281"/>
      <c r="F208" s="281"/>
      <c r="G208" s="282"/>
      <c r="H208" s="283" t="s">
        <v>257</v>
      </c>
      <c r="I208" s="284"/>
      <c r="J208" s="284"/>
      <c r="K208" s="284"/>
      <c r="L208" s="284"/>
      <c r="M208" s="284"/>
      <c r="N208" s="284"/>
      <c r="O208" s="284"/>
      <c r="P208" s="284"/>
      <c r="Q208" s="284"/>
      <c r="R208" s="284"/>
      <c r="S208" s="284"/>
      <c r="T208" s="284"/>
      <c r="U208" s="284"/>
      <c r="V208" s="284"/>
      <c r="W208" s="284"/>
      <c r="X208" s="284"/>
      <c r="Y208" s="284"/>
      <c r="Z208" s="284"/>
      <c r="AA208" s="284"/>
      <c r="AB208" s="284"/>
      <c r="AC208" s="284"/>
      <c r="AD208" s="284"/>
      <c r="AE208" s="284"/>
      <c r="AF208" s="284"/>
      <c r="AG208" s="284"/>
      <c r="AH208" s="284"/>
      <c r="AI208" s="284"/>
      <c r="AJ208" s="284"/>
      <c r="AK208" s="284"/>
      <c r="AL208" s="284"/>
      <c r="AM208" s="284"/>
      <c r="AN208" s="284"/>
      <c r="AO208" s="284"/>
      <c r="AP208" s="284"/>
      <c r="AQ208" s="284"/>
      <c r="AR208" s="284"/>
      <c r="AS208" s="284"/>
      <c r="AT208" s="284"/>
      <c r="AU208" s="284"/>
      <c r="AV208" s="284"/>
      <c r="AW208" s="284"/>
      <c r="AX208" s="284"/>
      <c r="AY208" s="284"/>
      <c r="AZ208" s="284"/>
      <c r="BA208" s="284"/>
      <c r="BB208" s="284"/>
      <c r="BC208" s="285"/>
      <c r="BD208" s="269">
        <v>112000</v>
      </c>
      <c r="BE208" s="270"/>
      <c r="BF208" s="270"/>
      <c r="BG208" s="270"/>
      <c r="BH208" s="270"/>
      <c r="BI208" s="270"/>
      <c r="BJ208" s="270"/>
      <c r="BK208" s="270"/>
      <c r="BL208" s="270"/>
      <c r="BM208" s="270"/>
      <c r="BN208" s="270"/>
      <c r="BO208" s="270"/>
      <c r="BP208" s="270"/>
      <c r="BQ208" s="270"/>
      <c r="BR208" s="270"/>
      <c r="BS208" s="270"/>
      <c r="BT208" s="270"/>
      <c r="BU208" s="271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</row>
    <row r="209" spans="1:121" s="20" customFormat="1" ht="24.75" customHeight="1" x14ac:dyDescent="0.2">
      <c r="A209" s="280" t="s">
        <v>55</v>
      </c>
      <c r="B209" s="281"/>
      <c r="C209" s="281"/>
      <c r="D209" s="281"/>
      <c r="E209" s="281"/>
      <c r="F209" s="281"/>
      <c r="G209" s="282"/>
      <c r="H209" s="283" t="s">
        <v>242</v>
      </c>
      <c r="I209" s="284"/>
      <c r="J209" s="284"/>
      <c r="K209" s="284"/>
      <c r="L209" s="284"/>
      <c r="M209" s="284"/>
      <c r="N209" s="284"/>
      <c r="O209" s="284"/>
      <c r="P209" s="284"/>
      <c r="Q209" s="284"/>
      <c r="R209" s="284"/>
      <c r="S209" s="284"/>
      <c r="T209" s="284"/>
      <c r="U209" s="284"/>
      <c r="V209" s="284"/>
      <c r="W209" s="284"/>
      <c r="X209" s="284"/>
      <c r="Y209" s="284"/>
      <c r="Z209" s="284"/>
      <c r="AA209" s="284"/>
      <c r="AB209" s="284"/>
      <c r="AC209" s="284"/>
      <c r="AD209" s="284"/>
      <c r="AE209" s="284"/>
      <c r="AF209" s="284"/>
      <c r="AG209" s="284"/>
      <c r="AH209" s="284"/>
      <c r="AI209" s="284"/>
      <c r="AJ209" s="284"/>
      <c r="AK209" s="284"/>
      <c r="AL209" s="284"/>
      <c r="AM209" s="284"/>
      <c r="AN209" s="284"/>
      <c r="AO209" s="284"/>
      <c r="AP209" s="284"/>
      <c r="AQ209" s="284"/>
      <c r="AR209" s="284"/>
      <c r="AS209" s="284"/>
      <c r="AT209" s="284"/>
      <c r="AU209" s="284"/>
      <c r="AV209" s="284"/>
      <c r="AW209" s="284"/>
      <c r="AX209" s="284"/>
      <c r="AY209" s="284"/>
      <c r="AZ209" s="284"/>
      <c r="BA209" s="284"/>
      <c r="BB209" s="284"/>
      <c r="BC209" s="285"/>
      <c r="BD209" s="269">
        <v>106640</v>
      </c>
      <c r="BE209" s="270"/>
      <c r="BF209" s="270"/>
      <c r="BG209" s="270"/>
      <c r="BH209" s="270"/>
      <c r="BI209" s="270"/>
      <c r="BJ209" s="270"/>
      <c r="BK209" s="270"/>
      <c r="BL209" s="270"/>
      <c r="BM209" s="270"/>
      <c r="BN209" s="270"/>
      <c r="BO209" s="270"/>
      <c r="BP209" s="270"/>
      <c r="BQ209" s="270"/>
      <c r="BR209" s="270"/>
      <c r="BS209" s="270"/>
      <c r="BT209" s="270"/>
      <c r="BU209" s="271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367"/>
      <c r="CG209" s="367"/>
      <c r="CH209" s="367"/>
      <c r="CI209" s="367"/>
      <c r="CJ209" s="367"/>
      <c r="CK209" s="367"/>
      <c r="CL209" s="367"/>
      <c r="CM209" s="367"/>
      <c r="CN209" s="367"/>
      <c r="CO209" s="367"/>
      <c r="CP209" s="367"/>
      <c r="CQ209" s="367"/>
      <c r="CR209" s="367"/>
      <c r="CS209" s="367"/>
      <c r="CT209" s="367"/>
      <c r="CU209" s="367"/>
      <c r="CV209" s="367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</row>
    <row r="210" spans="1:121" s="20" customFormat="1" ht="29.25" customHeight="1" x14ac:dyDescent="0.2">
      <c r="A210" s="280" t="s">
        <v>56</v>
      </c>
      <c r="B210" s="281"/>
      <c r="C210" s="281"/>
      <c r="D210" s="281"/>
      <c r="E210" s="281"/>
      <c r="F210" s="281"/>
      <c r="G210" s="282"/>
      <c r="H210" s="283" t="s">
        <v>212</v>
      </c>
      <c r="I210" s="284"/>
      <c r="J210" s="284"/>
      <c r="K210" s="284"/>
      <c r="L210" s="284"/>
      <c r="M210" s="284"/>
      <c r="N210" s="284"/>
      <c r="O210" s="284"/>
      <c r="P210" s="284"/>
      <c r="Q210" s="284"/>
      <c r="R210" s="284"/>
      <c r="S210" s="284"/>
      <c r="T210" s="284"/>
      <c r="U210" s="284"/>
      <c r="V210" s="284"/>
      <c r="W210" s="284"/>
      <c r="X210" s="284"/>
      <c r="Y210" s="284"/>
      <c r="Z210" s="284"/>
      <c r="AA210" s="284"/>
      <c r="AB210" s="284"/>
      <c r="AC210" s="284"/>
      <c r="AD210" s="284"/>
      <c r="AE210" s="284"/>
      <c r="AF210" s="284"/>
      <c r="AG210" s="284"/>
      <c r="AH210" s="284"/>
      <c r="AI210" s="284"/>
      <c r="AJ210" s="284"/>
      <c r="AK210" s="284"/>
      <c r="AL210" s="284"/>
      <c r="AM210" s="284"/>
      <c r="AN210" s="284"/>
      <c r="AO210" s="284"/>
      <c r="AP210" s="284"/>
      <c r="AQ210" s="284"/>
      <c r="AR210" s="284"/>
      <c r="AS210" s="284"/>
      <c r="AT210" s="284"/>
      <c r="AU210" s="284"/>
      <c r="AV210" s="284"/>
      <c r="AW210" s="284"/>
      <c r="AX210" s="284"/>
      <c r="AY210" s="284"/>
      <c r="AZ210" s="284"/>
      <c r="BA210" s="284"/>
      <c r="BB210" s="284"/>
      <c r="BC210" s="285"/>
      <c r="BD210" s="269">
        <v>289900</v>
      </c>
      <c r="BE210" s="270"/>
      <c r="BF210" s="270"/>
      <c r="BG210" s="270"/>
      <c r="BH210" s="270"/>
      <c r="BI210" s="270"/>
      <c r="BJ210" s="270"/>
      <c r="BK210" s="270"/>
      <c r="BL210" s="270"/>
      <c r="BM210" s="270"/>
      <c r="BN210" s="270"/>
      <c r="BO210" s="270"/>
      <c r="BP210" s="270"/>
      <c r="BQ210" s="270"/>
      <c r="BR210" s="270"/>
      <c r="BS210" s="270"/>
      <c r="BT210" s="270"/>
      <c r="BU210" s="271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</row>
    <row r="211" spans="1:121" s="20" customFormat="1" ht="29.25" customHeight="1" x14ac:dyDescent="0.2">
      <c r="A211" s="280" t="s">
        <v>57</v>
      </c>
      <c r="B211" s="281"/>
      <c r="C211" s="281"/>
      <c r="D211" s="281"/>
      <c r="E211" s="281"/>
      <c r="F211" s="281"/>
      <c r="G211" s="282"/>
      <c r="H211" s="283" t="s">
        <v>536</v>
      </c>
      <c r="I211" s="284"/>
      <c r="J211" s="284"/>
      <c r="K211" s="284"/>
      <c r="L211" s="284"/>
      <c r="M211" s="284"/>
      <c r="N211" s="284"/>
      <c r="O211" s="284"/>
      <c r="P211" s="284"/>
      <c r="Q211" s="284"/>
      <c r="R211" s="284"/>
      <c r="S211" s="284"/>
      <c r="T211" s="284"/>
      <c r="U211" s="284"/>
      <c r="V211" s="284"/>
      <c r="W211" s="284"/>
      <c r="X211" s="284"/>
      <c r="Y211" s="284"/>
      <c r="Z211" s="284"/>
      <c r="AA211" s="284"/>
      <c r="AB211" s="284"/>
      <c r="AC211" s="284"/>
      <c r="AD211" s="284"/>
      <c r="AE211" s="284"/>
      <c r="AF211" s="284"/>
      <c r="AG211" s="284"/>
      <c r="AH211" s="284"/>
      <c r="AI211" s="284"/>
      <c r="AJ211" s="284"/>
      <c r="AK211" s="284"/>
      <c r="AL211" s="284"/>
      <c r="AM211" s="284"/>
      <c r="AN211" s="284"/>
      <c r="AO211" s="284"/>
      <c r="AP211" s="284"/>
      <c r="AQ211" s="284"/>
      <c r="AR211" s="284"/>
      <c r="AS211" s="284"/>
      <c r="AT211" s="284"/>
      <c r="AU211" s="284"/>
      <c r="AV211" s="284"/>
      <c r="AW211" s="284"/>
      <c r="AX211" s="284"/>
      <c r="AY211" s="284"/>
      <c r="AZ211" s="284"/>
      <c r="BA211" s="284"/>
      <c r="BB211" s="284"/>
      <c r="BC211" s="285"/>
      <c r="BD211" s="269">
        <v>100000</v>
      </c>
      <c r="BE211" s="270"/>
      <c r="BF211" s="270"/>
      <c r="BG211" s="270"/>
      <c r="BH211" s="270"/>
      <c r="BI211" s="270"/>
      <c r="BJ211" s="270"/>
      <c r="BK211" s="270"/>
      <c r="BL211" s="270"/>
      <c r="BM211" s="270"/>
      <c r="BN211" s="270"/>
      <c r="BO211" s="270"/>
      <c r="BP211" s="270"/>
      <c r="BQ211" s="270"/>
      <c r="BR211" s="270"/>
      <c r="BS211" s="270"/>
      <c r="BT211" s="270"/>
      <c r="BU211" s="271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</row>
    <row r="212" spans="1:121" s="20" customFormat="1" ht="26.25" hidden="1" customHeight="1" x14ac:dyDescent="0.2">
      <c r="A212" s="280"/>
      <c r="B212" s="281"/>
      <c r="C212" s="281"/>
      <c r="D212" s="281"/>
      <c r="E212" s="281"/>
      <c r="F212" s="281"/>
      <c r="G212" s="282"/>
      <c r="H212" s="283"/>
      <c r="I212" s="284"/>
      <c r="J212" s="284"/>
      <c r="K212" s="284"/>
      <c r="L212" s="284"/>
      <c r="M212" s="284"/>
      <c r="N212" s="284"/>
      <c r="O212" s="284"/>
      <c r="P212" s="284"/>
      <c r="Q212" s="284"/>
      <c r="R212" s="284"/>
      <c r="S212" s="284"/>
      <c r="T212" s="284"/>
      <c r="U212" s="284"/>
      <c r="V212" s="284"/>
      <c r="W212" s="284"/>
      <c r="X212" s="284"/>
      <c r="Y212" s="284"/>
      <c r="Z212" s="284"/>
      <c r="AA212" s="284"/>
      <c r="AB212" s="284"/>
      <c r="AC212" s="284"/>
      <c r="AD212" s="284"/>
      <c r="AE212" s="284"/>
      <c r="AF212" s="284"/>
      <c r="AG212" s="284"/>
      <c r="AH212" s="284"/>
      <c r="AI212" s="284"/>
      <c r="AJ212" s="284"/>
      <c r="AK212" s="284"/>
      <c r="AL212" s="284"/>
      <c r="AM212" s="284"/>
      <c r="AN212" s="284"/>
      <c r="AO212" s="284"/>
      <c r="AP212" s="284"/>
      <c r="AQ212" s="284"/>
      <c r="AR212" s="284"/>
      <c r="AS212" s="284"/>
      <c r="AT212" s="284"/>
      <c r="AU212" s="284"/>
      <c r="AV212" s="284"/>
      <c r="AW212" s="284"/>
      <c r="AX212" s="284"/>
      <c r="AY212" s="284"/>
      <c r="AZ212" s="284"/>
      <c r="BA212" s="284"/>
      <c r="BB212" s="284"/>
      <c r="BC212" s="285"/>
      <c r="BD212" s="269"/>
      <c r="BE212" s="270"/>
      <c r="BF212" s="270"/>
      <c r="BG212" s="270"/>
      <c r="BH212" s="270"/>
      <c r="BI212" s="270"/>
      <c r="BJ212" s="270"/>
      <c r="BK212" s="270"/>
      <c r="BL212" s="270"/>
      <c r="BM212" s="270"/>
      <c r="BN212" s="270"/>
      <c r="BO212" s="270"/>
      <c r="BP212" s="270"/>
      <c r="BQ212" s="270"/>
      <c r="BR212" s="270"/>
      <c r="BS212" s="270"/>
      <c r="BT212" s="270"/>
      <c r="BU212" s="271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</row>
    <row r="213" spans="1:121" s="20" customFormat="1" ht="15" customHeight="1" x14ac:dyDescent="0.2">
      <c r="A213" s="280"/>
      <c r="B213" s="281"/>
      <c r="C213" s="281"/>
      <c r="D213" s="281"/>
      <c r="E213" s="281"/>
      <c r="F213" s="281"/>
      <c r="G213" s="282"/>
      <c r="H213" s="318" t="s">
        <v>10</v>
      </c>
      <c r="I213" s="319"/>
      <c r="J213" s="319"/>
      <c r="K213" s="319"/>
      <c r="L213" s="319"/>
      <c r="M213" s="319"/>
      <c r="N213" s="319"/>
      <c r="O213" s="319"/>
      <c r="P213" s="319"/>
      <c r="Q213" s="319"/>
      <c r="R213" s="319"/>
      <c r="S213" s="319"/>
      <c r="T213" s="319"/>
      <c r="U213" s="319"/>
      <c r="V213" s="319"/>
      <c r="W213" s="319"/>
      <c r="X213" s="319"/>
      <c r="Y213" s="319"/>
      <c r="Z213" s="319"/>
      <c r="AA213" s="319"/>
      <c r="AB213" s="319"/>
      <c r="AC213" s="319"/>
      <c r="AD213" s="319"/>
      <c r="AE213" s="319"/>
      <c r="AF213" s="319"/>
      <c r="AG213" s="319"/>
      <c r="AH213" s="319"/>
      <c r="AI213" s="319"/>
      <c r="AJ213" s="319"/>
      <c r="AK213" s="319"/>
      <c r="AL213" s="319"/>
      <c r="AM213" s="319"/>
      <c r="AN213" s="319"/>
      <c r="AO213" s="319"/>
      <c r="AP213" s="319"/>
      <c r="AQ213" s="319"/>
      <c r="AR213" s="319"/>
      <c r="AS213" s="319"/>
      <c r="AT213" s="319"/>
      <c r="AU213" s="319"/>
      <c r="AV213" s="319"/>
      <c r="AW213" s="319"/>
      <c r="AX213" s="319"/>
      <c r="AY213" s="319"/>
      <c r="AZ213" s="319"/>
      <c r="BA213" s="319"/>
      <c r="BB213" s="319"/>
      <c r="BC213" s="320"/>
      <c r="BD213" s="269">
        <f>BD204+BD205+BD206+BD207+BD208+BD209+BD210+BD211+BD212</f>
        <v>11920000</v>
      </c>
      <c r="BE213" s="270"/>
      <c r="BF213" s="270"/>
      <c r="BG213" s="270"/>
      <c r="BH213" s="270"/>
      <c r="BI213" s="270"/>
      <c r="BJ213" s="270"/>
      <c r="BK213" s="270"/>
      <c r="BL213" s="270"/>
      <c r="BM213" s="270"/>
      <c r="BN213" s="270"/>
      <c r="BO213" s="270"/>
      <c r="BP213" s="270"/>
      <c r="BQ213" s="270"/>
      <c r="BR213" s="270"/>
      <c r="BS213" s="270"/>
      <c r="BT213" s="270"/>
      <c r="BU213" s="271"/>
      <c r="BV213" s="6" t="s">
        <v>52</v>
      </c>
      <c r="BW213" s="6"/>
      <c r="BX213" s="6"/>
      <c r="BY213" s="6"/>
      <c r="BZ213" s="308"/>
      <c r="CA213" s="308"/>
      <c r="CB213" s="308"/>
      <c r="CC213" s="308"/>
      <c r="CD213" s="308"/>
      <c r="CE213" s="308"/>
      <c r="CF213" s="308"/>
      <c r="CG213" s="308"/>
      <c r="CH213" s="308"/>
      <c r="CI213" s="308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</row>
    <row r="214" spans="1:121" s="20" customFormat="1" ht="15" customHeight="1" x14ac:dyDescent="0.2">
      <c r="A214" s="65"/>
      <c r="B214" s="65"/>
      <c r="C214" s="65"/>
      <c r="D214" s="65"/>
      <c r="E214" s="65"/>
      <c r="F214" s="65"/>
      <c r="G214" s="65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6"/>
      <c r="BW214" s="6"/>
      <c r="BX214" s="6"/>
      <c r="BY214" s="6"/>
      <c r="BZ214" s="72"/>
      <c r="CA214" s="72"/>
      <c r="CB214" s="72"/>
      <c r="CC214" s="72"/>
      <c r="CD214" s="72"/>
      <c r="CE214" s="72"/>
      <c r="CF214" s="72"/>
      <c r="CG214" s="72"/>
      <c r="CH214" s="72"/>
      <c r="CI214" s="72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</row>
    <row r="215" spans="1:121" s="17" customFormat="1" ht="14.25" x14ac:dyDescent="0.2">
      <c r="A215" s="291" t="s">
        <v>84</v>
      </c>
      <c r="B215" s="291"/>
      <c r="C215" s="291"/>
      <c r="D215" s="291"/>
      <c r="E215" s="291"/>
      <c r="F215" s="291"/>
      <c r="G215" s="291"/>
      <c r="H215" s="291"/>
      <c r="I215" s="291"/>
      <c r="J215" s="291"/>
      <c r="K215" s="291"/>
      <c r="L215" s="291"/>
      <c r="M215" s="291"/>
      <c r="N215" s="291"/>
      <c r="O215" s="291"/>
      <c r="P215" s="291"/>
      <c r="Q215" s="291"/>
      <c r="R215" s="291"/>
      <c r="S215" s="291"/>
      <c r="T215" s="291"/>
      <c r="U215" s="291"/>
      <c r="V215" s="291"/>
      <c r="W215" s="291"/>
      <c r="X215" s="291"/>
      <c r="Y215" s="291"/>
      <c r="Z215" s="291"/>
      <c r="AA215" s="291"/>
      <c r="AB215" s="291"/>
      <c r="AC215" s="291"/>
      <c r="AD215" s="291"/>
      <c r="AE215" s="291"/>
      <c r="AF215" s="291"/>
      <c r="AG215" s="291"/>
      <c r="AH215" s="291"/>
      <c r="AI215" s="291"/>
      <c r="AJ215" s="291"/>
      <c r="AK215" s="291"/>
      <c r="AL215" s="291"/>
      <c r="AM215" s="291"/>
      <c r="AN215" s="291"/>
      <c r="AO215" s="291"/>
      <c r="AP215" s="291"/>
      <c r="AQ215" s="291"/>
      <c r="AR215" s="291"/>
      <c r="AS215" s="291"/>
      <c r="AT215" s="291"/>
      <c r="AU215" s="291"/>
      <c r="AV215" s="291"/>
      <c r="AW215" s="291"/>
      <c r="AX215" s="291"/>
      <c r="AY215" s="291"/>
      <c r="AZ215" s="291"/>
      <c r="BA215" s="291"/>
      <c r="BB215" s="291"/>
      <c r="BC215" s="291"/>
      <c r="BD215" s="291"/>
      <c r="BE215" s="291"/>
      <c r="BF215" s="291"/>
      <c r="BG215" s="291"/>
      <c r="BH215" s="291"/>
      <c r="BI215" s="291"/>
      <c r="BJ215" s="291"/>
      <c r="BK215" s="291"/>
      <c r="BL215" s="291"/>
      <c r="BM215" s="291"/>
      <c r="BN215" s="291"/>
      <c r="BO215" s="291"/>
      <c r="BP215" s="291"/>
      <c r="BQ215" s="291"/>
      <c r="BR215" s="291"/>
      <c r="BS215" s="291"/>
      <c r="BT215" s="291"/>
      <c r="BU215" s="291"/>
      <c r="BV215" s="291"/>
      <c r="BW215" s="291"/>
      <c r="BX215" s="291"/>
      <c r="BY215" s="291"/>
      <c r="BZ215" s="291"/>
      <c r="CA215" s="291"/>
      <c r="CB215" s="291"/>
      <c r="CC215" s="291"/>
      <c r="CD215" s="291"/>
      <c r="CE215" s="291"/>
      <c r="CF215" s="291"/>
      <c r="CG215" s="291"/>
      <c r="CH215" s="291"/>
      <c r="CI215" s="291"/>
      <c r="CJ215" s="291"/>
      <c r="CK215" s="291"/>
      <c r="CL215" s="291"/>
      <c r="CM215" s="291"/>
      <c r="CN215" s="291"/>
      <c r="CO215" s="291"/>
      <c r="CP215" s="291"/>
      <c r="CQ215" s="291"/>
      <c r="CR215" s="291"/>
      <c r="CS215" s="291"/>
      <c r="CT215" s="291"/>
      <c r="CU215" s="291"/>
      <c r="CV215" s="291"/>
      <c r="CW215" s="291"/>
      <c r="CX215" s="291"/>
      <c r="CY215" s="291"/>
      <c r="CZ215" s="291"/>
      <c r="DA215" s="291"/>
      <c r="DB215" s="73"/>
      <c r="DC215" s="73"/>
      <c r="DD215" s="73"/>
      <c r="DE215" s="73"/>
      <c r="DF215" s="73"/>
      <c r="DG215" s="73"/>
      <c r="DH215" s="73"/>
      <c r="DI215" s="73"/>
      <c r="DJ215" s="73"/>
      <c r="DK215" s="73"/>
      <c r="DL215" s="73"/>
      <c r="DM215" s="73"/>
      <c r="DN215" s="73"/>
      <c r="DO215" s="73"/>
      <c r="DP215" s="73"/>
      <c r="DQ215" s="73"/>
    </row>
    <row r="216" spans="1:121" ht="10.5" customHeight="1" x14ac:dyDescent="0.25"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</row>
    <row r="217" spans="1:121" s="18" customFormat="1" ht="45" customHeight="1" x14ac:dyDescent="0.2">
      <c r="A217" s="315" t="s">
        <v>4</v>
      </c>
      <c r="B217" s="316"/>
      <c r="C217" s="316"/>
      <c r="D217" s="316"/>
      <c r="E217" s="316"/>
      <c r="F217" s="316"/>
      <c r="G217" s="317"/>
      <c r="H217" s="315" t="s">
        <v>38</v>
      </c>
      <c r="I217" s="316"/>
      <c r="J217" s="316"/>
      <c r="K217" s="316"/>
      <c r="L217" s="316"/>
      <c r="M217" s="316"/>
      <c r="N217" s="316"/>
      <c r="O217" s="316"/>
      <c r="P217" s="316"/>
      <c r="Q217" s="316"/>
      <c r="R217" s="316"/>
      <c r="S217" s="316"/>
      <c r="T217" s="316"/>
      <c r="U217" s="316"/>
      <c r="V217" s="316"/>
      <c r="W217" s="316"/>
      <c r="X217" s="316"/>
      <c r="Y217" s="316"/>
      <c r="Z217" s="316"/>
      <c r="AA217" s="316"/>
      <c r="AB217" s="316"/>
      <c r="AC217" s="316"/>
      <c r="AD217" s="316"/>
      <c r="AE217" s="316"/>
      <c r="AF217" s="316"/>
      <c r="AG217" s="316"/>
      <c r="AH217" s="316"/>
      <c r="AI217" s="316"/>
      <c r="AJ217" s="316"/>
      <c r="AK217" s="316"/>
      <c r="AL217" s="316"/>
      <c r="AM217" s="316"/>
      <c r="AN217" s="316"/>
      <c r="AO217" s="316"/>
      <c r="AP217" s="316"/>
      <c r="AQ217" s="316"/>
      <c r="AR217" s="316"/>
      <c r="AS217" s="316"/>
      <c r="AT217" s="316"/>
      <c r="AU217" s="316"/>
      <c r="AV217" s="316"/>
      <c r="AW217" s="316"/>
      <c r="AX217" s="316"/>
      <c r="AY217" s="316"/>
      <c r="AZ217" s="316"/>
      <c r="BA217" s="316"/>
      <c r="BB217" s="316"/>
      <c r="BC217" s="317"/>
      <c r="BD217" s="315" t="s">
        <v>40</v>
      </c>
      <c r="BE217" s="316"/>
      <c r="BF217" s="316"/>
      <c r="BG217" s="316"/>
      <c r="BH217" s="316"/>
      <c r="BI217" s="316"/>
      <c r="BJ217" s="316"/>
      <c r="BK217" s="316"/>
      <c r="BL217" s="316"/>
      <c r="BM217" s="316"/>
      <c r="BN217" s="316"/>
      <c r="BO217" s="316"/>
      <c r="BP217" s="316"/>
      <c r="BQ217" s="316"/>
      <c r="BR217" s="316"/>
      <c r="BS217" s="317"/>
      <c r="BT217" s="315" t="s">
        <v>41</v>
      </c>
      <c r="BU217" s="316"/>
      <c r="BV217" s="316"/>
      <c r="BW217" s="316"/>
      <c r="BX217" s="316"/>
      <c r="BY217" s="316"/>
      <c r="BZ217" s="316"/>
      <c r="CA217" s="316"/>
      <c r="CB217" s="316"/>
      <c r="CC217" s="316"/>
      <c r="CD217" s="316"/>
      <c r="CE217" s="316"/>
      <c r="CF217" s="316"/>
      <c r="CG217" s="316"/>
      <c r="CH217" s="316"/>
      <c r="CI217" s="317"/>
      <c r="CJ217" s="315" t="s">
        <v>42</v>
      </c>
      <c r="CK217" s="316"/>
      <c r="CL217" s="316"/>
      <c r="CM217" s="316"/>
      <c r="CN217" s="316"/>
      <c r="CO217" s="316"/>
      <c r="CP217" s="316"/>
      <c r="CQ217" s="316"/>
      <c r="CR217" s="316"/>
      <c r="CS217" s="316"/>
      <c r="CT217" s="316"/>
      <c r="CU217" s="316"/>
      <c r="CV217" s="316"/>
      <c r="CW217" s="316"/>
      <c r="CX217" s="316"/>
      <c r="CY217" s="316"/>
      <c r="CZ217" s="316"/>
      <c r="DA217" s="317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</row>
    <row r="218" spans="1:121" s="19" customFormat="1" ht="12.75" x14ac:dyDescent="0.2">
      <c r="A218" s="300">
        <v>1</v>
      </c>
      <c r="B218" s="300"/>
      <c r="C218" s="300"/>
      <c r="D218" s="300"/>
      <c r="E218" s="300"/>
      <c r="F218" s="300"/>
      <c r="G218" s="300"/>
      <c r="H218" s="300">
        <v>2</v>
      </c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300"/>
      <c r="AP218" s="300"/>
      <c r="AQ218" s="300"/>
      <c r="AR218" s="300"/>
      <c r="AS218" s="300"/>
      <c r="AT218" s="300"/>
      <c r="AU218" s="300"/>
      <c r="AV218" s="300"/>
      <c r="AW218" s="300"/>
      <c r="AX218" s="300"/>
      <c r="AY218" s="300"/>
      <c r="AZ218" s="300"/>
      <c r="BA218" s="300"/>
      <c r="BB218" s="300"/>
      <c r="BC218" s="300"/>
      <c r="BD218" s="300">
        <v>3</v>
      </c>
      <c r="BE218" s="300"/>
      <c r="BF218" s="300"/>
      <c r="BG218" s="300"/>
      <c r="BH218" s="300"/>
      <c r="BI218" s="300"/>
      <c r="BJ218" s="300"/>
      <c r="BK218" s="300"/>
      <c r="BL218" s="300"/>
      <c r="BM218" s="300"/>
      <c r="BN218" s="300"/>
      <c r="BO218" s="300"/>
      <c r="BP218" s="300"/>
      <c r="BQ218" s="300"/>
      <c r="BR218" s="300"/>
      <c r="BS218" s="300"/>
      <c r="BT218" s="300">
        <v>4</v>
      </c>
      <c r="BU218" s="300"/>
      <c r="BV218" s="300"/>
      <c r="BW218" s="300"/>
      <c r="BX218" s="300"/>
      <c r="BY218" s="300"/>
      <c r="BZ218" s="300"/>
      <c r="CA218" s="300"/>
      <c r="CB218" s="300"/>
      <c r="CC218" s="300"/>
      <c r="CD218" s="300"/>
      <c r="CE218" s="300"/>
      <c r="CF218" s="300"/>
      <c r="CG218" s="300"/>
      <c r="CH218" s="300"/>
      <c r="CI218" s="300"/>
      <c r="CJ218" s="300">
        <v>5</v>
      </c>
      <c r="CK218" s="300"/>
      <c r="CL218" s="300"/>
      <c r="CM218" s="300"/>
      <c r="CN218" s="300"/>
      <c r="CO218" s="300"/>
      <c r="CP218" s="300"/>
      <c r="CQ218" s="300"/>
      <c r="CR218" s="300"/>
      <c r="CS218" s="300"/>
      <c r="CT218" s="300"/>
      <c r="CU218" s="300"/>
      <c r="CV218" s="300"/>
      <c r="CW218" s="300"/>
      <c r="CX218" s="300"/>
      <c r="CY218" s="300"/>
      <c r="CZ218" s="300"/>
      <c r="DA218" s="300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</row>
    <row r="219" spans="1:121" s="20" customFormat="1" ht="31.5" customHeight="1" x14ac:dyDescent="0.2">
      <c r="A219" s="266" t="s">
        <v>15</v>
      </c>
      <c r="B219" s="266"/>
      <c r="C219" s="266"/>
      <c r="D219" s="266"/>
      <c r="E219" s="266"/>
      <c r="F219" s="266"/>
      <c r="G219" s="266"/>
      <c r="H219" s="267" t="s">
        <v>244</v>
      </c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8">
        <v>4</v>
      </c>
      <c r="BE219" s="268"/>
      <c r="BF219" s="268"/>
      <c r="BG219" s="268"/>
      <c r="BH219" s="268"/>
      <c r="BI219" s="268"/>
      <c r="BJ219" s="268"/>
      <c r="BK219" s="268"/>
      <c r="BL219" s="268"/>
      <c r="BM219" s="268"/>
      <c r="BN219" s="268"/>
      <c r="BO219" s="268"/>
      <c r="BP219" s="268"/>
      <c r="BQ219" s="268"/>
      <c r="BR219" s="268"/>
      <c r="BS219" s="268"/>
      <c r="BT219" s="268">
        <v>20000</v>
      </c>
      <c r="BU219" s="268"/>
      <c r="BV219" s="268"/>
      <c r="BW219" s="268"/>
      <c r="BX219" s="268"/>
      <c r="BY219" s="268"/>
      <c r="BZ219" s="268"/>
      <c r="CA219" s="268"/>
      <c r="CB219" s="268"/>
      <c r="CC219" s="268"/>
      <c r="CD219" s="268"/>
      <c r="CE219" s="268"/>
      <c r="CF219" s="268"/>
      <c r="CG219" s="268"/>
      <c r="CH219" s="268"/>
      <c r="CI219" s="268"/>
      <c r="CJ219" s="268">
        <v>80000</v>
      </c>
      <c r="CK219" s="268"/>
      <c r="CL219" s="268"/>
      <c r="CM219" s="268"/>
      <c r="CN219" s="268"/>
      <c r="CO219" s="268"/>
      <c r="CP219" s="268"/>
      <c r="CQ219" s="268"/>
      <c r="CR219" s="268"/>
      <c r="CS219" s="268"/>
      <c r="CT219" s="268"/>
      <c r="CU219" s="268"/>
      <c r="CV219" s="268"/>
      <c r="CW219" s="268"/>
      <c r="CX219" s="268"/>
      <c r="CY219" s="268"/>
      <c r="CZ219" s="268"/>
      <c r="DA219" s="268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</row>
    <row r="220" spans="1:121" s="20" customFormat="1" ht="30" hidden="1" customHeight="1" x14ac:dyDescent="0.2">
      <c r="A220" s="266"/>
      <c r="B220" s="266"/>
      <c r="C220" s="266"/>
      <c r="D220" s="266"/>
      <c r="E220" s="266"/>
      <c r="F220" s="266"/>
      <c r="G220" s="26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8"/>
      <c r="BE220" s="268"/>
      <c r="BF220" s="268"/>
      <c r="BG220" s="268"/>
      <c r="BH220" s="268"/>
      <c r="BI220" s="268"/>
      <c r="BJ220" s="268"/>
      <c r="BK220" s="268"/>
      <c r="BL220" s="268"/>
      <c r="BM220" s="268"/>
      <c r="BN220" s="268"/>
      <c r="BO220" s="268"/>
      <c r="BP220" s="268"/>
      <c r="BQ220" s="268"/>
      <c r="BR220" s="268"/>
      <c r="BS220" s="268"/>
      <c r="BT220" s="268"/>
      <c r="BU220" s="268"/>
      <c r="BV220" s="268"/>
      <c r="BW220" s="268"/>
      <c r="BX220" s="268"/>
      <c r="BY220" s="268"/>
      <c r="BZ220" s="268"/>
      <c r="CA220" s="268"/>
      <c r="CB220" s="268"/>
      <c r="CC220" s="268"/>
      <c r="CD220" s="268"/>
      <c r="CE220" s="268"/>
      <c r="CF220" s="268"/>
      <c r="CG220" s="268"/>
      <c r="CH220" s="268"/>
      <c r="CI220" s="268"/>
      <c r="CJ220" s="268"/>
      <c r="CK220" s="268"/>
      <c r="CL220" s="268"/>
      <c r="CM220" s="268"/>
      <c r="CN220" s="268"/>
      <c r="CO220" s="268"/>
      <c r="CP220" s="268"/>
      <c r="CQ220" s="268"/>
      <c r="CR220" s="268"/>
      <c r="CS220" s="268"/>
      <c r="CT220" s="268"/>
      <c r="CU220" s="268"/>
      <c r="CV220" s="268"/>
      <c r="CW220" s="268"/>
      <c r="CX220" s="268"/>
      <c r="CY220" s="268"/>
      <c r="CZ220" s="268"/>
      <c r="DA220" s="268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</row>
    <row r="221" spans="1:121" s="20" customFormat="1" ht="15" customHeight="1" x14ac:dyDescent="0.2">
      <c r="A221" s="266"/>
      <c r="B221" s="266"/>
      <c r="C221" s="266"/>
      <c r="D221" s="266"/>
      <c r="E221" s="266"/>
      <c r="F221" s="266"/>
      <c r="G221" s="266"/>
      <c r="H221" s="319" t="s">
        <v>10</v>
      </c>
      <c r="I221" s="319"/>
      <c r="J221" s="319"/>
      <c r="K221" s="319"/>
      <c r="L221" s="319"/>
      <c r="M221" s="319"/>
      <c r="N221" s="319"/>
      <c r="O221" s="319"/>
      <c r="P221" s="319"/>
      <c r="Q221" s="319"/>
      <c r="R221" s="319"/>
      <c r="S221" s="319"/>
      <c r="T221" s="319"/>
      <c r="U221" s="319"/>
      <c r="V221" s="319"/>
      <c r="W221" s="319"/>
      <c r="X221" s="319"/>
      <c r="Y221" s="319"/>
      <c r="Z221" s="319"/>
      <c r="AA221" s="319"/>
      <c r="AB221" s="319"/>
      <c r="AC221" s="319"/>
      <c r="AD221" s="319"/>
      <c r="AE221" s="319"/>
      <c r="AF221" s="319"/>
      <c r="AG221" s="319"/>
      <c r="AH221" s="319"/>
      <c r="AI221" s="319"/>
      <c r="AJ221" s="319"/>
      <c r="AK221" s="319"/>
      <c r="AL221" s="319"/>
      <c r="AM221" s="319"/>
      <c r="AN221" s="319"/>
      <c r="AO221" s="319"/>
      <c r="AP221" s="319"/>
      <c r="AQ221" s="319"/>
      <c r="AR221" s="319"/>
      <c r="AS221" s="319"/>
      <c r="AT221" s="319"/>
      <c r="AU221" s="319"/>
      <c r="AV221" s="319"/>
      <c r="AW221" s="319"/>
      <c r="AX221" s="319"/>
      <c r="AY221" s="319"/>
      <c r="AZ221" s="319"/>
      <c r="BA221" s="319"/>
      <c r="BB221" s="319"/>
      <c r="BC221" s="320"/>
      <c r="BD221" s="268" t="s">
        <v>11</v>
      </c>
      <c r="BE221" s="268"/>
      <c r="BF221" s="268"/>
      <c r="BG221" s="268"/>
      <c r="BH221" s="268"/>
      <c r="BI221" s="268"/>
      <c r="BJ221" s="268"/>
      <c r="BK221" s="268"/>
      <c r="BL221" s="268"/>
      <c r="BM221" s="268"/>
      <c r="BN221" s="268"/>
      <c r="BO221" s="268"/>
      <c r="BP221" s="268"/>
      <c r="BQ221" s="268"/>
      <c r="BR221" s="268"/>
      <c r="BS221" s="268"/>
      <c r="BT221" s="268" t="s">
        <v>11</v>
      </c>
      <c r="BU221" s="268"/>
      <c r="BV221" s="268"/>
      <c r="BW221" s="268"/>
      <c r="BX221" s="268"/>
      <c r="BY221" s="268"/>
      <c r="BZ221" s="268"/>
      <c r="CA221" s="268"/>
      <c r="CB221" s="268"/>
      <c r="CC221" s="268"/>
      <c r="CD221" s="268"/>
      <c r="CE221" s="268"/>
      <c r="CF221" s="268"/>
      <c r="CG221" s="268"/>
      <c r="CH221" s="268"/>
      <c r="CI221" s="268"/>
      <c r="CJ221" s="268">
        <f>CJ219+CJ220</f>
        <v>80000</v>
      </c>
      <c r="CK221" s="268"/>
      <c r="CL221" s="268"/>
      <c r="CM221" s="268"/>
      <c r="CN221" s="268"/>
      <c r="CO221" s="268"/>
      <c r="CP221" s="268"/>
      <c r="CQ221" s="268"/>
      <c r="CR221" s="268"/>
      <c r="CS221" s="268"/>
      <c r="CT221" s="268"/>
      <c r="CU221" s="268"/>
      <c r="CV221" s="268"/>
      <c r="CW221" s="268"/>
      <c r="CX221" s="268"/>
      <c r="CY221" s="268"/>
      <c r="CZ221" s="268"/>
      <c r="DA221" s="268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</row>
    <row r="222" spans="1:121" ht="12" customHeight="1" x14ac:dyDescent="0.25"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</row>
    <row r="223" spans="1:121" s="2" customFormat="1" ht="23.25" customHeight="1" x14ac:dyDescent="0.25">
      <c r="A223" s="364" t="s">
        <v>528</v>
      </c>
      <c r="B223" s="364"/>
      <c r="C223" s="364"/>
      <c r="D223" s="364"/>
      <c r="E223" s="364"/>
      <c r="F223" s="364"/>
      <c r="G223" s="364"/>
      <c r="H223" s="364"/>
      <c r="I223" s="364"/>
      <c r="J223" s="364"/>
      <c r="K223" s="364"/>
      <c r="L223" s="364"/>
      <c r="M223" s="364"/>
      <c r="N223" s="364"/>
      <c r="O223" s="364"/>
      <c r="P223" s="364"/>
      <c r="Q223" s="364"/>
      <c r="R223" s="364"/>
      <c r="S223" s="364"/>
      <c r="T223" s="364"/>
      <c r="U223" s="364"/>
      <c r="V223" s="364"/>
      <c r="W223" s="364"/>
      <c r="X223" s="364"/>
      <c r="Y223" s="364"/>
      <c r="Z223" s="364"/>
      <c r="AA223" s="364"/>
      <c r="AB223" s="364"/>
      <c r="AC223" s="364"/>
      <c r="AD223" s="364"/>
      <c r="AE223" s="364"/>
      <c r="AF223" s="364"/>
      <c r="AG223" s="364"/>
      <c r="AH223" s="364"/>
      <c r="AI223" s="364"/>
      <c r="AJ223" s="364"/>
      <c r="AK223" s="364"/>
      <c r="AL223" s="364"/>
      <c r="AM223" s="364"/>
      <c r="AN223" s="364"/>
      <c r="AO223" s="364"/>
      <c r="AP223" s="364"/>
      <c r="AQ223" s="364"/>
      <c r="AR223" s="364"/>
      <c r="AS223" s="364"/>
      <c r="AT223" s="364"/>
      <c r="AU223" s="364"/>
      <c r="AV223" s="364"/>
      <c r="AW223" s="364"/>
      <c r="AX223" s="364"/>
      <c r="AY223" s="364"/>
      <c r="AZ223" s="364"/>
      <c r="BA223" s="364"/>
      <c r="BB223" s="364"/>
      <c r="BC223" s="364"/>
      <c r="BD223" s="364"/>
      <c r="BE223" s="364"/>
      <c r="BF223" s="364"/>
      <c r="BG223" s="364"/>
      <c r="BH223" s="364"/>
      <c r="BI223" s="364"/>
      <c r="BJ223" s="364"/>
      <c r="BK223" s="364"/>
      <c r="BL223" s="364"/>
      <c r="BM223" s="364"/>
      <c r="BN223" s="364"/>
      <c r="BO223" s="364"/>
      <c r="BP223" s="364"/>
      <c r="BQ223" s="364"/>
      <c r="BR223" s="364"/>
      <c r="BS223" s="364"/>
      <c r="BT223" s="364"/>
      <c r="BU223" s="364"/>
      <c r="BV223" s="364"/>
      <c r="BW223" s="364"/>
      <c r="BX223" s="364"/>
      <c r="BY223" s="364"/>
      <c r="BZ223" s="364"/>
      <c r="CA223" s="364"/>
      <c r="CB223" s="364"/>
      <c r="CC223" s="364"/>
      <c r="CD223" s="364"/>
      <c r="CE223" s="364"/>
      <c r="CF223" s="364"/>
      <c r="CG223" s="364"/>
      <c r="CH223" s="364"/>
      <c r="CI223" s="364"/>
      <c r="CJ223" s="364"/>
      <c r="CK223" s="364"/>
      <c r="CL223" s="364"/>
      <c r="CM223" s="364"/>
      <c r="CN223" s="364"/>
      <c r="CO223" s="364"/>
      <c r="CP223" s="364"/>
      <c r="CQ223" s="364"/>
      <c r="CR223" s="364"/>
      <c r="CS223" s="364"/>
      <c r="CT223" s="364"/>
      <c r="CU223" s="364"/>
      <c r="CV223" s="364"/>
      <c r="CW223" s="364"/>
      <c r="CX223" s="364"/>
      <c r="CY223" s="364"/>
      <c r="CZ223" s="364"/>
      <c r="DA223" s="364"/>
      <c r="DB223" s="73"/>
      <c r="DC223" s="73"/>
      <c r="DD223" s="73"/>
      <c r="DE223" s="73"/>
      <c r="DF223" s="73"/>
    </row>
    <row r="224" spans="1:121" s="2" customFormat="1" ht="37.5" customHeight="1" x14ac:dyDescent="0.25">
      <c r="A224" s="314" t="s">
        <v>529</v>
      </c>
      <c r="B224" s="314"/>
      <c r="C224" s="314"/>
      <c r="D224" s="314"/>
      <c r="E224" s="314"/>
      <c r="F224" s="314"/>
      <c r="G224" s="314"/>
      <c r="H224" s="314"/>
      <c r="I224" s="314"/>
      <c r="J224" s="314"/>
      <c r="K224" s="314"/>
      <c r="L224" s="314"/>
      <c r="M224" s="314"/>
      <c r="N224" s="314"/>
      <c r="O224" s="314"/>
      <c r="P224" s="314"/>
      <c r="Q224" s="314"/>
      <c r="R224" s="314"/>
      <c r="S224" s="314"/>
      <c r="T224" s="314"/>
      <c r="U224" s="314"/>
      <c r="V224" s="314"/>
      <c r="W224" s="314"/>
      <c r="X224" s="314"/>
      <c r="Y224" s="314"/>
      <c r="Z224" s="314"/>
      <c r="AA224" s="314"/>
      <c r="AB224" s="314"/>
      <c r="AC224" s="314"/>
      <c r="AD224" s="314"/>
      <c r="AE224" s="314"/>
      <c r="AF224" s="314"/>
      <c r="AG224" s="314"/>
      <c r="AH224" s="314"/>
      <c r="AI224" s="314"/>
      <c r="AJ224" s="314"/>
      <c r="AK224" s="314"/>
      <c r="AL224" s="314"/>
      <c r="AM224" s="314"/>
      <c r="AN224" s="314"/>
      <c r="AO224" s="314"/>
      <c r="AP224" s="314"/>
      <c r="AQ224" s="314"/>
      <c r="AR224" s="314"/>
      <c r="AS224" s="314"/>
      <c r="AT224" s="314"/>
      <c r="AU224" s="314"/>
      <c r="AV224" s="314"/>
      <c r="AW224" s="314"/>
      <c r="AX224" s="314"/>
      <c r="AY224" s="314"/>
      <c r="AZ224" s="314"/>
      <c r="BA224" s="314"/>
      <c r="BB224" s="314"/>
      <c r="BC224" s="314"/>
      <c r="BD224" s="314"/>
      <c r="BE224" s="314"/>
      <c r="BF224" s="314"/>
      <c r="BG224" s="314"/>
      <c r="BH224" s="314"/>
      <c r="BI224" s="314"/>
      <c r="BJ224" s="314"/>
      <c r="BK224" s="314"/>
      <c r="BL224" s="314"/>
      <c r="BM224" s="314"/>
      <c r="BN224" s="314"/>
      <c r="BO224" s="314"/>
      <c r="BP224" s="314"/>
      <c r="BQ224" s="314"/>
      <c r="BR224" s="314"/>
      <c r="BS224" s="314"/>
      <c r="BT224" s="314"/>
      <c r="BU224" s="314"/>
      <c r="BV224" s="314"/>
      <c r="BW224" s="314"/>
      <c r="BX224" s="314"/>
      <c r="BY224" s="314"/>
      <c r="BZ224" s="314"/>
      <c r="CA224" s="314"/>
      <c r="CB224" s="314"/>
      <c r="CC224" s="314"/>
      <c r="CD224" s="314"/>
      <c r="CE224" s="314"/>
      <c r="CF224" s="314"/>
      <c r="CG224" s="314"/>
      <c r="CH224" s="314"/>
      <c r="CI224" s="314"/>
      <c r="CJ224" s="314"/>
      <c r="CK224" s="314"/>
      <c r="CL224" s="314"/>
      <c r="CM224" s="314"/>
      <c r="CN224" s="314"/>
      <c r="CO224" s="314"/>
      <c r="CP224" s="314"/>
      <c r="CQ224" s="314"/>
      <c r="CR224" s="314"/>
      <c r="CS224" s="314"/>
      <c r="CT224" s="314"/>
      <c r="CU224" s="314"/>
      <c r="CV224" s="314"/>
      <c r="CW224" s="314"/>
      <c r="CX224" s="314"/>
      <c r="CY224" s="314"/>
      <c r="CZ224" s="314"/>
      <c r="DA224" s="314"/>
      <c r="DB224" s="314"/>
      <c r="DC224" s="314"/>
      <c r="DD224" s="314"/>
    </row>
    <row r="225" spans="1:110" s="2" customFormat="1" ht="12" customHeight="1" x14ac:dyDescent="0.25">
      <c r="A225" s="73" t="s">
        <v>36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292" t="s">
        <v>102</v>
      </c>
      <c r="Y225" s="292"/>
      <c r="Z225" s="292"/>
      <c r="AA225" s="292"/>
      <c r="AB225" s="292"/>
      <c r="AC225" s="292"/>
      <c r="AD225" s="292"/>
      <c r="AE225" s="292"/>
      <c r="AF225" s="292"/>
      <c r="AG225" s="292"/>
      <c r="AH225" s="292"/>
      <c r="AI225" s="292"/>
      <c r="AJ225" s="292"/>
      <c r="AK225" s="292"/>
      <c r="AL225" s="292"/>
      <c r="AM225" s="292"/>
      <c r="AN225" s="292"/>
      <c r="AO225" s="292"/>
      <c r="AP225" s="292"/>
      <c r="AQ225" s="292"/>
      <c r="AR225" s="292"/>
      <c r="AS225" s="292"/>
      <c r="AT225" s="292"/>
      <c r="AU225" s="292"/>
      <c r="AV225" s="292"/>
      <c r="AW225" s="292"/>
      <c r="AX225" s="292"/>
      <c r="AY225" s="292"/>
      <c r="AZ225" s="292"/>
      <c r="BA225" s="292"/>
      <c r="BB225" s="292"/>
      <c r="BC225" s="292"/>
      <c r="BD225" s="292"/>
      <c r="BE225" s="292"/>
      <c r="BF225" s="292"/>
      <c r="BG225" s="292"/>
      <c r="BH225" s="292"/>
      <c r="BI225" s="292"/>
      <c r="BJ225" s="292"/>
      <c r="BK225" s="292"/>
      <c r="BL225" s="292"/>
      <c r="BM225" s="292"/>
      <c r="BN225" s="292"/>
      <c r="BO225" s="292"/>
      <c r="BP225" s="292"/>
      <c r="BQ225" s="292"/>
      <c r="BR225" s="292"/>
      <c r="BS225" s="292"/>
      <c r="BT225" s="292"/>
      <c r="BU225" s="292"/>
      <c r="BV225" s="292"/>
      <c r="BW225" s="292"/>
      <c r="BX225" s="292"/>
      <c r="BY225" s="292"/>
      <c r="BZ225" s="292"/>
      <c r="CA225" s="292"/>
      <c r="CB225" s="292"/>
      <c r="CC225" s="292"/>
      <c r="CD225" s="292"/>
      <c r="CE225" s="292"/>
      <c r="CF225" s="292"/>
      <c r="CG225" s="292"/>
      <c r="CH225" s="292"/>
      <c r="CI225" s="292"/>
      <c r="CJ225" s="292"/>
      <c r="CK225" s="292"/>
      <c r="CL225" s="292"/>
      <c r="CM225" s="292"/>
      <c r="CN225" s="292"/>
      <c r="CO225" s="292"/>
      <c r="CP225" s="292"/>
      <c r="CQ225" s="292"/>
      <c r="CR225" s="292"/>
      <c r="CS225" s="292"/>
      <c r="CT225" s="292"/>
      <c r="CU225" s="292"/>
      <c r="CV225" s="292"/>
      <c r="CW225" s="292"/>
      <c r="CX225" s="292"/>
      <c r="CY225" s="292"/>
      <c r="CZ225" s="292"/>
      <c r="DA225" s="292"/>
      <c r="DB225" s="73"/>
      <c r="DC225" s="73"/>
      <c r="DD225" s="73"/>
      <c r="DE225" s="73"/>
      <c r="DF225" s="73"/>
    </row>
    <row r="226" spans="1:110" s="2" customFormat="1" ht="12" customHeight="1" x14ac:dyDescent="0.25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  <c r="AK226" s="68"/>
      <c r="AL226" s="68"/>
      <c r="AM226" s="68"/>
      <c r="AN226" s="68"/>
      <c r="AO226" s="68"/>
      <c r="AP226" s="68"/>
      <c r="AQ226" s="68"/>
      <c r="AR226" s="68"/>
      <c r="AS226" s="68"/>
      <c r="AT226" s="68"/>
      <c r="AU226" s="68"/>
      <c r="AV226" s="68"/>
      <c r="AW226" s="68"/>
      <c r="AX226" s="68"/>
      <c r="AY226" s="68"/>
      <c r="AZ226" s="68"/>
      <c r="BA226" s="68"/>
      <c r="BB226" s="68"/>
      <c r="BC226" s="68"/>
      <c r="BD226" s="68"/>
      <c r="BE226" s="68"/>
      <c r="BF226" s="68"/>
      <c r="BG226" s="68"/>
      <c r="BH226" s="68"/>
      <c r="BI226" s="68"/>
      <c r="BJ226" s="68"/>
      <c r="BK226" s="68"/>
      <c r="BL226" s="68"/>
      <c r="BM226" s="68"/>
      <c r="BN226" s="68"/>
      <c r="BO226" s="68"/>
      <c r="BP226" s="68"/>
      <c r="BQ226" s="68"/>
      <c r="BR226" s="68"/>
      <c r="BS226" s="68"/>
      <c r="BT226" s="68"/>
      <c r="BU226" s="68"/>
      <c r="BV226" s="68"/>
      <c r="BW226" s="68"/>
      <c r="BX226" s="68"/>
      <c r="BY226" s="68"/>
      <c r="BZ226" s="68"/>
      <c r="CA226" s="68"/>
      <c r="CB226" s="68"/>
      <c r="CC226" s="68"/>
      <c r="CD226" s="68"/>
      <c r="CE226" s="68"/>
      <c r="CF226" s="68"/>
      <c r="CG226" s="68"/>
      <c r="CH226" s="68"/>
      <c r="CI226" s="68"/>
      <c r="CJ226" s="68"/>
      <c r="CK226" s="68"/>
      <c r="CL226" s="68"/>
      <c r="CM226" s="68"/>
      <c r="CN226" s="68"/>
      <c r="CO226" s="68"/>
      <c r="CP226" s="68"/>
      <c r="CQ226" s="68"/>
      <c r="CR226" s="68"/>
      <c r="CS226" s="68"/>
      <c r="CT226" s="68"/>
      <c r="CU226" s="68"/>
      <c r="CV226" s="68"/>
      <c r="CW226" s="68"/>
      <c r="CX226" s="68"/>
      <c r="CY226" s="68"/>
      <c r="CZ226" s="68"/>
      <c r="DA226" s="68"/>
      <c r="DB226" s="73"/>
      <c r="DC226" s="73"/>
      <c r="DD226" s="73"/>
      <c r="DE226" s="73"/>
      <c r="DF226" s="73"/>
    </row>
    <row r="227" spans="1:110" s="2" customFormat="1" ht="12" customHeight="1" x14ac:dyDescent="0.25">
      <c r="A227" s="293" t="s">
        <v>37</v>
      </c>
      <c r="B227" s="293"/>
      <c r="C227" s="293"/>
      <c r="D227" s="293"/>
      <c r="E227" s="293"/>
      <c r="F227" s="293"/>
      <c r="G227" s="293"/>
      <c r="H227" s="293"/>
      <c r="I227" s="293"/>
      <c r="J227" s="293"/>
      <c r="K227" s="293"/>
      <c r="L227" s="293"/>
      <c r="M227" s="293"/>
      <c r="N227" s="293"/>
      <c r="O227" s="293"/>
      <c r="P227" s="293"/>
      <c r="Q227" s="293"/>
      <c r="R227" s="293"/>
      <c r="S227" s="293"/>
      <c r="T227" s="293"/>
      <c r="U227" s="293"/>
      <c r="V227" s="293"/>
      <c r="W227" s="293"/>
      <c r="X227" s="293"/>
      <c r="Y227" s="293"/>
      <c r="Z227" s="293"/>
      <c r="AA227" s="293"/>
      <c r="AB227" s="293"/>
      <c r="AC227" s="293"/>
      <c r="AD227" s="293"/>
      <c r="AE227" s="293"/>
      <c r="AF227" s="293"/>
      <c r="AG227" s="293"/>
      <c r="AH227" s="293"/>
      <c r="AI227" s="293"/>
      <c r="AJ227" s="293"/>
      <c r="AK227" s="293"/>
      <c r="AL227" s="293"/>
      <c r="AM227" s="293"/>
      <c r="AN227" s="293"/>
      <c r="AO227" s="293"/>
      <c r="AP227" s="365" t="s">
        <v>530</v>
      </c>
      <c r="AQ227" s="365"/>
      <c r="AR227" s="365"/>
      <c r="AS227" s="365"/>
      <c r="AT227" s="365"/>
      <c r="AU227" s="365"/>
      <c r="AV227" s="365"/>
      <c r="AW227" s="365"/>
      <c r="AX227" s="365"/>
      <c r="AY227" s="365"/>
      <c r="AZ227" s="365"/>
      <c r="BA227" s="365"/>
      <c r="BB227" s="365"/>
      <c r="BC227" s="365"/>
      <c r="BD227" s="365"/>
      <c r="BE227" s="365"/>
      <c r="BF227" s="365"/>
      <c r="BG227" s="365"/>
      <c r="BH227" s="365"/>
      <c r="BI227" s="365"/>
      <c r="BJ227" s="365"/>
      <c r="BK227" s="365"/>
      <c r="BL227" s="365"/>
      <c r="BM227" s="365"/>
      <c r="BN227" s="365"/>
      <c r="BO227" s="365"/>
      <c r="BP227" s="365"/>
      <c r="BQ227" s="365"/>
      <c r="BR227" s="365"/>
      <c r="BS227" s="365"/>
      <c r="BT227" s="365"/>
      <c r="BU227" s="365"/>
      <c r="BV227" s="365"/>
      <c r="BW227" s="365"/>
      <c r="BX227" s="365"/>
      <c r="BY227" s="365"/>
      <c r="BZ227" s="365"/>
      <c r="CA227" s="365"/>
      <c r="CB227" s="365"/>
      <c r="CC227" s="365"/>
      <c r="CD227" s="365"/>
      <c r="CE227" s="365"/>
      <c r="CF227" s="365"/>
      <c r="CG227" s="365"/>
      <c r="CH227" s="365"/>
      <c r="CI227" s="365"/>
      <c r="CJ227" s="365"/>
      <c r="CK227" s="365"/>
      <c r="CL227" s="365"/>
      <c r="CM227" s="365"/>
      <c r="CN227" s="365"/>
      <c r="CO227" s="365"/>
      <c r="CP227" s="365"/>
      <c r="CQ227" s="365"/>
      <c r="CR227" s="365"/>
      <c r="CS227" s="365"/>
      <c r="CT227" s="365"/>
      <c r="CU227" s="365"/>
      <c r="CV227" s="365"/>
      <c r="CW227" s="365"/>
      <c r="CX227" s="365"/>
      <c r="CY227" s="365"/>
      <c r="CZ227" s="365"/>
      <c r="DA227" s="365"/>
      <c r="DB227" s="73"/>
      <c r="DC227" s="73"/>
      <c r="DD227" s="73"/>
      <c r="DE227" s="73"/>
      <c r="DF227" s="73"/>
    </row>
    <row r="228" spans="1:110" s="2" customFormat="1" ht="12" customHeight="1" x14ac:dyDescent="0.25"/>
    <row r="229" spans="1:110" s="2" customFormat="1" ht="12" customHeight="1" x14ac:dyDescent="0.25">
      <c r="A229" s="291" t="s">
        <v>531</v>
      </c>
      <c r="B229" s="291"/>
      <c r="C229" s="291"/>
      <c r="D229" s="291"/>
      <c r="E229" s="291"/>
      <c r="F229" s="291"/>
      <c r="G229" s="291"/>
      <c r="H229" s="291"/>
      <c r="I229" s="291"/>
      <c r="J229" s="291"/>
      <c r="K229" s="291"/>
      <c r="L229" s="291"/>
      <c r="M229" s="291"/>
      <c r="N229" s="291"/>
      <c r="O229" s="291"/>
      <c r="P229" s="291"/>
      <c r="Q229" s="291"/>
      <c r="R229" s="291"/>
      <c r="S229" s="291"/>
      <c r="T229" s="291"/>
      <c r="U229" s="291"/>
      <c r="V229" s="291"/>
      <c r="W229" s="291"/>
      <c r="X229" s="291"/>
      <c r="Y229" s="291"/>
      <c r="Z229" s="291"/>
      <c r="AA229" s="291"/>
      <c r="AB229" s="291"/>
      <c r="AC229" s="291"/>
      <c r="AD229" s="291"/>
      <c r="AE229" s="291"/>
      <c r="AF229" s="291"/>
      <c r="AG229" s="291"/>
      <c r="AH229" s="291"/>
      <c r="AI229" s="291"/>
      <c r="AJ229" s="291"/>
      <c r="AK229" s="291"/>
      <c r="AL229" s="291"/>
      <c r="AM229" s="291"/>
      <c r="AN229" s="291"/>
      <c r="AO229" s="291"/>
      <c r="AP229" s="291"/>
      <c r="AQ229" s="291"/>
      <c r="AR229" s="291"/>
      <c r="AS229" s="291"/>
      <c r="AT229" s="291"/>
      <c r="AU229" s="291"/>
      <c r="AV229" s="291"/>
      <c r="AW229" s="291"/>
      <c r="AX229" s="291"/>
      <c r="AY229" s="291"/>
      <c r="AZ229" s="291"/>
      <c r="BA229" s="291"/>
      <c r="BB229" s="291"/>
      <c r="BC229" s="291"/>
      <c r="BD229" s="291"/>
      <c r="BE229" s="291"/>
      <c r="BF229" s="291"/>
      <c r="BG229" s="291"/>
      <c r="BH229" s="291"/>
      <c r="BI229" s="291"/>
      <c r="BJ229" s="291"/>
      <c r="BK229" s="291"/>
      <c r="BL229" s="291"/>
      <c r="BM229" s="291"/>
      <c r="BN229" s="291"/>
      <c r="BO229" s="291"/>
      <c r="BP229" s="291"/>
      <c r="BQ229" s="291"/>
      <c r="BR229" s="291"/>
      <c r="BS229" s="291"/>
      <c r="BT229" s="291"/>
      <c r="BU229" s="291"/>
      <c r="BV229" s="291"/>
      <c r="BW229" s="291"/>
      <c r="BX229" s="291"/>
      <c r="BY229" s="291"/>
      <c r="BZ229" s="291"/>
      <c r="CA229" s="291"/>
      <c r="CB229" s="291"/>
      <c r="CC229" s="291"/>
      <c r="CD229" s="291"/>
      <c r="CE229" s="291"/>
      <c r="CF229" s="291"/>
      <c r="CG229" s="291"/>
      <c r="CH229" s="291"/>
      <c r="CI229" s="291"/>
      <c r="CJ229" s="291"/>
      <c r="CK229" s="291"/>
      <c r="CL229" s="291"/>
      <c r="CM229" s="291"/>
      <c r="CN229" s="291"/>
      <c r="CO229" s="291"/>
      <c r="CP229" s="291"/>
      <c r="CQ229" s="291"/>
      <c r="CR229" s="291"/>
      <c r="CS229" s="291"/>
      <c r="CT229" s="291"/>
      <c r="CU229" s="291"/>
      <c r="CV229" s="291"/>
      <c r="CW229" s="291"/>
      <c r="CX229" s="291"/>
      <c r="CY229" s="291"/>
      <c r="CZ229" s="291"/>
      <c r="DA229" s="291"/>
      <c r="DB229" s="73"/>
      <c r="DC229" s="73"/>
      <c r="DD229" s="73"/>
      <c r="DE229" s="73"/>
      <c r="DF229" s="73"/>
    </row>
    <row r="230" spans="1:110" s="2" customFormat="1" ht="12" customHeight="1" x14ac:dyDescent="0.25"/>
    <row r="231" spans="1:110" s="2" customFormat="1" ht="12" customHeight="1" x14ac:dyDescent="0.25">
      <c r="A231" s="321" t="s">
        <v>4</v>
      </c>
      <c r="B231" s="322"/>
      <c r="C231" s="322"/>
      <c r="D231" s="322"/>
      <c r="E231" s="322"/>
      <c r="F231" s="322"/>
      <c r="G231" s="323"/>
      <c r="H231" s="321" t="s">
        <v>38</v>
      </c>
      <c r="I231" s="322"/>
      <c r="J231" s="322"/>
      <c r="K231" s="322"/>
      <c r="L231" s="322"/>
      <c r="M231" s="322"/>
      <c r="N231" s="322"/>
      <c r="O231" s="322"/>
      <c r="P231" s="322"/>
      <c r="Q231" s="322"/>
      <c r="R231" s="322"/>
      <c r="S231" s="322"/>
      <c r="T231" s="322"/>
      <c r="U231" s="322"/>
      <c r="V231" s="322"/>
      <c r="W231" s="322"/>
      <c r="X231" s="322"/>
      <c r="Y231" s="322"/>
      <c r="Z231" s="322"/>
      <c r="AA231" s="322"/>
      <c r="AB231" s="322"/>
      <c r="AC231" s="322"/>
      <c r="AD231" s="322"/>
      <c r="AE231" s="322"/>
      <c r="AF231" s="322"/>
      <c r="AG231" s="322"/>
      <c r="AH231" s="322"/>
      <c r="AI231" s="322"/>
      <c r="AJ231" s="322"/>
      <c r="AK231" s="322"/>
      <c r="AL231" s="322"/>
      <c r="AM231" s="322"/>
      <c r="AN231" s="322"/>
      <c r="AO231" s="322"/>
      <c r="AP231" s="322"/>
      <c r="AQ231" s="322"/>
      <c r="AR231" s="322"/>
      <c r="AS231" s="322"/>
      <c r="AT231" s="322"/>
      <c r="AU231" s="322"/>
      <c r="AV231" s="322"/>
      <c r="AW231" s="322"/>
      <c r="AX231" s="322"/>
      <c r="AY231" s="322"/>
      <c r="AZ231" s="322"/>
      <c r="BA231" s="322"/>
      <c r="BB231" s="322"/>
      <c r="BC231" s="323"/>
      <c r="BD231" s="315" t="s">
        <v>44</v>
      </c>
      <c r="BE231" s="316"/>
      <c r="BF231" s="316"/>
      <c r="BG231" s="316"/>
      <c r="BH231" s="316"/>
      <c r="BI231" s="316"/>
      <c r="BJ231" s="316"/>
      <c r="BK231" s="316"/>
      <c r="BL231" s="316"/>
      <c r="BM231" s="316"/>
      <c r="BN231" s="316"/>
      <c r="BO231" s="316"/>
      <c r="BP231" s="316"/>
      <c r="BQ231" s="316"/>
      <c r="BR231" s="316"/>
      <c r="BS231" s="317"/>
      <c r="BT231" s="321" t="s">
        <v>532</v>
      </c>
      <c r="BU231" s="322"/>
      <c r="BV231" s="322"/>
      <c r="BW231" s="322"/>
      <c r="BX231" s="322"/>
      <c r="BY231" s="322"/>
      <c r="BZ231" s="322"/>
      <c r="CA231" s="322"/>
      <c r="CB231" s="322"/>
      <c r="CC231" s="322"/>
      <c r="CD231" s="322"/>
      <c r="CE231" s="322"/>
      <c r="CF231" s="322"/>
      <c r="CG231" s="322"/>
      <c r="CH231" s="322"/>
      <c r="CI231" s="323"/>
      <c r="CJ231" s="321" t="s">
        <v>47</v>
      </c>
      <c r="CK231" s="322"/>
      <c r="CL231" s="322"/>
      <c r="CM231" s="322"/>
      <c r="CN231" s="322"/>
      <c r="CO231" s="322"/>
      <c r="CP231" s="322"/>
      <c r="CQ231" s="322"/>
      <c r="CR231" s="322"/>
      <c r="CS231" s="322"/>
      <c r="CT231" s="322"/>
      <c r="CU231" s="322"/>
      <c r="CV231" s="322"/>
      <c r="CW231" s="322"/>
      <c r="CX231" s="322"/>
      <c r="CY231" s="322"/>
      <c r="CZ231" s="322"/>
      <c r="DA231" s="323"/>
      <c r="DB231" s="4"/>
      <c r="DC231" s="4"/>
      <c r="DD231" s="4"/>
      <c r="DE231" s="4"/>
      <c r="DF231" s="4"/>
    </row>
    <row r="232" spans="1:110" s="2" customFormat="1" ht="12" customHeight="1" x14ac:dyDescent="0.25">
      <c r="A232" s="324">
        <v>1</v>
      </c>
      <c r="B232" s="325"/>
      <c r="C232" s="325"/>
      <c r="D232" s="325"/>
      <c r="E232" s="325"/>
      <c r="F232" s="325"/>
      <c r="G232" s="326"/>
      <c r="H232" s="324">
        <v>2</v>
      </c>
      <c r="I232" s="325"/>
      <c r="J232" s="325"/>
      <c r="K232" s="325"/>
      <c r="L232" s="325"/>
      <c r="M232" s="325"/>
      <c r="N232" s="325"/>
      <c r="O232" s="325"/>
      <c r="P232" s="325"/>
      <c r="Q232" s="325"/>
      <c r="R232" s="325"/>
      <c r="S232" s="325"/>
      <c r="T232" s="325"/>
      <c r="U232" s="325"/>
      <c r="V232" s="325"/>
      <c r="W232" s="325"/>
      <c r="X232" s="325"/>
      <c r="Y232" s="325"/>
      <c r="Z232" s="325"/>
      <c r="AA232" s="325"/>
      <c r="AB232" s="325"/>
      <c r="AC232" s="325"/>
      <c r="AD232" s="325"/>
      <c r="AE232" s="325"/>
      <c r="AF232" s="325"/>
      <c r="AG232" s="325"/>
      <c r="AH232" s="325"/>
      <c r="AI232" s="325"/>
      <c r="AJ232" s="325"/>
      <c r="AK232" s="325"/>
      <c r="AL232" s="325"/>
      <c r="AM232" s="325"/>
      <c r="AN232" s="325"/>
      <c r="AO232" s="325"/>
      <c r="AP232" s="325"/>
      <c r="AQ232" s="325"/>
      <c r="AR232" s="325"/>
      <c r="AS232" s="325"/>
      <c r="AT232" s="325"/>
      <c r="AU232" s="325"/>
      <c r="AV232" s="325"/>
      <c r="AW232" s="325"/>
      <c r="AX232" s="325"/>
      <c r="AY232" s="325"/>
      <c r="AZ232" s="325"/>
      <c r="BA232" s="325"/>
      <c r="BB232" s="325"/>
      <c r="BC232" s="326"/>
      <c r="BD232" s="324">
        <v>3</v>
      </c>
      <c r="BE232" s="325"/>
      <c r="BF232" s="325"/>
      <c r="BG232" s="325"/>
      <c r="BH232" s="325"/>
      <c r="BI232" s="325"/>
      <c r="BJ232" s="325"/>
      <c r="BK232" s="325"/>
      <c r="BL232" s="325"/>
      <c r="BM232" s="325"/>
      <c r="BN232" s="325"/>
      <c r="BO232" s="325"/>
      <c r="BP232" s="325"/>
      <c r="BQ232" s="325"/>
      <c r="BR232" s="325"/>
      <c r="BS232" s="326"/>
      <c r="BT232" s="324">
        <v>4</v>
      </c>
      <c r="BU232" s="325"/>
      <c r="BV232" s="325"/>
      <c r="BW232" s="325"/>
      <c r="BX232" s="325"/>
      <c r="BY232" s="325"/>
      <c r="BZ232" s="325"/>
      <c r="CA232" s="325"/>
      <c r="CB232" s="325"/>
      <c r="CC232" s="325"/>
      <c r="CD232" s="325"/>
      <c r="CE232" s="325"/>
      <c r="CF232" s="325"/>
      <c r="CG232" s="325"/>
      <c r="CH232" s="325"/>
      <c r="CI232" s="326"/>
      <c r="CJ232" s="324">
        <v>5</v>
      </c>
      <c r="CK232" s="325"/>
      <c r="CL232" s="325"/>
      <c r="CM232" s="325"/>
      <c r="CN232" s="325"/>
      <c r="CO232" s="325"/>
      <c r="CP232" s="325"/>
      <c r="CQ232" s="325"/>
      <c r="CR232" s="325"/>
      <c r="CS232" s="325"/>
      <c r="CT232" s="325"/>
      <c r="CU232" s="325"/>
      <c r="CV232" s="325"/>
      <c r="CW232" s="325"/>
      <c r="CX232" s="325"/>
      <c r="CY232" s="325"/>
      <c r="CZ232" s="325"/>
      <c r="DA232" s="326"/>
      <c r="DB232" s="5"/>
      <c r="DC232" s="5"/>
      <c r="DD232" s="5"/>
      <c r="DE232" s="5"/>
      <c r="DF232" s="5"/>
    </row>
    <row r="233" spans="1:110" s="2" customFormat="1" ht="60.75" customHeight="1" x14ac:dyDescent="0.25">
      <c r="A233" s="283" t="s">
        <v>334</v>
      </c>
      <c r="B233" s="284"/>
      <c r="C233" s="284"/>
      <c r="D233" s="284"/>
      <c r="E233" s="284"/>
      <c r="F233" s="284"/>
      <c r="G233" s="284"/>
      <c r="H233" s="284"/>
      <c r="I233" s="284"/>
      <c r="J233" s="284"/>
      <c r="K233" s="284"/>
      <c r="L233" s="284"/>
      <c r="M233" s="284"/>
      <c r="N233" s="284"/>
      <c r="O233" s="284"/>
      <c r="P233" s="284"/>
      <c r="Q233" s="284"/>
      <c r="R233" s="284"/>
      <c r="S233" s="284"/>
      <c r="T233" s="284"/>
      <c r="U233" s="284"/>
      <c r="V233" s="284"/>
      <c r="W233" s="284"/>
      <c r="X233" s="284"/>
      <c r="Y233" s="284"/>
      <c r="Z233" s="284"/>
      <c r="AA233" s="284"/>
      <c r="AB233" s="284"/>
      <c r="AC233" s="284"/>
      <c r="AD233" s="284"/>
      <c r="AE233" s="284"/>
      <c r="AF233" s="284"/>
      <c r="AG233" s="284"/>
      <c r="AH233" s="284"/>
      <c r="AI233" s="284"/>
      <c r="AJ233" s="284"/>
      <c r="AK233" s="284"/>
      <c r="AL233" s="284"/>
      <c r="AM233" s="284"/>
      <c r="AN233" s="284"/>
      <c r="AO233" s="284"/>
      <c r="AP233" s="284"/>
      <c r="AQ233" s="284"/>
      <c r="AR233" s="284"/>
      <c r="AS233" s="284"/>
      <c r="AT233" s="284"/>
      <c r="AU233" s="284"/>
      <c r="AV233" s="284"/>
      <c r="AW233" s="284"/>
      <c r="AX233" s="284"/>
      <c r="AY233" s="284"/>
      <c r="AZ233" s="284"/>
      <c r="BA233" s="284"/>
      <c r="BB233" s="284"/>
      <c r="BC233" s="284"/>
      <c r="BD233" s="284"/>
      <c r="BE233" s="284"/>
      <c r="BF233" s="284"/>
      <c r="BG233" s="284"/>
      <c r="BH233" s="284"/>
      <c r="BI233" s="284"/>
      <c r="BJ233" s="284"/>
      <c r="BK233" s="284"/>
      <c r="BL233" s="284"/>
      <c r="BM233" s="284"/>
      <c r="BN233" s="284"/>
      <c r="BO233" s="284"/>
      <c r="BP233" s="284"/>
      <c r="BQ233" s="284"/>
      <c r="BR233" s="284"/>
      <c r="BS233" s="284"/>
      <c r="BT233" s="284"/>
      <c r="BU233" s="284"/>
      <c r="BV233" s="284"/>
      <c r="BW233" s="284"/>
      <c r="BX233" s="284"/>
      <c r="BY233" s="284"/>
      <c r="BZ233" s="284"/>
      <c r="CA233" s="284"/>
      <c r="CB233" s="284"/>
      <c r="CC233" s="284"/>
      <c r="CD233" s="284"/>
      <c r="CE233" s="284"/>
      <c r="CF233" s="284"/>
      <c r="CG233" s="284"/>
      <c r="CH233" s="284"/>
      <c r="CI233" s="284"/>
      <c r="CJ233" s="284"/>
      <c r="CK233" s="284"/>
      <c r="CL233" s="284"/>
      <c r="CM233" s="284"/>
      <c r="CN233" s="284"/>
      <c r="CO233" s="284"/>
      <c r="CP233" s="284"/>
      <c r="CQ233" s="284"/>
      <c r="CR233" s="284"/>
      <c r="CS233" s="284"/>
      <c r="CT233" s="284"/>
      <c r="CU233" s="284"/>
      <c r="CV233" s="284"/>
      <c r="CW233" s="284"/>
      <c r="CX233" s="284"/>
      <c r="CY233" s="284"/>
      <c r="CZ233" s="284"/>
      <c r="DA233" s="285"/>
      <c r="DB233" s="6"/>
      <c r="DC233" s="6"/>
      <c r="DD233" s="6"/>
      <c r="DE233" s="6"/>
      <c r="DF233" s="6"/>
    </row>
    <row r="234" spans="1:110" s="2" customFormat="1" ht="26.25" customHeight="1" x14ac:dyDescent="0.25">
      <c r="A234" s="280" t="s">
        <v>15</v>
      </c>
      <c r="B234" s="281"/>
      <c r="C234" s="281"/>
      <c r="D234" s="281"/>
      <c r="E234" s="281"/>
      <c r="F234" s="281"/>
      <c r="G234" s="282"/>
      <c r="H234" s="283" t="s">
        <v>533</v>
      </c>
      <c r="I234" s="284"/>
      <c r="J234" s="284"/>
      <c r="K234" s="284"/>
      <c r="L234" s="284"/>
      <c r="M234" s="284"/>
      <c r="N234" s="284"/>
      <c r="O234" s="284"/>
      <c r="P234" s="284"/>
      <c r="Q234" s="284"/>
      <c r="R234" s="284"/>
      <c r="S234" s="284"/>
      <c r="T234" s="284"/>
      <c r="U234" s="284"/>
      <c r="V234" s="284"/>
      <c r="W234" s="284"/>
      <c r="X234" s="284"/>
      <c r="Y234" s="284"/>
      <c r="Z234" s="284"/>
      <c r="AA234" s="284"/>
      <c r="AB234" s="284"/>
      <c r="AC234" s="284"/>
      <c r="AD234" s="284"/>
      <c r="AE234" s="284"/>
      <c r="AF234" s="284"/>
      <c r="AG234" s="284"/>
      <c r="AH234" s="284"/>
      <c r="AI234" s="284"/>
      <c r="AJ234" s="284"/>
      <c r="AK234" s="284"/>
      <c r="AL234" s="284"/>
      <c r="AM234" s="284"/>
      <c r="AN234" s="284"/>
      <c r="AO234" s="284"/>
      <c r="AP234" s="284"/>
      <c r="AQ234" s="284"/>
      <c r="AR234" s="284"/>
      <c r="AS234" s="284"/>
      <c r="AT234" s="284"/>
      <c r="AU234" s="284"/>
      <c r="AV234" s="284"/>
      <c r="AW234" s="284"/>
      <c r="AX234" s="284"/>
      <c r="AY234" s="284"/>
      <c r="AZ234" s="284"/>
      <c r="BA234" s="284"/>
      <c r="BB234" s="284"/>
      <c r="BC234" s="285"/>
      <c r="BD234" s="269" t="s">
        <v>11</v>
      </c>
      <c r="BE234" s="270"/>
      <c r="BF234" s="270"/>
      <c r="BG234" s="270"/>
      <c r="BH234" s="270"/>
      <c r="BI234" s="270"/>
      <c r="BJ234" s="270"/>
      <c r="BK234" s="270"/>
      <c r="BL234" s="270"/>
      <c r="BM234" s="270"/>
      <c r="BN234" s="270"/>
      <c r="BO234" s="270"/>
      <c r="BP234" s="270"/>
      <c r="BQ234" s="270"/>
      <c r="BR234" s="270"/>
      <c r="BS234" s="271"/>
      <c r="BT234" s="269" t="s">
        <v>11</v>
      </c>
      <c r="BU234" s="270"/>
      <c r="BV234" s="270"/>
      <c r="BW234" s="270"/>
      <c r="BX234" s="270"/>
      <c r="BY234" s="270"/>
      <c r="BZ234" s="270"/>
      <c r="CA234" s="270"/>
      <c r="CB234" s="270"/>
      <c r="CC234" s="270"/>
      <c r="CD234" s="270"/>
      <c r="CE234" s="270"/>
      <c r="CF234" s="270"/>
      <c r="CG234" s="270"/>
      <c r="CH234" s="270"/>
      <c r="CI234" s="271"/>
      <c r="CJ234" s="269">
        <v>197000</v>
      </c>
      <c r="CK234" s="270"/>
      <c r="CL234" s="270"/>
      <c r="CM234" s="270"/>
      <c r="CN234" s="270"/>
      <c r="CO234" s="270"/>
      <c r="CP234" s="270"/>
      <c r="CQ234" s="270"/>
      <c r="CR234" s="270"/>
      <c r="CS234" s="270"/>
      <c r="CT234" s="270"/>
      <c r="CU234" s="270"/>
      <c r="CV234" s="270"/>
      <c r="CW234" s="270"/>
      <c r="CX234" s="270"/>
      <c r="CY234" s="270"/>
      <c r="CZ234" s="270"/>
      <c r="DA234" s="271"/>
      <c r="DB234" s="6"/>
      <c r="DC234" s="6"/>
      <c r="DD234" s="6"/>
      <c r="DE234" s="6"/>
      <c r="DF234" s="6"/>
    </row>
    <row r="235" spans="1:110" s="2" customFormat="1" ht="12" hidden="1" customHeight="1" x14ac:dyDescent="0.25">
      <c r="A235" s="280"/>
      <c r="B235" s="281"/>
      <c r="C235" s="281"/>
      <c r="D235" s="281"/>
      <c r="E235" s="281"/>
      <c r="F235" s="281"/>
      <c r="G235" s="282"/>
      <c r="H235" s="283"/>
      <c r="I235" s="284"/>
      <c r="J235" s="284"/>
      <c r="K235" s="284"/>
      <c r="L235" s="284"/>
      <c r="M235" s="284"/>
      <c r="N235" s="284"/>
      <c r="O235" s="284"/>
      <c r="P235" s="284"/>
      <c r="Q235" s="284"/>
      <c r="R235" s="284"/>
      <c r="S235" s="284"/>
      <c r="T235" s="284"/>
      <c r="U235" s="284"/>
      <c r="V235" s="284"/>
      <c r="W235" s="284"/>
      <c r="X235" s="284"/>
      <c r="Y235" s="284"/>
      <c r="Z235" s="284"/>
      <c r="AA235" s="284"/>
      <c r="AB235" s="284"/>
      <c r="AC235" s="284"/>
      <c r="AD235" s="284"/>
      <c r="AE235" s="284"/>
      <c r="AF235" s="284"/>
      <c r="AG235" s="284"/>
      <c r="AH235" s="284"/>
      <c r="AI235" s="284"/>
      <c r="AJ235" s="284"/>
      <c r="AK235" s="284"/>
      <c r="AL235" s="284"/>
      <c r="AM235" s="284"/>
      <c r="AN235" s="284"/>
      <c r="AO235" s="284"/>
      <c r="AP235" s="284"/>
      <c r="AQ235" s="284"/>
      <c r="AR235" s="284"/>
      <c r="AS235" s="284"/>
      <c r="AT235" s="284"/>
      <c r="AU235" s="284"/>
      <c r="AV235" s="284"/>
      <c r="AW235" s="284"/>
      <c r="AX235" s="284"/>
      <c r="AY235" s="284"/>
      <c r="AZ235" s="284"/>
      <c r="BA235" s="284"/>
      <c r="BB235" s="284"/>
      <c r="BC235" s="285"/>
      <c r="BD235" s="269"/>
      <c r="BE235" s="270"/>
      <c r="BF235" s="270"/>
      <c r="BG235" s="270"/>
      <c r="BH235" s="270"/>
      <c r="BI235" s="270"/>
      <c r="BJ235" s="270"/>
      <c r="BK235" s="270"/>
      <c r="BL235" s="270"/>
      <c r="BM235" s="270"/>
      <c r="BN235" s="270"/>
      <c r="BO235" s="270"/>
      <c r="BP235" s="270"/>
      <c r="BQ235" s="270"/>
      <c r="BR235" s="270"/>
      <c r="BS235" s="271"/>
      <c r="BT235" s="269"/>
      <c r="BU235" s="270"/>
      <c r="BV235" s="270"/>
      <c r="BW235" s="270"/>
      <c r="BX235" s="270"/>
      <c r="BY235" s="270"/>
      <c r="BZ235" s="270"/>
      <c r="CA235" s="270"/>
      <c r="CB235" s="270"/>
      <c r="CC235" s="270"/>
      <c r="CD235" s="270"/>
      <c r="CE235" s="270"/>
      <c r="CF235" s="270"/>
      <c r="CG235" s="270"/>
      <c r="CH235" s="270"/>
      <c r="CI235" s="271"/>
      <c r="CJ235" s="269"/>
      <c r="CK235" s="270"/>
      <c r="CL235" s="270"/>
      <c r="CM235" s="270"/>
      <c r="CN235" s="270"/>
      <c r="CO235" s="270"/>
      <c r="CP235" s="270"/>
      <c r="CQ235" s="270"/>
      <c r="CR235" s="270"/>
      <c r="CS235" s="270"/>
      <c r="CT235" s="270"/>
      <c r="CU235" s="270"/>
      <c r="CV235" s="270"/>
      <c r="CW235" s="270"/>
      <c r="CX235" s="270"/>
      <c r="CY235" s="270"/>
      <c r="CZ235" s="270"/>
      <c r="DA235" s="271"/>
      <c r="DB235" s="6"/>
      <c r="DC235" s="6"/>
      <c r="DD235" s="6"/>
      <c r="DE235" s="6"/>
      <c r="DF235" s="6"/>
    </row>
    <row r="236" spans="1:110" s="2" customFormat="1" ht="32.25" hidden="1" customHeight="1" x14ac:dyDescent="0.25">
      <c r="A236" s="280"/>
      <c r="B236" s="281"/>
      <c r="C236" s="281"/>
      <c r="D236" s="281"/>
      <c r="E236" s="281"/>
      <c r="F236" s="281"/>
      <c r="G236" s="282"/>
      <c r="H236" s="283"/>
      <c r="I236" s="284"/>
      <c r="J236" s="284"/>
      <c r="K236" s="284"/>
      <c r="L236" s="284"/>
      <c r="M236" s="284"/>
      <c r="N236" s="284"/>
      <c r="O236" s="284"/>
      <c r="P236" s="284"/>
      <c r="Q236" s="284"/>
      <c r="R236" s="284"/>
      <c r="S236" s="284"/>
      <c r="T236" s="284"/>
      <c r="U236" s="284"/>
      <c r="V236" s="284"/>
      <c r="W236" s="284"/>
      <c r="X236" s="284"/>
      <c r="Y236" s="284"/>
      <c r="Z236" s="284"/>
      <c r="AA236" s="284"/>
      <c r="AB236" s="284"/>
      <c r="AC236" s="284"/>
      <c r="AD236" s="284"/>
      <c r="AE236" s="284"/>
      <c r="AF236" s="284"/>
      <c r="AG236" s="284"/>
      <c r="AH236" s="284"/>
      <c r="AI236" s="284"/>
      <c r="AJ236" s="284"/>
      <c r="AK236" s="284"/>
      <c r="AL236" s="284"/>
      <c r="AM236" s="284"/>
      <c r="AN236" s="284"/>
      <c r="AO236" s="284"/>
      <c r="AP236" s="284"/>
      <c r="AQ236" s="284"/>
      <c r="AR236" s="284"/>
      <c r="AS236" s="284"/>
      <c r="AT236" s="284"/>
      <c r="AU236" s="284"/>
      <c r="AV236" s="284"/>
      <c r="AW236" s="284"/>
      <c r="AX236" s="284"/>
      <c r="AY236" s="284"/>
      <c r="AZ236" s="284"/>
      <c r="BA236" s="284"/>
      <c r="BB236" s="284"/>
      <c r="BC236" s="285"/>
      <c r="BD236" s="269"/>
      <c r="BE236" s="270"/>
      <c r="BF236" s="270"/>
      <c r="BG236" s="270"/>
      <c r="BH236" s="270"/>
      <c r="BI236" s="270"/>
      <c r="BJ236" s="270"/>
      <c r="BK236" s="270"/>
      <c r="BL236" s="270"/>
      <c r="BM236" s="270"/>
      <c r="BN236" s="270"/>
      <c r="BO236" s="270"/>
      <c r="BP236" s="270"/>
      <c r="BQ236" s="270"/>
      <c r="BR236" s="270"/>
      <c r="BS236" s="271"/>
      <c r="BT236" s="269"/>
      <c r="BU236" s="270"/>
      <c r="BV236" s="270"/>
      <c r="BW236" s="270"/>
      <c r="BX236" s="270"/>
      <c r="BY236" s="270"/>
      <c r="BZ236" s="270"/>
      <c r="CA236" s="270"/>
      <c r="CB236" s="270"/>
      <c r="CC236" s="270"/>
      <c r="CD236" s="270"/>
      <c r="CE236" s="270"/>
      <c r="CF236" s="270"/>
      <c r="CG236" s="270"/>
      <c r="CH236" s="270"/>
      <c r="CI236" s="271"/>
      <c r="CJ236" s="269"/>
      <c r="CK236" s="270"/>
      <c r="CL236" s="270"/>
      <c r="CM236" s="270"/>
      <c r="CN236" s="270"/>
      <c r="CO236" s="270"/>
      <c r="CP236" s="270"/>
      <c r="CQ236" s="270"/>
      <c r="CR236" s="270"/>
      <c r="CS236" s="270"/>
      <c r="CT236" s="270"/>
      <c r="CU236" s="270"/>
      <c r="CV236" s="270"/>
      <c r="CW236" s="270"/>
      <c r="CX236" s="270"/>
      <c r="CY236" s="270"/>
      <c r="CZ236" s="270"/>
      <c r="DA236" s="271"/>
      <c r="DB236" s="6"/>
      <c r="DC236" s="6"/>
      <c r="DD236" s="6"/>
      <c r="DE236" s="6"/>
      <c r="DF236" s="6"/>
    </row>
    <row r="237" spans="1:110" s="2" customFormat="1" ht="36" customHeight="1" x14ac:dyDescent="0.25">
      <c r="A237" s="280" t="s">
        <v>23</v>
      </c>
      <c r="B237" s="281"/>
      <c r="C237" s="281"/>
      <c r="D237" s="281"/>
      <c r="E237" s="281"/>
      <c r="F237" s="281"/>
      <c r="G237" s="282"/>
      <c r="H237" s="283" t="s">
        <v>534</v>
      </c>
      <c r="I237" s="284"/>
      <c r="J237" s="284"/>
      <c r="K237" s="284"/>
      <c r="L237" s="284"/>
      <c r="M237" s="284"/>
      <c r="N237" s="284"/>
      <c r="O237" s="284"/>
      <c r="P237" s="284"/>
      <c r="Q237" s="284"/>
      <c r="R237" s="284"/>
      <c r="S237" s="284"/>
      <c r="T237" s="284"/>
      <c r="U237" s="284"/>
      <c r="V237" s="284"/>
      <c r="W237" s="284"/>
      <c r="X237" s="284"/>
      <c r="Y237" s="284"/>
      <c r="Z237" s="284"/>
      <c r="AA237" s="284"/>
      <c r="AB237" s="284"/>
      <c r="AC237" s="284"/>
      <c r="AD237" s="284"/>
      <c r="AE237" s="284"/>
      <c r="AF237" s="284"/>
      <c r="AG237" s="284"/>
      <c r="AH237" s="284"/>
      <c r="AI237" s="284"/>
      <c r="AJ237" s="284"/>
      <c r="AK237" s="284"/>
      <c r="AL237" s="284"/>
      <c r="AM237" s="284"/>
      <c r="AN237" s="284"/>
      <c r="AO237" s="284"/>
      <c r="AP237" s="284"/>
      <c r="AQ237" s="284"/>
      <c r="AR237" s="284"/>
      <c r="AS237" s="284"/>
      <c r="AT237" s="284"/>
      <c r="AU237" s="284"/>
      <c r="AV237" s="284"/>
      <c r="AW237" s="284"/>
      <c r="AX237" s="284"/>
      <c r="AY237" s="284"/>
      <c r="AZ237" s="284"/>
      <c r="BA237" s="284"/>
      <c r="BB237" s="284"/>
      <c r="BC237" s="285"/>
      <c r="BD237" s="269" t="s">
        <v>11</v>
      </c>
      <c r="BE237" s="270"/>
      <c r="BF237" s="270"/>
      <c r="BG237" s="270"/>
      <c r="BH237" s="270"/>
      <c r="BI237" s="270"/>
      <c r="BJ237" s="270"/>
      <c r="BK237" s="270"/>
      <c r="BL237" s="270"/>
      <c r="BM237" s="270"/>
      <c r="BN237" s="270"/>
      <c r="BO237" s="270"/>
      <c r="BP237" s="270"/>
      <c r="BQ237" s="270"/>
      <c r="BR237" s="270"/>
      <c r="BS237" s="271"/>
      <c r="BT237" s="269" t="s">
        <v>11</v>
      </c>
      <c r="BU237" s="270"/>
      <c r="BV237" s="270"/>
      <c r="BW237" s="270"/>
      <c r="BX237" s="270"/>
      <c r="BY237" s="270"/>
      <c r="BZ237" s="270"/>
      <c r="CA237" s="270"/>
      <c r="CB237" s="270"/>
      <c r="CC237" s="270"/>
      <c r="CD237" s="270"/>
      <c r="CE237" s="270"/>
      <c r="CF237" s="270"/>
      <c r="CG237" s="270"/>
      <c r="CH237" s="270"/>
      <c r="CI237" s="271"/>
      <c r="CJ237" s="269">
        <v>53000</v>
      </c>
      <c r="CK237" s="270"/>
      <c r="CL237" s="270"/>
      <c r="CM237" s="270"/>
      <c r="CN237" s="270"/>
      <c r="CO237" s="270"/>
      <c r="CP237" s="270"/>
      <c r="CQ237" s="270"/>
      <c r="CR237" s="270"/>
      <c r="CS237" s="270"/>
      <c r="CT237" s="270"/>
      <c r="CU237" s="270"/>
      <c r="CV237" s="270"/>
      <c r="CW237" s="270"/>
      <c r="CX237" s="270"/>
      <c r="CY237" s="270"/>
      <c r="CZ237" s="270"/>
      <c r="DA237" s="271"/>
      <c r="DB237" s="6"/>
      <c r="DC237" s="6"/>
      <c r="DD237" s="6"/>
      <c r="DE237" s="6"/>
      <c r="DF237" s="6"/>
    </row>
    <row r="238" spans="1:110" s="2" customFormat="1" ht="27.75" hidden="1" customHeight="1" x14ac:dyDescent="0.25">
      <c r="A238" s="280"/>
      <c r="B238" s="281"/>
      <c r="C238" s="281"/>
      <c r="D238" s="281"/>
      <c r="E238" s="281"/>
      <c r="F238" s="281"/>
      <c r="G238" s="282"/>
      <c r="H238" s="283"/>
      <c r="I238" s="284"/>
      <c r="J238" s="284"/>
      <c r="K238" s="284"/>
      <c r="L238" s="284"/>
      <c r="M238" s="284"/>
      <c r="N238" s="284"/>
      <c r="O238" s="284"/>
      <c r="P238" s="284"/>
      <c r="Q238" s="284"/>
      <c r="R238" s="284"/>
      <c r="S238" s="284"/>
      <c r="T238" s="284"/>
      <c r="U238" s="284"/>
      <c r="V238" s="284"/>
      <c r="W238" s="284"/>
      <c r="X238" s="284"/>
      <c r="Y238" s="284"/>
      <c r="Z238" s="284"/>
      <c r="AA238" s="284"/>
      <c r="AB238" s="284"/>
      <c r="AC238" s="284"/>
      <c r="AD238" s="284"/>
      <c r="AE238" s="284"/>
      <c r="AF238" s="284"/>
      <c r="AG238" s="284"/>
      <c r="AH238" s="284"/>
      <c r="AI238" s="284"/>
      <c r="AJ238" s="284"/>
      <c r="AK238" s="284"/>
      <c r="AL238" s="284"/>
      <c r="AM238" s="284"/>
      <c r="AN238" s="284"/>
      <c r="AO238" s="284"/>
      <c r="AP238" s="284"/>
      <c r="AQ238" s="284"/>
      <c r="AR238" s="284"/>
      <c r="AS238" s="284"/>
      <c r="AT238" s="284"/>
      <c r="AU238" s="284"/>
      <c r="AV238" s="284"/>
      <c r="AW238" s="284"/>
      <c r="AX238" s="284"/>
      <c r="AY238" s="284"/>
      <c r="AZ238" s="284"/>
      <c r="BA238" s="284"/>
      <c r="BB238" s="284"/>
      <c r="BC238" s="285"/>
      <c r="BD238" s="269"/>
      <c r="BE238" s="270"/>
      <c r="BF238" s="270"/>
      <c r="BG238" s="270"/>
      <c r="BH238" s="270"/>
      <c r="BI238" s="270"/>
      <c r="BJ238" s="270"/>
      <c r="BK238" s="270"/>
      <c r="BL238" s="270"/>
      <c r="BM238" s="270"/>
      <c r="BN238" s="270"/>
      <c r="BO238" s="270"/>
      <c r="BP238" s="270"/>
      <c r="BQ238" s="270"/>
      <c r="BR238" s="270"/>
      <c r="BS238" s="271"/>
      <c r="BT238" s="269"/>
      <c r="BU238" s="270"/>
      <c r="BV238" s="270"/>
      <c r="BW238" s="270"/>
      <c r="BX238" s="270"/>
      <c r="BY238" s="270"/>
      <c r="BZ238" s="270"/>
      <c r="CA238" s="270"/>
      <c r="CB238" s="270"/>
      <c r="CC238" s="270"/>
      <c r="CD238" s="270"/>
      <c r="CE238" s="270"/>
      <c r="CF238" s="270"/>
      <c r="CG238" s="270"/>
      <c r="CH238" s="270"/>
      <c r="CI238" s="271"/>
      <c r="CJ238" s="269"/>
      <c r="CK238" s="270"/>
      <c r="CL238" s="270"/>
      <c r="CM238" s="270"/>
      <c r="CN238" s="270"/>
      <c r="CO238" s="270"/>
      <c r="CP238" s="270"/>
      <c r="CQ238" s="270"/>
      <c r="CR238" s="270"/>
      <c r="CS238" s="270"/>
      <c r="CT238" s="270"/>
      <c r="CU238" s="270"/>
      <c r="CV238" s="270"/>
      <c r="CW238" s="270"/>
      <c r="CX238" s="270"/>
      <c r="CY238" s="270"/>
      <c r="CZ238" s="270"/>
      <c r="DA238" s="271"/>
      <c r="DB238" s="6"/>
      <c r="DC238" s="6"/>
      <c r="DD238" s="6"/>
      <c r="DE238" s="6"/>
      <c r="DF238" s="6"/>
    </row>
    <row r="239" spans="1:110" s="2" customFormat="1" ht="32.25" hidden="1" customHeight="1" x14ac:dyDescent="0.25">
      <c r="A239" s="266" t="s">
        <v>53</v>
      </c>
      <c r="B239" s="266"/>
      <c r="C239" s="266"/>
      <c r="D239" s="266"/>
      <c r="E239" s="266"/>
      <c r="F239" s="266"/>
      <c r="G239" s="266"/>
      <c r="H239" s="283" t="s">
        <v>535</v>
      </c>
      <c r="I239" s="284"/>
      <c r="J239" s="284"/>
      <c r="K239" s="284"/>
      <c r="L239" s="284"/>
      <c r="M239" s="284"/>
      <c r="N239" s="284"/>
      <c r="O239" s="284"/>
      <c r="P239" s="284"/>
      <c r="Q239" s="284"/>
      <c r="R239" s="284"/>
      <c r="S239" s="284"/>
      <c r="T239" s="284"/>
      <c r="U239" s="284"/>
      <c r="V239" s="284"/>
      <c r="W239" s="284"/>
      <c r="X239" s="284"/>
      <c r="Y239" s="284"/>
      <c r="Z239" s="284"/>
      <c r="AA239" s="284"/>
      <c r="AB239" s="284"/>
      <c r="AC239" s="284"/>
      <c r="AD239" s="284"/>
      <c r="AE239" s="284"/>
      <c r="AF239" s="284"/>
      <c r="AG239" s="284"/>
      <c r="AH239" s="284"/>
      <c r="AI239" s="284"/>
      <c r="AJ239" s="284"/>
      <c r="AK239" s="284"/>
      <c r="AL239" s="284"/>
      <c r="AM239" s="284"/>
      <c r="AN239" s="284"/>
      <c r="AO239" s="284"/>
      <c r="AP239" s="284"/>
      <c r="AQ239" s="284"/>
      <c r="AR239" s="284"/>
      <c r="AS239" s="284"/>
      <c r="AT239" s="284"/>
      <c r="AU239" s="284"/>
      <c r="AV239" s="284"/>
      <c r="AW239" s="284"/>
      <c r="AX239" s="284"/>
      <c r="AY239" s="284"/>
      <c r="AZ239" s="284"/>
      <c r="BA239" s="284"/>
      <c r="BB239" s="284"/>
      <c r="BC239" s="285"/>
      <c r="BD239" s="269" t="s">
        <v>11</v>
      </c>
      <c r="BE239" s="270"/>
      <c r="BF239" s="270"/>
      <c r="BG239" s="270"/>
      <c r="BH239" s="270"/>
      <c r="BI239" s="270"/>
      <c r="BJ239" s="270"/>
      <c r="BK239" s="270"/>
      <c r="BL239" s="270"/>
      <c r="BM239" s="270"/>
      <c r="BN239" s="270"/>
      <c r="BO239" s="270"/>
      <c r="BP239" s="270"/>
      <c r="BQ239" s="270"/>
      <c r="BR239" s="270"/>
      <c r="BS239" s="271"/>
      <c r="BT239" s="269" t="s">
        <v>11</v>
      </c>
      <c r="BU239" s="270"/>
      <c r="BV239" s="270"/>
      <c r="BW239" s="270"/>
      <c r="BX239" s="270"/>
      <c r="BY239" s="270"/>
      <c r="BZ239" s="270"/>
      <c r="CA239" s="270"/>
      <c r="CB239" s="270"/>
      <c r="CC239" s="270"/>
      <c r="CD239" s="270"/>
      <c r="CE239" s="270"/>
      <c r="CF239" s="270"/>
      <c r="CG239" s="270"/>
      <c r="CH239" s="270"/>
      <c r="CI239" s="271"/>
      <c r="CJ239" s="269"/>
      <c r="CK239" s="270"/>
      <c r="CL239" s="270"/>
      <c r="CM239" s="270"/>
      <c r="CN239" s="270"/>
      <c r="CO239" s="270"/>
      <c r="CP239" s="270"/>
      <c r="CQ239" s="270"/>
      <c r="CR239" s="270"/>
      <c r="CS239" s="270"/>
      <c r="CT239" s="270"/>
      <c r="CU239" s="270"/>
      <c r="CV239" s="270"/>
      <c r="CW239" s="270"/>
      <c r="CX239" s="270"/>
      <c r="CY239" s="270"/>
      <c r="CZ239" s="270"/>
      <c r="DA239" s="271"/>
      <c r="DB239" s="6"/>
      <c r="DC239" s="6"/>
      <c r="DD239" s="6"/>
      <c r="DE239" s="6"/>
      <c r="DF239" s="6"/>
    </row>
    <row r="240" spans="1:110" s="2" customFormat="1" ht="12" hidden="1" customHeight="1" x14ac:dyDescent="0.25">
      <c r="A240" s="266"/>
      <c r="B240" s="266"/>
      <c r="C240" s="266"/>
      <c r="D240" s="266"/>
      <c r="E240" s="266"/>
      <c r="F240" s="266"/>
      <c r="G240" s="266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  <c r="AT240" s="267"/>
      <c r="AU240" s="267"/>
      <c r="AV240" s="267"/>
      <c r="AW240" s="267"/>
      <c r="AX240" s="267"/>
      <c r="AY240" s="267"/>
      <c r="AZ240" s="267"/>
      <c r="BA240" s="267"/>
      <c r="BB240" s="267"/>
      <c r="BC240" s="267"/>
      <c r="BD240" s="321"/>
      <c r="BE240" s="322"/>
      <c r="BF240" s="322"/>
      <c r="BG240" s="322"/>
      <c r="BH240" s="322"/>
      <c r="BI240" s="322"/>
      <c r="BJ240" s="322"/>
      <c r="BK240" s="322"/>
      <c r="BL240" s="322"/>
      <c r="BM240" s="322"/>
      <c r="BN240" s="322"/>
      <c r="BO240" s="322"/>
      <c r="BP240" s="322"/>
      <c r="BQ240" s="322"/>
      <c r="BR240" s="322"/>
      <c r="BS240" s="323"/>
      <c r="BT240" s="269"/>
      <c r="BU240" s="270"/>
      <c r="BV240" s="270"/>
      <c r="BW240" s="270"/>
      <c r="BX240" s="270"/>
      <c r="BY240" s="270"/>
      <c r="BZ240" s="270"/>
      <c r="CA240" s="270"/>
      <c r="CB240" s="270"/>
      <c r="CC240" s="270"/>
      <c r="CD240" s="270"/>
      <c r="CE240" s="270"/>
      <c r="CF240" s="270"/>
      <c r="CG240" s="270"/>
      <c r="CH240" s="270"/>
      <c r="CI240" s="271"/>
      <c r="CJ240" s="269"/>
      <c r="CK240" s="270"/>
      <c r="CL240" s="270"/>
      <c r="CM240" s="270"/>
      <c r="CN240" s="270"/>
      <c r="CO240" s="270"/>
      <c r="CP240" s="270"/>
      <c r="CQ240" s="270"/>
      <c r="CR240" s="270"/>
      <c r="CS240" s="270"/>
      <c r="CT240" s="270"/>
      <c r="CU240" s="270"/>
      <c r="CV240" s="270"/>
      <c r="CW240" s="270"/>
      <c r="CX240" s="270"/>
      <c r="CY240" s="270"/>
      <c r="CZ240" s="270"/>
      <c r="DA240" s="271"/>
      <c r="DB240" s="6"/>
      <c r="DC240" s="6"/>
      <c r="DD240" s="6"/>
      <c r="DE240" s="6"/>
      <c r="DF240" s="6"/>
    </row>
    <row r="241" spans="1:121" s="2" customFormat="1" ht="12" hidden="1" customHeight="1" x14ac:dyDescent="0.25">
      <c r="A241" s="266"/>
      <c r="B241" s="266"/>
      <c r="C241" s="266"/>
      <c r="D241" s="266"/>
      <c r="E241" s="266"/>
      <c r="F241" s="266"/>
      <c r="G241" s="266"/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  <c r="AH241" s="267"/>
      <c r="AI241" s="267"/>
      <c r="AJ241" s="267"/>
      <c r="AK241" s="267"/>
      <c r="AL241" s="267"/>
      <c r="AM241" s="267"/>
      <c r="AN241" s="267"/>
      <c r="AO241" s="267"/>
      <c r="AP241" s="267"/>
      <c r="AQ241" s="267"/>
      <c r="AR241" s="267"/>
      <c r="AS241" s="267"/>
      <c r="AT241" s="267"/>
      <c r="AU241" s="267"/>
      <c r="AV241" s="267"/>
      <c r="AW241" s="267"/>
      <c r="AX241" s="267"/>
      <c r="AY241" s="267"/>
      <c r="AZ241" s="267"/>
      <c r="BA241" s="267"/>
      <c r="BB241" s="267"/>
      <c r="BC241" s="267"/>
      <c r="BD241" s="321"/>
      <c r="BE241" s="322"/>
      <c r="BF241" s="322"/>
      <c r="BG241" s="322"/>
      <c r="BH241" s="322"/>
      <c r="BI241" s="322"/>
      <c r="BJ241" s="322"/>
      <c r="BK241" s="322"/>
      <c r="BL241" s="322"/>
      <c r="BM241" s="322"/>
      <c r="BN241" s="322"/>
      <c r="BO241" s="322"/>
      <c r="BP241" s="322"/>
      <c r="BQ241" s="322"/>
      <c r="BR241" s="322"/>
      <c r="BS241" s="323"/>
      <c r="BT241" s="269"/>
      <c r="BU241" s="270"/>
      <c r="BV241" s="270"/>
      <c r="BW241" s="270"/>
      <c r="BX241" s="270"/>
      <c r="BY241" s="270"/>
      <c r="BZ241" s="270"/>
      <c r="CA241" s="270"/>
      <c r="CB241" s="270"/>
      <c r="CC241" s="270"/>
      <c r="CD241" s="270"/>
      <c r="CE241" s="270"/>
      <c r="CF241" s="270"/>
      <c r="CG241" s="270"/>
      <c r="CH241" s="270"/>
      <c r="CI241" s="271"/>
      <c r="CJ241" s="269"/>
      <c r="CK241" s="270"/>
      <c r="CL241" s="270"/>
      <c r="CM241" s="270"/>
      <c r="CN241" s="270"/>
      <c r="CO241" s="270"/>
      <c r="CP241" s="270"/>
      <c r="CQ241" s="270"/>
      <c r="CR241" s="270"/>
      <c r="CS241" s="270"/>
      <c r="CT241" s="270"/>
      <c r="CU241" s="270"/>
      <c r="CV241" s="270"/>
      <c r="CW241" s="270"/>
      <c r="CX241" s="270"/>
      <c r="CY241" s="270"/>
      <c r="CZ241" s="270"/>
      <c r="DA241" s="271"/>
      <c r="DB241" s="6"/>
      <c r="DC241" s="6"/>
      <c r="DD241" s="6"/>
      <c r="DE241" s="6"/>
      <c r="DF241" s="6"/>
    </row>
    <row r="242" spans="1:121" s="2" customFormat="1" ht="12" hidden="1" customHeight="1" x14ac:dyDescent="0.25">
      <c r="A242" s="280"/>
      <c r="B242" s="281"/>
      <c r="C242" s="281"/>
      <c r="D242" s="281"/>
      <c r="E242" s="281"/>
      <c r="F242" s="281"/>
      <c r="G242" s="282"/>
      <c r="H242" s="283"/>
      <c r="I242" s="284"/>
      <c r="J242" s="284"/>
      <c r="K242" s="284"/>
      <c r="L242" s="284"/>
      <c r="M242" s="284"/>
      <c r="N242" s="284"/>
      <c r="O242" s="284"/>
      <c r="P242" s="284"/>
      <c r="Q242" s="284"/>
      <c r="R242" s="284"/>
      <c r="S242" s="284"/>
      <c r="T242" s="284"/>
      <c r="U242" s="284"/>
      <c r="V242" s="284"/>
      <c r="W242" s="284"/>
      <c r="X242" s="284"/>
      <c r="Y242" s="284"/>
      <c r="Z242" s="284"/>
      <c r="AA242" s="284"/>
      <c r="AB242" s="284"/>
      <c r="AC242" s="284"/>
      <c r="AD242" s="284"/>
      <c r="AE242" s="284"/>
      <c r="AF242" s="284"/>
      <c r="AG242" s="284"/>
      <c r="AH242" s="284"/>
      <c r="AI242" s="284"/>
      <c r="AJ242" s="284"/>
      <c r="AK242" s="284"/>
      <c r="AL242" s="284"/>
      <c r="AM242" s="284"/>
      <c r="AN242" s="284"/>
      <c r="AO242" s="284"/>
      <c r="AP242" s="284"/>
      <c r="AQ242" s="284"/>
      <c r="AR242" s="284"/>
      <c r="AS242" s="284"/>
      <c r="AT242" s="284"/>
      <c r="AU242" s="284"/>
      <c r="AV242" s="284"/>
      <c r="AW242" s="284"/>
      <c r="AX242" s="284"/>
      <c r="AY242" s="284"/>
      <c r="AZ242" s="284"/>
      <c r="BA242" s="284"/>
      <c r="BB242" s="284"/>
      <c r="BC242" s="285"/>
      <c r="BD242" s="321"/>
      <c r="BE242" s="322"/>
      <c r="BF242" s="322"/>
      <c r="BG242" s="322"/>
      <c r="BH242" s="322"/>
      <c r="BI242" s="322"/>
      <c r="BJ242" s="322"/>
      <c r="BK242" s="322"/>
      <c r="BL242" s="322"/>
      <c r="BM242" s="322"/>
      <c r="BN242" s="322"/>
      <c r="BO242" s="322"/>
      <c r="BP242" s="322"/>
      <c r="BQ242" s="322"/>
      <c r="BR242" s="322"/>
      <c r="BS242" s="323"/>
      <c r="BT242" s="269"/>
      <c r="BU242" s="270"/>
      <c r="BV242" s="270"/>
      <c r="BW242" s="270"/>
      <c r="BX242" s="270"/>
      <c r="BY242" s="270"/>
      <c r="BZ242" s="270"/>
      <c r="CA242" s="270"/>
      <c r="CB242" s="270"/>
      <c r="CC242" s="270"/>
      <c r="CD242" s="270"/>
      <c r="CE242" s="270"/>
      <c r="CF242" s="270"/>
      <c r="CG242" s="270"/>
      <c r="CH242" s="270"/>
      <c r="CI242" s="271"/>
      <c r="CJ242" s="269"/>
      <c r="CK242" s="270"/>
      <c r="CL242" s="270"/>
      <c r="CM242" s="270"/>
      <c r="CN242" s="270"/>
      <c r="CO242" s="270"/>
      <c r="CP242" s="270"/>
      <c r="CQ242" s="270"/>
      <c r="CR242" s="270"/>
      <c r="CS242" s="270"/>
      <c r="CT242" s="270"/>
      <c r="CU242" s="270"/>
      <c r="CV242" s="270"/>
      <c r="CW242" s="270"/>
      <c r="CX242" s="270"/>
      <c r="CY242" s="270"/>
      <c r="CZ242" s="270"/>
      <c r="DA242" s="271"/>
      <c r="DB242" s="6"/>
      <c r="DC242" s="6"/>
      <c r="DD242" s="6"/>
      <c r="DE242" s="6"/>
      <c r="DF242" s="6"/>
    </row>
    <row r="243" spans="1:121" s="2" customFormat="1" ht="12" hidden="1" customHeight="1" x14ac:dyDescent="0.25">
      <c r="A243" s="266"/>
      <c r="B243" s="266"/>
      <c r="C243" s="266"/>
      <c r="D243" s="266"/>
      <c r="E243" s="266"/>
      <c r="F243" s="266"/>
      <c r="G243" s="266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321"/>
      <c r="BE243" s="322"/>
      <c r="BF243" s="322"/>
      <c r="BG243" s="322"/>
      <c r="BH243" s="322"/>
      <c r="BI243" s="322"/>
      <c r="BJ243" s="322"/>
      <c r="BK243" s="322"/>
      <c r="BL243" s="322"/>
      <c r="BM243" s="322"/>
      <c r="BN243" s="322"/>
      <c r="BO243" s="322"/>
      <c r="BP243" s="322"/>
      <c r="BQ243" s="322"/>
      <c r="BR243" s="322"/>
      <c r="BS243" s="323"/>
      <c r="BT243" s="269"/>
      <c r="BU243" s="270"/>
      <c r="BV243" s="270"/>
      <c r="BW243" s="270"/>
      <c r="BX243" s="270"/>
      <c r="BY243" s="270"/>
      <c r="BZ243" s="270"/>
      <c r="CA243" s="270"/>
      <c r="CB243" s="270"/>
      <c r="CC243" s="270"/>
      <c r="CD243" s="270"/>
      <c r="CE243" s="270"/>
      <c r="CF243" s="270"/>
      <c r="CG243" s="270"/>
      <c r="CH243" s="270"/>
      <c r="CI243" s="271"/>
      <c r="CJ243" s="269"/>
      <c r="CK243" s="270"/>
      <c r="CL243" s="270"/>
      <c r="CM243" s="270"/>
      <c r="CN243" s="270"/>
      <c r="CO243" s="270"/>
      <c r="CP243" s="270"/>
      <c r="CQ243" s="270"/>
      <c r="CR243" s="270"/>
      <c r="CS243" s="270"/>
      <c r="CT243" s="270"/>
      <c r="CU243" s="270"/>
      <c r="CV243" s="270"/>
      <c r="CW243" s="270"/>
      <c r="CX243" s="270"/>
      <c r="CY243" s="270"/>
      <c r="CZ243" s="270"/>
      <c r="DA243" s="271"/>
      <c r="DB243" s="6"/>
      <c r="DC243" s="6"/>
      <c r="DD243" s="6"/>
      <c r="DE243" s="6"/>
      <c r="DF243" s="6"/>
    </row>
    <row r="244" spans="1:121" s="2" customFormat="1" ht="12" hidden="1" customHeight="1" x14ac:dyDescent="0.25">
      <c r="A244" s="266"/>
      <c r="B244" s="266"/>
      <c r="C244" s="266"/>
      <c r="D244" s="266"/>
      <c r="E244" s="266"/>
      <c r="F244" s="266"/>
      <c r="G244" s="26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321"/>
      <c r="BE244" s="322"/>
      <c r="BF244" s="322"/>
      <c r="BG244" s="322"/>
      <c r="BH244" s="322"/>
      <c r="BI244" s="322"/>
      <c r="BJ244" s="322"/>
      <c r="BK244" s="322"/>
      <c r="BL244" s="322"/>
      <c r="BM244" s="322"/>
      <c r="BN244" s="322"/>
      <c r="BO244" s="322"/>
      <c r="BP244" s="322"/>
      <c r="BQ244" s="322"/>
      <c r="BR244" s="322"/>
      <c r="BS244" s="323"/>
      <c r="BT244" s="269"/>
      <c r="BU244" s="270"/>
      <c r="BV244" s="270"/>
      <c r="BW244" s="270"/>
      <c r="BX244" s="270"/>
      <c r="BY244" s="270"/>
      <c r="BZ244" s="270"/>
      <c r="CA244" s="270"/>
      <c r="CB244" s="270"/>
      <c r="CC244" s="270"/>
      <c r="CD244" s="270"/>
      <c r="CE244" s="270"/>
      <c r="CF244" s="270"/>
      <c r="CG244" s="270"/>
      <c r="CH244" s="270"/>
      <c r="CI244" s="271"/>
      <c r="CJ244" s="269"/>
      <c r="CK244" s="270"/>
      <c r="CL244" s="270"/>
      <c r="CM244" s="270"/>
      <c r="CN244" s="270"/>
      <c r="CO244" s="270"/>
      <c r="CP244" s="270"/>
      <c r="CQ244" s="270"/>
      <c r="CR244" s="270"/>
      <c r="CS244" s="270"/>
      <c r="CT244" s="270"/>
      <c r="CU244" s="270"/>
      <c r="CV244" s="270"/>
      <c r="CW244" s="270"/>
      <c r="CX244" s="270"/>
      <c r="CY244" s="270"/>
      <c r="CZ244" s="270"/>
      <c r="DA244" s="271"/>
      <c r="DB244" s="6"/>
      <c r="DC244" s="6"/>
      <c r="DD244" s="6"/>
      <c r="DE244" s="6"/>
      <c r="DF244" s="6"/>
    </row>
    <row r="245" spans="1:121" s="2" customFormat="1" ht="12" hidden="1" customHeight="1" x14ac:dyDescent="0.25">
      <c r="A245" s="266"/>
      <c r="B245" s="266"/>
      <c r="C245" s="266"/>
      <c r="D245" s="266"/>
      <c r="E245" s="266"/>
      <c r="F245" s="266"/>
      <c r="G245" s="26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321"/>
      <c r="BE245" s="322"/>
      <c r="BF245" s="322"/>
      <c r="BG245" s="322"/>
      <c r="BH245" s="322"/>
      <c r="BI245" s="322"/>
      <c r="BJ245" s="322"/>
      <c r="BK245" s="322"/>
      <c r="BL245" s="322"/>
      <c r="BM245" s="322"/>
      <c r="BN245" s="322"/>
      <c r="BO245" s="322"/>
      <c r="BP245" s="322"/>
      <c r="BQ245" s="322"/>
      <c r="BR245" s="322"/>
      <c r="BS245" s="323"/>
      <c r="BT245" s="269"/>
      <c r="BU245" s="270"/>
      <c r="BV245" s="270"/>
      <c r="BW245" s="270"/>
      <c r="BX245" s="270"/>
      <c r="BY245" s="270"/>
      <c r="BZ245" s="270"/>
      <c r="CA245" s="270"/>
      <c r="CB245" s="270"/>
      <c r="CC245" s="270"/>
      <c r="CD245" s="270"/>
      <c r="CE245" s="270"/>
      <c r="CF245" s="270"/>
      <c r="CG245" s="270"/>
      <c r="CH245" s="270"/>
      <c r="CI245" s="271"/>
      <c r="CJ245" s="269"/>
      <c r="CK245" s="270"/>
      <c r="CL245" s="270"/>
      <c r="CM245" s="270"/>
      <c r="CN245" s="270"/>
      <c r="CO245" s="270"/>
      <c r="CP245" s="270"/>
      <c r="CQ245" s="270"/>
      <c r="CR245" s="270"/>
      <c r="CS245" s="270"/>
      <c r="CT245" s="270"/>
      <c r="CU245" s="270"/>
      <c r="CV245" s="270"/>
      <c r="CW245" s="270"/>
      <c r="CX245" s="270"/>
      <c r="CY245" s="270"/>
      <c r="CZ245" s="270"/>
      <c r="DA245" s="271"/>
      <c r="DB245" s="6"/>
      <c r="DC245" s="6"/>
      <c r="DD245" s="6"/>
      <c r="DE245" s="6"/>
      <c r="DF245" s="6"/>
    </row>
    <row r="246" spans="1:121" s="2" customFormat="1" ht="12" hidden="1" customHeight="1" x14ac:dyDescent="0.25">
      <c r="A246" s="266" t="s">
        <v>55</v>
      </c>
      <c r="B246" s="266"/>
      <c r="C246" s="266"/>
      <c r="D246" s="266"/>
      <c r="E246" s="266"/>
      <c r="F246" s="266"/>
      <c r="G246" s="266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8" t="s">
        <v>11</v>
      </c>
      <c r="BE246" s="268"/>
      <c r="BF246" s="268"/>
      <c r="BG246" s="268"/>
      <c r="BH246" s="268"/>
      <c r="BI246" s="268"/>
      <c r="BJ246" s="268"/>
      <c r="BK246" s="268"/>
      <c r="BL246" s="268"/>
      <c r="BM246" s="268"/>
      <c r="BN246" s="268"/>
      <c r="BO246" s="268"/>
      <c r="BP246" s="268"/>
      <c r="BQ246" s="268"/>
      <c r="BR246" s="268"/>
      <c r="BS246" s="268"/>
      <c r="BT246" s="269" t="s">
        <v>11</v>
      </c>
      <c r="BU246" s="270"/>
      <c r="BV246" s="270"/>
      <c r="BW246" s="270"/>
      <c r="BX246" s="270"/>
      <c r="BY246" s="270"/>
      <c r="BZ246" s="270"/>
      <c r="CA246" s="270"/>
      <c r="CB246" s="270"/>
      <c r="CC246" s="270"/>
      <c r="CD246" s="270"/>
      <c r="CE246" s="270"/>
      <c r="CF246" s="270"/>
      <c r="CG246" s="270"/>
      <c r="CH246" s="270"/>
      <c r="CI246" s="271"/>
      <c r="CJ246" s="269"/>
      <c r="CK246" s="270"/>
      <c r="CL246" s="270"/>
      <c r="CM246" s="270"/>
      <c r="CN246" s="270"/>
      <c r="CO246" s="270"/>
      <c r="CP246" s="270"/>
      <c r="CQ246" s="270"/>
      <c r="CR246" s="270"/>
      <c r="CS246" s="270"/>
      <c r="CT246" s="270"/>
      <c r="CU246" s="270"/>
      <c r="CV246" s="270"/>
      <c r="CW246" s="270"/>
      <c r="CX246" s="270"/>
      <c r="CY246" s="270"/>
      <c r="CZ246" s="270"/>
      <c r="DA246" s="271"/>
      <c r="DB246" s="6"/>
      <c r="DC246" s="6"/>
      <c r="DD246" s="6"/>
      <c r="DE246" s="6"/>
      <c r="DF246" s="6"/>
    </row>
    <row r="247" spans="1:121" s="2" customFormat="1" ht="12" hidden="1" customHeight="1" x14ac:dyDescent="0.25">
      <c r="A247" s="266" t="s">
        <v>56</v>
      </c>
      <c r="B247" s="266"/>
      <c r="C247" s="266"/>
      <c r="D247" s="266"/>
      <c r="E247" s="266"/>
      <c r="F247" s="266"/>
      <c r="G247" s="266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  <c r="AN247" s="267"/>
      <c r="AO247" s="267"/>
      <c r="AP247" s="267"/>
      <c r="AQ247" s="267"/>
      <c r="AR247" s="267"/>
      <c r="AS247" s="267"/>
      <c r="AT247" s="267"/>
      <c r="AU247" s="267"/>
      <c r="AV247" s="267"/>
      <c r="AW247" s="267"/>
      <c r="AX247" s="267"/>
      <c r="AY247" s="267"/>
      <c r="AZ247" s="267"/>
      <c r="BA247" s="267"/>
      <c r="BB247" s="267"/>
      <c r="BC247" s="267"/>
      <c r="BD247" s="268" t="s">
        <v>11</v>
      </c>
      <c r="BE247" s="268"/>
      <c r="BF247" s="268"/>
      <c r="BG247" s="268"/>
      <c r="BH247" s="268"/>
      <c r="BI247" s="268"/>
      <c r="BJ247" s="268"/>
      <c r="BK247" s="268"/>
      <c r="BL247" s="268"/>
      <c r="BM247" s="268"/>
      <c r="BN247" s="268"/>
      <c r="BO247" s="268"/>
      <c r="BP247" s="268"/>
      <c r="BQ247" s="268"/>
      <c r="BR247" s="268"/>
      <c r="BS247" s="268"/>
      <c r="BT247" s="269" t="s">
        <v>11</v>
      </c>
      <c r="BU247" s="270"/>
      <c r="BV247" s="270"/>
      <c r="BW247" s="270"/>
      <c r="BX247" s="270"/>
      <c r="BY247" s="270"/>
      <c r="BZ247" s="270"/>
      <c r="CA247" s="270"/>
      <c r="CB247" s="270"/>
      <c r="CC247" s="270"/>
      <c r="CD247" s="270"/>
      <c r="CE247" s="270"/>
      <c r="CF247" s="270"/>
      <c r="CG247" s="270"/>
      <c r="CH247" s="270"/>
      <c r="CI247" s="271"/>
      <c r="CJ247" s="269"/>
      <c r="CK247" s="270"/>
      <c r="CL247" s="270"/>
      <c r="CM247" s="270"/>
      <c r="CN247" s="270"/>
      <c r="CO247" s="270"/>
      <c r="CP247" s="270"/>
      <c r="CQ247" s="270"/>
      <c r="CR247" s="270"/>
      <c r="CS247" s="270"/>
      <c r="CT247" s="270"/>
      <c r="CU247" s="270"/>
      <c r="CV247" s="270"/>
      <c r="CW247" s="270"/>
      <c r="CX247" s="270"/>
      <c r="CY247" s="270"/>
      <c r="CZ247" s="270"/>
      <c r="DA247" s="271"/>
      <c r="DB247" s="6"/>
      <c r="DC247" s="6"/>
      <c r="DD247" s="6"/>
      <c r="DE247" s="6"/>
      <c r="DF247" s="6"/>
    </row>
    <row r="248" spans="1:121" s="2" customFormat="1" ht="12" customHeight="1" x14ac:dyDescent="0.25">
      <c r="A248" s="266"/>
      <c r="B248" s="266"/>
      <c r="C248" s="266"/>
      <c r="D248" s="266"/>
      <c r="E248" s="266"/>
      <c r="F248" s="266"/>
      <c r="G248" s="266"/>
      <c r="H248" s="319" t="s">
        <v>10</v>
      </c>
      <c r="I248" s="319"/>
      <c r="J248" s="319"/>
      <c r="K248" s="319"/>
      <c r="L248" s="319"/>
      <c r="M248" s="319"/>
      <c r="N248" s="319"/>
      <c r="O248" s="319"/>
      <c r="P248" s="319"/>
      <c r="Q248" s="319"/>
      <c r="R248" s="319"/>
      <c r="S248" s="319"/>
      <c r="T248" s="319"/>
      <c r="U248" s="319"/>
      <c r="V248" s="319"/>
      <c r="W248" s="319"/>
      <c r="X248" s="319"/>
      <c r="Y248" s="319"/>
      <c r="Z248" s="319"/>
      <c r="AA248" s="319"/>
      <c r="AB248" s="319"/>
      <c r="AC248" s="319"/>
      <c r="AD248" s="319"/>
      <c r="AE248" s="319"/>
      <c r="AF248" s="319"/>
      <c r="AG248" s="319"/>
      <c r="AH248" s="319"/>
      <c r="AI248" s="319"/>
      <c r="AJ248" s="319"/>
      <c r="AK248" s="319"/>
      <c r="AL248" s="319"/>
      <c r="AM248" s="319"/>
      <c r="AN248" s="319"/>
      <c r="AO248" s="319"/>
      <c r="AP248" s="319"/>
      <c r="AQ248" s="319"/>
      <c r="AR248" s="319"/>
      <c r="AS248" s="319"/>
      <c r="AT248" s="319"/>
      <c r="AU248" s="319"/>
      <c r="AV248" s="319"/>
      <c r="AW248" s="319"/>
      <c r="AX248" s="319"/>
      <c r="AY248" s="319"/>
      <c r="AZ248" s="319"/>
      <c r="BA248" s="319"/>
      <c r="BB248" s="319"/>
      <c r="BC248" s="320"/>
      <c r="BD248" s="268" t="s">
        <v>11</v>
      </c>
      <c r="BE248" s="268"/>
      <c r="BF248" s="268"/>
      <c r="BG248" s="268"/>
      <c r="BH248" s="268"/>
      <c r="BI248" s="268"/>
      <c r="BJ248" s="268"/>
      <c r="BK248" s="268"/>
      <c r="BL248" s="268"/>
      <c r="BM248" s="268"/>
      <c r="BN248" s="268"/>
      <c r="BO248" s="268"/>
      <c r="BP248" s="268"/>
      <c r="BQ248" s="268"/>
      <c r="BR248" s="268"/>
      <c r="BS248" s="268"/>
      <c r="BT248" s="269" t="s">
        <v>11</v>
      </c>
      <c r="BU248" s="270"/>
      <c r="BV248" s="270"/>
      <c r="BW248" s="270"/>
      <c r="BX248" s="270"/>
      <c r="BY248" s="270"/>
      <c r="BZ248" s="270"/>
      <c r="CA248" s="270"/>
      <c r="CB248" s="270"/>
      <c r="CC248" s="270"/>
      <c r="CD248" s="270"/>
      <c r="CE248" s="270"/>
      <c r="CF248" s="270"/>
      <c r="CG248" s="270"/>
      <c r="CH248" s="270"/>
      <c r="CI248" s="271"/>
      <c r="CJ248" s="269">
        <f>CJ234+CJ235+CJ236+CJ237+CJ238+CJ239</f>
        <v>250000</v>
      </c>
      <c r="CK248" s="270"/>
      <c r="CL248" s="270"/>
      <c r="CM248" s="270"/>
      <c r="CN248" s="270"/>
      <c r="CO248" s="270"/>
      <c r="CP248" s="270"/>
      <c r="CQ248" s="270"/>
      <c r="CR248" s="270"/>
      <c r="CS248" s="270"/>
      <c r="CT248" s="270"/>
      <c r="CU248" s="270"/>
      <c r="CV248" s="270"/>
      <c r="CW248" s="270"/>
      <c r="CX248" s="270"/>
      <c r="CY248" s="270"/>
      <c r="CZ248" s="270"/>
      <c r="DA248" s="271"/>
      <c r="DB248" s="6"/>
      <c r="DC248" s="6"/>
      <c r="DD248" s="6"/>
      <c r="DE248" s="6"/>
      <c r="DF248" s="6"/>
    </row>
    <row r="249" spans="1:121" ht="12" customHeight="1" x14ac:dyDescent="0.25"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</row>
  </sheetData>
  <mergeCells count="866">
    <mergeCell ref="A247:G247"/>
    <mergeCell ref="H247:BC247"/>
    <mergeCell ref="BD247:BS247"/>
    <mergeCell ref="BT247:CI247"/>
    <mergeCell ref="CJ247:DA247"/>
    <mergeCell ref="A248:G248"/>
    <mergeCell ref="H248:BC248"/>
    <mergeCell ref="BD248:BS248"/>
    <mergeCell ref="BT248:CI248"/>
    <mergeCell ref="CJ248:DA248"/>
    <mergeCell ref="A245:G245"/>
    <mergeCell ref="H245:BC245"/>
    <mergeCell ref="BD245:BS245"/>
    <mergeCell ref="BT245:CI245"/>
    <mergeCell ref="CJ245:DA245"/>
    <mergeCell ref="A246:G246"/>
    <mergeCell ref="H246:BC246"/>
    <mergeCell ref="BD246:BS246"/>
    <mergeCell ref="BT246:CI246"/>
    <mergeCell ref="CJ246:DA246"/>
    <mergeCell ref="A243:G243"/>
    <mergeCell ref="H243:BC243"/>
    <mergeCell ref="BD243:BS243"/>
    <mergeCell ref="BT243:CI243"/>
    <mergeCell ref="CJ243:DA243"/>
    <mergeCell ref="A244:G244"/>
    <mergeCell ref="H244:BC244"/>
    <mergeCell ref="BD244:BS244"/>
    <mergeCell ref="BT244:CI244"/>
    <mergeCell ref="CJ244:DA244"/>
    <mergeCell ref="A241:G241"/>
    <mergeCell ref="H241:BC241"/>
    <mergeCell ref="BD241:BS241"/>
    <mergeCell ref="BT241:CI241"/>
    <mergeCell ref="CJ241:DA241"/>
    <mergeCell ref="A242:G242"/>
    <mergeCell ref="H242:BC242"/>
    <mergeCell ref="BD242:BS242"/>
    <mergeCell ref="BT242:CI242"/>
    <mergeCell ref="CJ242:DA242"/>
    <mergeCell ref="A239:G239"/>
    <mergeCell ref="H239:BC239"/>
    <mergeCell ref="BD239:BS239"/>
    <mergeCell ref="BT239:CI239"/>
    <mergeCell ref="CJ239:DA239"/>
    <mergeCell ref="A240:G240"/>
    <mergeCell ref="H240:BC240"/>
    <mergeCell ref="BD240:BS240"/>
    <mergeCell ref="BT240:CI240"/>
    <mergeCell ref="CJ240:DA240"/>
    <mergeCell ref="A237:G237"/>
    <mergeCell ref="H237:BC237"/>
    <mergeCell ref="BD237:BS237"/>
    <mergeCell ref="BT237:CI237"/>
    <mergeCell ref="CJ237:DA237"/>
    <mergeCell ref="A238:G238"/>
    <mergeCell ref="H238:BC238"/>
    <mergeCell ref="BD238:BS238"/>
    <mergeCell ref="BT238:CI238"/>
    <mergeCell ref="CJ238:DA238"/>
    <mergeCell ref="A235:G235"/>
    <mergeCell ref="H235:BC235"/>
    <mergeCell ref="BD235:BS235"/>
    <mergeCell ref="BT235:CI235"/>
    <mergeCell ref="CJ235:DA235"/>
    <mergeCell ref="A236:G236"/>
    <mergeCell ref="H236:BC236"/>
    <mergeCell ref="BD236:BS236"/>
    <mergeCell ref="BT236:CI236"/>
    <mergeCell ref="CJ236:DA236"/>
    <mergeCell ref="A232:G232"/>
    <mergeCell ref="H232:BC232"/>
    <mergeCell ref="BD232:BS232"/>
    <mergeCell ref="BT232:CI232"/>
    <mergeCell ref="CJ232:DA232"/>
    <mergeCell ref="A233:DA233"/>
    <mergeCell ref="A234:G234"/>
    <mergeCell ref="H234:BC234"/>
    <mergeCell ref="BD234:BS234"/>
    <mergeCell ref="BT234:CI234"/>
    <mergeCell ref="CJ234:DA234"/>
    <mergeCell ref="A223:DA223"/>
    <mergeCell ref="A224:DD224"/>
    <mergeCell ref="X225:DA225"/>
    <mergeCell ref="A227:AO227"/>
    <mergeCell ref="AP227:DA227"/>
    <mergeCell ref="A229:DA229"/>
    <mergeCell ref="A231:G231"/>
    <mergeCell ref="H231:BC231"/>
    <mergeCell ref="BD231:BS231"/>
    <mergeCell ref="BT231:CI231"/>
    <mergeCell ref="CJ231:DA231"/>
    <mergeCell ref="A220:G220"/>
    <mergeCell ref="H220:BC220"/>
    <mergeCell ref="BD220:BS220"/>
    <mergeCell ref="BT220:CI220"/>
    <mergeCell ref="CJ220:DA220"/>
    <mergeCell ref="A221:G221"/>
    <mergeCell ref="H221:BC221"/>
    <mergeCell ref="BD221:BS221"/>
    <mergeCell ref="BT221:CI221"/>
    <mergeCell ref="CJ221:DA221"/>
    <mergeCell ref="A218:G218"/>
    <mergeCell ref="H218:BC218"/>
    <mergeCell ref="BD218:BS218"/>
    <mergeCell ref="BT218:CI218"/>
    <mergeCell ref="CJ218:DA218"/>
    <mergeCell ref="A219:G219"/>
    <mergeCell ref="H219:BC219"/>
    <mergeCell ref="BD219:BS219"/>
    <mergeCell ref="BT219:CI219"/>
    <mergeCell ref="CJ219:DA219"/>
    <mergeCell ref="A213:G213"/>
    <mergeCell ref="H213:BC213"/>
    <mergeCell ref="BD213:BU213"/>
    <mergeCell ref="BZ213:CI213"/>
    <mergeCell ref="A215:DA215"/>
    <mergeCell ref="A217:G217"/>
    <mergeCell ref="H217:BC217"/>
    <mergeCell ref="BD217:BS217"/>
    <mergeCell ref="BT217:CI217"/>
    <mergeCell ref="CJ217:DA217"/>
    <mergeCell ref="A210:G210"/>
    <mergeCell ref="H210:BC210"/>
    <mergeCell ref="BD210:BU210"/>
    <mergeCell ref="A211:G211"/>
    <mergeCell ref="H211:BC211"/>
    <mergeCell ref="BD211:BU211"/>
    <mergeCell ref="A212:G212"/>
    <mergeCell ref="H212:BC212"/>
    <mergeCell ref="BD212:BU212"/>
    <mergeCell ref="CF209:CV209"/>
    <mergeCell ref="A206:G206"/>
    <mergeCell ref="H206:BC206"/>
    <mergeCell ref="BD206:BU206"/>
    <mergeCell ref="A207:G207"/>
    <mergeCell ref="H207:BC207"/>
    <mergeCell ref="BD207:BU207"/>
    <mergeCell ref="A208:G208"/>
    <mergeCell ref="H208:BC208"/>
    <mergeCell ref="BD208:BU208"/>
    <mergeCell ref="A209:G209"/>
    <mergeCell ref="H209:BC209"/>
    <mergeCell ref="BD209:BU209"/>
    <mergeCell ref="A203:G203"/>
    <mergeCell ref="H203:BC203"/>
    <mergeCell ref="BD203:BU203"/>
    <mergeCell ref="A204:G204"/>
    <mergeCell ref="H204:BC204"/>
    <mergeCell ref="BD204:BU204"/>
    <mergeCell ref="A205:G205"/>
    <mergeCell ref="H205:BC205"/>
    <mergeCell ref="BD205:BU205"/>
    <mergeCell ref="A194:G194"/>
    <mergeCell ref="H194:AO194"/>
    <mergeCell ref="AP194:BE194"/>
    <mergeCell ref="A195:DA195"/>
    <mergeCell ref="X197:DA197"/>
    <mergeCell ref="A199:AO199"/>
    <mergeCell ref="AP199:DA199"/>
    <mergeCell ref="A201:DA201"/>
    <mergeCell ref="A202:G202"/>
    <mergeCell ref="H202:BC202"/>
    <mergeCell ref="BD202:BU202"/>
    <mergeCell ref="A189:DA189"/>
    <mergeCell ref="A191:G191"/>
    <mergeCell ref="H191:AO191"/>
    <mergeCell ref="AP191:BE191"/>
    <mergeCell ref="A192:G192"/>
    <mergeCell ref="H192:AO192"/>
    <mergeCell ref="AP192:BE192"/>
    <mergeCell ref="A193:G193"/>
    <mergeCell ref="H193:AO193"/>
    <mergeCell ref="AP193:BE193"/>
    <mergeCell ref="A186:G186"/>
    <mergeCell ref="H186:BC186"/>
    <mergeCell ref="BD186:BU186"/>
    <mergeCell ref="BV186:CM186"/>
    <mergeCell ref="CN186:DE186"/>
    <mergeCell ref="A187:G187"/>
    <mergeCell ref="H187:BC187"/>
    <mergeCell ref="BD187:BU187"/>
    <mergeCell ref="BV187:CM187"/>
    <mergeCell ref="CN187:DE187"/>
    <mergeCell ref="A184:G184"/>
    <mergeCell ref="H184:BC184"/>
    <mergeCell ref="BD184:BU184"/>
    <mergeCell ref="BV184:CM184"/>
    <mergeCell ref="CN184:DE184"/>
    <mergeCell ref="A185:G185"/>
    <mergeCell ref="H185:BC185"/>
    <mergeCell ref="BD185:BU185"/>
    <mergeCell ref="BV185:CM185"/>
    <mergeCell ref="CN185:DE185"/>
    <mergeCell ref="A182:G182"/>
    <mergeCell ref="H182:BC182"/>
    <mergeCell ref="BD182:BU182"/>
    <mergeCell ref="BV182:CM182"/>
    <mergeCell ref="CN182:DE182"/>
    <mergeCell ref="A183:G183"/>
    <mergeCell ref="H183:BC183"/>
    <mergeCell ref="BD183:BU183"/>
    <mergeCell ref="BV183:CM183"/>
    <mergeCell ref="CN183:DE183"/>
    <mergeCell ref="A180:G180"/>
    <mergeCell ref="H180:BC180"/>
    <mergeCell ref="BD180:BU180"/>
    <mergeCell ref="BV180:CM180"/>
    <mergeCell ref="CN180:DE180"/>
    <mergeCell ref="A181:G181"/>
    <mergeCell ref="H181:BC181"/>
    <mergeCell ref="BD181:BU181"/>
    <mergeCell ref="BV181:CM181"/>
    <mergeCell ref="CN181:DE181"/>
    <mergeCell ref="A178:G178"/>
    <mergeCell ref="H178:BC178"/>
    <mergeCell ref="BD178:BU178"/>
    <mergeCell ref="BV178:CM178"/>
    <mergeCell ref="CN178:DE178"/>
    <mergeCell ref="A179:G179"/>
    <mergeCell ref="H179:BC179"/>
    <mergeCell ref="BD179:BU179"/>
    <mergeCell ref="BV179:CM179"/>
    <mergeCell ref="CN179:DE179"/>
    <mergeCell ref="A176:G176"/>
    <mergeCell ref="H176:BC176"/>
    <mergeCell ref="BD176:BU176"/>
    <mergeCell ref="BV176:CM176"/>
    <mergeCell ref="CN176:DE176"/>
    <mergeCell ref="A177:G177"/>
    <mergeCell ref="H177:BC177"/>
    <mergeCell ref="BD177:BU177"/>
    <mergeCell ref="BV177:CM177"/>
    <mergeCell ref="CN177:DE177"/>
    <mergeCell ref="A174:G174"/>
    <mergeCell ref="H174:BC174"/>
    <mergeCell ref="BD174:BU174"/>
    <mergeCell ref="BV174:CM174"/>
    <mergeCell ref="CN174:DE174"/>
    <mergeCell ref="A175:G175"/>
    <mergeCell ref="H175:BC175"/>
    <mergeCell ref="BD175:BU175"/>
    <mergeCell ref="BV175:CM175"/>
    <mergeCell ref="CN175:DE175"/>
    <mergeCell ref="A172:G172"/>
    <mergeCell ref="H172:BC172"/>
    <mergeCell ref="BD172:BU172"/>
    <mergeCell ref="BV172:CM172"/>
    <mergeCell ref="CN172:DE172"/>
    <mergeCell ref="A173:G173"/>
    <mergeCell ref="H173:BC173"/>
    <mergeCell ref="BD173:BU173"/>
    <mergeCell ref="BV173:CM173"/>
    <mergeCell ref="CN173:DE173"/>
    <mergeCell ref="A170:G170"/>
    <mergeCell ref="H170:BC170"/>
    <mergeCell ref="BD170:BU170"/>
    <mergeCell ref="BV170:CM170"/>
    <mergeCell ref="CN170:DE170"/>
    <mergeCell ref="A171:G171"/>
    <mergeCell ref="H171:BC171"/>
    <mergeCell ref="BD171:BU171"/>
    <mergeCell ref="BV171:CM171"/>
    <mergeCell ref="CN171:DE171"/>
    <mergeCell ref="A168:G168"/>
    <mergeCell ref="H168:BC168"/>
    <mergeCell ref="BD168:BU168"/>
    <mergeCell ref="BV168:CM168"/>
    <mergeCell ref="CN168:DE168"/>
    <mergeCell ref="A169:G169"/>
    <mergeCell ref="H169:BC169"/>
    <mergeCell ref="BD169:BU169"/>
    <mergeCell ref="BV169:CM169"/>
    <mergeCell ref="CN169:DE169"/>
    <mergeCell ref="A163:G163"/>
    <mergeCell ref="H163:BS163"/>
    <mergeCell ref="BT163:CI163"/>
    <mergeCell ref="CJ163:DA163"/>
    <mergeCell ref="A164:G164"/>
    <mergeCell ref="H164:BS164"/>
    <mergeCell ref="BT164:CI164"/>
    <mergeCell ref="CJ164:DA164"/>
    <mergeCell ref="A166:DA166"/>
    <mergeCell ref="BT160:CI160"/>
    <mergeCell ref="CJ160:DA160"/>
    <mergeCell ref="A161:G161"/>
    <mergeCell ref="H161:BS161"/>
    <mergeCell ref="BT161:CI161"/>
    <mergeCell ref="CJ161:DA161"/>
    <mergeCell ref="A162:G162"/>
    <mergeCell ref="H162:BS162"/>
    <mergeCell ref="BT162:CI162"/>
    <mergeCell ref="CJ162:DA162"/>
    <mergeCell ref="A137:G137"/>
    <mergeCell ref="H137:BS137"/>
    <mergeCell ref="BT137:CI137"/>
    <mergeCell ref="CJ137:DA137"/>
    <mergeCell ref="A138:G138"/>
    <mergeCell ref="H138:BS138"/>
    <mergeCell ref="BT138:CI138"/>
    <mergeCell ref="CJ138:DA138"/>
    <mergeCell ref="A139:G139"/>
    <mergeCell ref="H139:BS139"/>
    <mergeCell ref="BT139:CI139"/>
    <mergeCell ref="CJ139:DA139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36:G136"/>
    <mergeCell ref="H136:BS136"/>
    <mergeCell ref="BT136:CI136"/>
    <mergeCell ref="CJ136:DA136"/>
    <mergeCell ref="A131:G131"/>
    <mergeCell ref="H131:BS131"/>
    <mergeCell ref="BT131:CI131"/>
    <mergeCell ref="CJ131:DA131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28:G128"/>
    <mergeCell ref="H128:BS128"/>
    <mergeCell ref="BT128:CI128"/>
    <mergeCell ref="CJ128:DA128"/>
    <mergeCell ref="A129:G129"/>
    <mergeCell ref="H129:BS129"/>
    <mergeCell ref="BT129:CI129"/>
    <mergeCell ref="CJ129:DA129"/>
    <mergeCell ref="A130:G130"/>
    <mergeCell ref="H130:BS130"/>
    <mergeCell ref="BT130:CI130"/>
    <mergeCell ref="CJ130:DA130"/>
    <mergeCell ref="A124:DA124"/>
    <mergeCell ref="A126:G126"/>
    <mergeCell ref="H126:BS126"/>
    <mergeCell ref="BT126:CI126"/>
    <mergeCell ref="CJ126:DA126"/>
    <mergeCell ref="A127:G127"/>
    <mergeCell ref="H127:BS127"/>
    <mergeCell ref="BT127:CI127"/>
    <mergeCell ref="CJ127:DA127"/>
    <mergeCell ref="A121:G121"/>
    <mergeCell ref="H121:BC121"/>
    <mergeCell ref="BD121:BS121"/>
    <mergeCell ref="BT121:CI121"/>
    <mergeCell ref="CJ121:DA121"/>
    <mergeCell ref="A122:G122"/>
    <mergeCell ref="H122:BC122"/>
    <mergeCell ref="BD122:BS122"/>
    <mergeCell ref="BT122:CI122"/>
    <mergeCell ref="CJ122:DA122"/>
    <mergeCell ref="A119:G119"/>
    <mergeCell ref="H119:BC119"/>
    <mergeCell ref="BD119:BS119"/>
    <mergeCell ref="BT119:CI119"/>
    <mergeCell ref="CJ119:DA119"/>
    <mergeCell ref="A120:G120"/>
    <mergeCell ref="H120:BC120"/>
    <mergeCell ref="BD120:BS120"/>
    <mergeCell ref="BT120:CI120"/>
    <mergeCell ref="CJ120:DA120"/>
    <mergeCell ref="A117:G117"/>
    <mergeCell ref="H117:BC117"/>
    <mergeCell ref="BD117:BS117"/>
    <mergeCell ref="BT117:CI117"/>
    <mergeCell ref="CJ117:DA117"/>
    <mergeCell ref="A118:G118"/>
    <mergeCell ref="H118:BC118"/>
    <mergeCell ref="BD118:BS118"/>
    <mergeCell ref="BT118:CI118"/>
    <mergeCell ref="CJ118:DA118"/>
    <mergeCell ref="A115:G115"/>
    <mergeCell ref="H115:BC115"/>
    <mergeCell ref="BD115:BS115"/>
    <mergeCell ref="BT115:CI115"/>
    <mergeCell ref="CJ115:DA115"/>
    <mergeCell ref="A116:G116"/>
    <mergeCell ref="H116:BC116"/>
    <mergeCell ref="BD116:BS116"/>
    <mergeCell ref="BT116:CI116"/>
    <mergeCell ref="CJ116:DA116"/>
    <mergeCell ref="A110:G110"/>
    <mergeCell ref="H110:AO110"/>
    <mergeCell ref="AP110:BE110"/>
    <mergeCell ref="BF110:BU110"/>
    <mergeCell ref="BV110:CK110"/>
    <mergeCell ref="CL110:DA110"/>
    <mergeCell ref="A112:DA112"/>
    <mergeCell ref="A114:G114"/>
    <mergeCell ref="H114:BC114"/>
    <mergeCell ref="BD114:BS114"/>
    <mergeCell ref="BT114:CI114"/>
    <mergeCell ref="CJ114:DA114"/>
    <mergeCell ref="CB111:CZ111"/>
    <mergeCell ref="A108:G108"/>
    <mergeCell ref="H108:AO108"/>
    <mergeCell ref="AP108:BE108"/>
    <mergeCell ref="BF108:BU108"/>
    <mergeCell ref="BV108:CK108"/>
    <mergeCell ref="CL108:DA108"/>
    <mergeCell ref="A109:G109"/>
    <mergeCell ref="H109:AO109"/>
    <mergeCell ref="AP109:BE109"/>
    <mergeCell ref="BF109:BU109"/>
    <mergeCell ref="BV109:CK109"/>
    <mergeCell ref="CL109:DA109"/>
    <mergeCell ref="A106:G106"/>
    <mergeCell ref="H106:AO106"/>
    <mergeCell ref="AP106:BE106"/>
    <mergeCell ref="BF106:BU106"/>
    <mergeCell ref="BV106:CK106"/>
    <mergeCell ref="CL106:DA106"/>
    <mergeCell ref="A107:G107"/>
    <mergeCell ref="H107:AO107"/>
    <mergeCell ref="AP107:BE107"/>
    <mergeCell ref="BF107:BU107"/>
    <mergeCell ref="BV107:CK107"/>
    <mergeCell ref="CL107:DA107"/>
    <mergeCell ref="A104:G104"/>
    <mergeCell ref="H104:AO104"/>
    <mergeCell ref="AP104:BE104"/>
    <mergeCell ref="BF104:BU104"/>
    <mergeCell ref="BV104:CK104"/>
    <mergeCell ref="CL104:DA104"/>
    <mergeCell ref="A105:G105"/>
    <mergeCell ref="H105:AO105"/>
    <mergeCell ref="AP105:BE105"/>
    <mergeCell ref="BF105:BU105"/>
    <mergeCell ref="BV105:CK105"/>
    <mergeCell ref="CL105:DA105"/>
    <mergeCell ref="A102:G102"/>
    <mergeCell ref="H102:AO102"/>
    <mergeCell ref="AP102:BE102"/>
    <mergeCell ref="BF102:BU102"/>
    <mergeCell ref="BV102:CK102"/>
    <mergeCell ref="CL102:DA102"/>
    <mergeCell ref="A103:G103"/>
    <mergeCell ref="H103:AO103"/>
    <mergeCell ref="AP103:BE103"/>
    <mergeCell ref="BF103:BU103"/>
    <mergeCell ref="BV103:CK103"/>
    <mergeCell ref="CL103:DA103"/>
    <mergeCell ref="A97:G97"/>
    <mergeCell ref="H97:BC97"/>
    <mergeCell ref="BD97:BS97"/>
    <mergeCell ref="BT97:CI97"/>
    <mergeCell ref="CJ97:DA97"/>
    <mergeCell ref="A99:DA99"/>
    <mergeCell ref="A101:G101"/>
    <mergeCell ref="H101:AO101"/>
    <mergeCell ref="AP101:BE101"/>
    <mergeCell ref="BF101:BU101"/>
    <mergeCell ref="BV101:CK101"/>
    <mergeCell ref="CL101:DA101"/>
    <mergeCell ref="A95:G95"/>
    <mergeCell ref="H95:BC95"/>
    <mergeCell ref="BD95:BS95"/>
    <mergeCell ref="BT95:CI95"/>
    <mergeCell ref="CJ95:DA95"/>
    <mergeCell ref="A96:G96"/>
    <mergeCell ref="H96:BC96"/>
    <mergeCell ref="BD96:BS96"/>
    <mergeCell ref="BT96:CI96"/>
    <mergeCell ref="CJ96:DA96"/>
    <mergeCell ref="A91:DA91"/>
    <mergeCell ref="A93:G93"/>
    <mergeCell ref="H93:BC93"/>
    <mergeCell ref="BD93:BS93"/>
    <mergeCell ref="BT93:CI93"/>
    <mergeCell ref="CJ93:DA93"/>
    <mergeCell ref="A94:G94"/>
    <mergeCell ref="H94:BC94"/>
    <mergeCell ref="BD94:BS94"/>
    <mergeCell ref="BT94:CI94"/>
    <mergeCell ref="CJ94:DA94"/>
    <mergeCell ref="A87:G87"/>
    <mergeCell ref="H87:AO87"/>
    <mergeCell ref="AP87:BE87"/>
    <mergeCell ref="A88:G88"/>
    <mergeCell ref="H88:AO88"/>
    <mergeCell ref="AP88:BE88"/>
    <mergeCell ref="A89:G89"/>
    <mergeCell ref="H89:AO89"/>
    <mergeCell ref="AP89:BE89"/>
    <mergeCell ref="A77:DA77"/>
    <mergeCell ref="X79:DA79"/>
    <mergeCell ref="A81:AO81"/>
    <mergeCell ref="AP81:DA81"/>
    <mergeCell ref="A83:DA83"/>
    <mergeCell ref="A85:G85"/>
    <mergeCell ref="H85:AO85"/>
    <mergeCell ref="AP85:BE85"/>
    <mergeCell ref="A86:G86"/>
    <mergeCell ref="H86:AO86"/>
    <mergeCell ref="AP86:BE86"/>
    <mergeCell ref="A72:G72"/>
    <mergeCell ref="H72:BC72"/>
    <mergeCell ref="BD72:BZ72"/>
    <mergeCell ref="A73:G73"/>
    <mergeCell ref="H73:BC73"/>
    <mergeCell ref="BD73:BZ73"/>
    <mergeCell ref="A74:G74"/>
    <mergeCell ref="H74:BC74"/>
    <mergeCell ref="BD74:BZ74"/>
    <mergeCell ref="A69:G69"/>
    <mergeCell ref="H69:BC69"/>
    <mergeCell ref="BD69:BZ69"/>
    <mergeCell ref="A70:G70"/>
    <mergeCell ref="H70:BC70"/>
    <mergeCell ref="BD70:BZ70"/>
    <mergeCell ref="A71:G71"/>
    <mergeCell ref="H71:BC71"/>
    <mergeCell ref="BD71:BZ71"/>
    <mergeCell ref="A61:F61"/>
    <mergeCell ref="G61:AD61"/>
    <mergeCell ref="AE61:BQ61"/>
    <mergeCell ref="BR61:CI61"/>
    <mergeCell ref="CJ61:DA61"/>
    <mergeCell ref="A63:DA63"/>
    <mergeCell ref="X65:DA65"/>
    <mergeCell ref="A67:AO67"/>
    <mergeCell ref="AP67:DA67"/>
    <mergeCell ref="A59:F59"/>
    <mergeCell ref="G59:AD59"/>
    <mergeCell ref="AE59:BQ59"/>
    <mergeCell ref="BR59:CI59"/>
    <mergeCell ref="CJ59:DA59"/>
    <mergeCell ref="A60:F60"/>
    <mergeCell ref="G60:AD60"/>
    <mergeCell ref="AE60:BQ60"/>
    <mergeCell ref="BR60:CI60"/>
    <mergeCell ref="CJ60:DA60"/>
    <mergeCell ref="A54:F54"/>
    <mergeCell ref="G54:BV54"/>
    <mergeCell ref="BW54:CL54"/>
    <mergeCell ref="CM54:DA54"/>
    <mergeCell ref="A56:DA56"/>
    <mergeCell ref="A58:F58"/>
    <mergeCell ref="G58:AD58"/>
    <mergeCell ref="AE58:BQ58"/>
    <mergeCell ref="BR58:CI58"/>
    <mergeCell ref="CJ58:DA58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A53:F53"/>
    <mergeCell ref="G53:BV53"/>
    <mergeCell ref="BW53:CL53"/>
    <mergeCell ref="CM53:DA53"/>
    <mergeCell ref="A48:F48"/>
    <mergeCell ref="H48:BV48"/>
    <mergeCell ref="BW48:CL48"/>
    <mergeCell ref="CM48:DA48"/>
    <mergeCell ref="A49:F49"/>
    <mergeCell ref="H49:BV49"/>
    <mergeCell ref="BW49:CL49"/>
    <mergeCell ref="CM49:DA49"/>
    <mergeCell ref="A50:F50"/>
    <mergeCell ref="H50:BV50"/>
    <mergeCell ref="BW50:CL50"/>
    <mergeCell ref="CM50:DA50"/>
    <mergeCell ref="A45:F46"/>
    <mergeCell ref="H45:BV45"/>
    <mergeCell ref="BW45:CL46"/>
    <mergeCell ref="CM45:DA46"/>
    <mergeCell ref="H46:BV46"/>
    <mergeCell ref="A47:F47"/>
    <mergeCell ref="H47:BV47"/>
    <mergeCell ref="BW47:CL47"/>
    <mergeCell ref="CM47:DA47"/>
    <mergeCell ref="A42:F42"/>
    <mergeCell ref="H42:BV42"/>
    <mergeCell ref="BW42:CL42"/>
    <mergeCell ref="CM42:DA42"/>
    <mergeCell ref="A43:F43"/>
    <mergeCell ref="H43:BV43"/>
    <mergeCell ref="BW43:CL43"/>
    <mergeCell ref="CM43:DA43"/>
    <mergeCell ref="A44:F44"/>
    <mergeCell ref="H44:BV44"/>
    <mergeCell ref="BW44:CL44"/>
    <mergeCell ref="CM44:DA44"/>
    <mergeCell ref="A39:F39"/>
    <mergeCell ref="H39:BV39"/>
    <mergeCell ref="BW39:CL39"/>
    <mergeCell ref="CM39:DA39"/>
    <mergeCell ref="A40:F41"/>
    <mergeCell ref="H40:BV40"/>
    <mergeCell ref="BW40:CL41"/>
    <mergeCell ref="CM40:DA41"/>
    <mergeCell ref="H41:BV41"/>
    <mergeCell ref="A35:DA35"/>
    <mergeCell ref="A37:F37"/>
    <mergeCell ref="G37:BV37"/>
    <mergeCell ref="BW37:CL37"/>
    <mergeCell ref="CM37:DA37"/>
    <mergeCell ref="A38:F38"/>
    <mergeCell ref="G38:BV38"/>
    <mergeCell ref="BW38:CL38"/>
    <mergeCell ref="CM38:DA38"/>
    <mergeCell ref="A32:F32"/>
    <mergeCell ref="G32:AD32"/>
    <mergeCell ref="AE32:BC32"/>
    <mergeCell ref="BD32:BS32"/>
    <mergeCell ref="BT32:CI32"/>
    <mergeCell ref="CJ32:DA32"/>
    <mergeCell ref="A33:F33"/>
    <mergeCell ref="G33:AD33"/>
    <mergeCell ref="AE33:BC33"/>
    <mergeCell ref="BD33:BS33"/>
    <mergeCell ref="BT33:CI33"/>
    <mergeCell ref="CJ33:DA33"/>
    <mergeCell ref="A28:DA28"/>
    <mergeCell ref="A30:F30"/>
    <mergeCell ref="G30:AD30"/>
    <mergeCell ref="AE30:BC30"/>
    <mergeCell ref="BD30:BS30"/>
    <mergeCell ref="BT30:CI30"/>
    <mergeCell ref="CJ30:DA30"/>
    <mergeCell ref="A31:F31"/>
    <mergeCell ref="G31:AD31"/>
    <mergeCell ref="AE31:BC31"/>
    <mergeCell ref="BD31:BS31"/>
    <mergeCell ref="BT31:CI31"/>
    <mergeCell ref="CJ31:DA31"/>
    <mergeCell ref="A26:F26"/>
    <mergeCell ref="G26:AD26"/>
    <mergeCell ref="AE26:BC26"/>
    <mergeCell ref="BD26:BS26"/>
    <mergeCell ref="BT26:CI26"/>
    <mergeCell ref="CJ26:DA26"/>
    <mergeCell ref="A27:F27"/>
    <mergeCell ref="G27:AD27"/>
    <mergeCell ref="AE27:BC27"/>
    <mergeCell ref="BD27:BS27"/>
    <mergeCell ref="BT27:CI27"/>
    <mergeCell ref="CJ27:DA27"/>
    <mergeCell ref="A24:F24"/>
    <mergeCell ref="G24:AD24"/>
    <mergeCell ref="AE24:BC24"/>
    <mergeCell ref="BD24:BS24"/>
    <mergeCell ref="BT24:CI24"/>
    <mergeCell ref="CJ24:DA24"/>
    <mergeCell ref="A25:F25"/>
    <mergeCell ref="G25:AD25"/>
    <mergeCell ref="AE25:BC25"/>
    <mergeCell ref="BD25:BS25"/>
    <mergeCell ref="BT25:CI25"/>
    <mergeCell ref="CJ25:DA25"/>
    <mergeCell ref="A22:F22"/>
    <mergeCell ref="G22:AD22"/>
    <mergeCell ref="AE22:BC22"/>
    <mergeCell ref="BD22:BS22"/>
    <mergeCell ref="BT22:CI22"/>
    <mergeCell ref="CJ22:DA22"/>
    <mergeCell ref="A23:F23"/>
    <mergeCell ref="G23:AD23"/>
    <mergeCell ref="AE23:BC23"/>
    <mergeCell ref="BD23:BS23"/>
    <mergeCell ref="BT23:CI23"/>
    <mergeCell ref="CJ23:DA23"/>
    <mergeCell ref="A20:F20"/>
    <mergeCell ref="G20:AD20"/>
    <mergeCell ref="AE20:BC20"/>
    <mergeCell ref="BD20:BS20"/>
    <mergeCell ref="BT20:CI20"/>
    <mergeCell ref="CJ20:DA20"/>
    <mergeCell ref="A21:F21"/>
    <mergeCell ref="G21:AD21"/>
    <mergeCell ref="AE21:BC21"/>
    <mergeCell ref="BD21:BS21"/>
    <mergeCell ref="BT21:CI21"/>
    <mergeCell ref="CJ21:DA21"/>
    <mergeCell ref="A18:F18"/>
    <mergeCell ref="G18:AD18"/>
    <mergeCell ref="AE18:BC18"/>
    <mergeCell ref="BD18:BS18"/>
    <mergeCell ref="BT18:CI18"/>
    <mergeCell ref="CJ18:DA18"/>
    <mergeCell ref="A19:F19"/>
    <mergeCell ref="G19:AD19"/>
    <mergeCell ref="AE19:BC19"/>
    <mergeCell ref="BD19:BS19"/>
    <mergeCell ref="BT19:CI19"/>
    <mergeCell ref="CJ19:DA19"/>
    <mergeCell ref="A16:F16"/>
    <mergeCell ref="G16:AD16"/>
    <mergeCell ref="AE16:BC16"/>
    <mergeCell ref="BD16:BS16"/>
    <mergeCell ref="BT16:CI16"/>
    <mergeCell ref="CJ16:DA16"/>
    <mergeCell ref="A17:F17"/>
    <mergeCell ref="G17:AD17"/>
    <mergeCell ref="AE17:BC17"/>
    <mergeCell ref="BD17:BS17"/>
    <mergeCell ref="BT17:CI17"/>
    <mergeCell ref="CJ17:DA17"/>
    <mergeCell ref="A14:F14"/>
    <mergeCell ref="G14:AD14"/>
    <mergeCell ref="AE14:BC14"/>
    <mergeCell ref="BD14:BS14"/>
    <mergeCell ref="BT14:CI14"/>
    <mergeCell ref="CJ14:DA14"/>
    <mergeCell ref="A15:F15"/>
    <mergeCell ref="G15:AD15"/>
    <mergeCell ref="AE15:BC15"/>
    <mergeCell ref="BD15:BS15"/>
    <mergeCell ref="BT15:CI15"/>
    <mergeCell ref="CJ15:DA15"/>
    <mergeCell ref="A12:F12"/>
    <mergeCell ref="G12:AD12"/>
    <mergeCell ref="AE12:BC12"/>
    <mergeCell ref="BD12:BS12"/>
    <mergeCell ref="BT12:CI12"/>
    <mergeCell ref="CJ12:DA12"/>
    <mergeCell ref="A13:F13"/>
    <mergeCell ref="G13:AD13"/>
    <mergeCell ref="AE13:BC13"/>
    <mergeCell ref="BD13:BS13"/>
    <mergeCell ref="BT13:CI13"/>
    <mergeCell ref="CJ13:DA13"/>
    <mergeCell ref="A10:F10"/>
    <mergeCell ref="G10:AD10"/>
    <mergeCell ref="AE10:BC10"/>
    <mergeCell ref="BD10:BS10"/>
    <mergeCell ref="BT10:CI10"/>
    <mergeCell ref="CJ10:DA10"/>
    <mergeCell ref="A11:F11"/>
    <mergeCell ref="G11:AD11"/>
    <mergeCell ref="AE11:BC11"/>
    <mergeCell ref="BD11:BS11"/>
    <mergeCell ref="BT11:CI11"/>
    <mergeCell ref="CJ11:DA11"/>
    <mergeCell ref="A8:F8"/>
    <mergeCell ref="G8:AD8"/>
    <mergeCell ref="AE8:BC8"/>
    <mergeCell ref="BD8:BS8"/>
    <mergeCell ref="BT8:CI8"/>
    <mergeCell ref="CJ8:DA8"/>
    <mergeCell ref="A9:F9"/>
    <mergeCell ref="G9:AD9"/>
    <mergeCell ref="AE9:BC9"/>
    <mergeCell ref="BD9:BS9"/>
    <mergeCell ref="BT9:CI9"/>
    <mergeCell ref="CJ9:DA9"/>
    <mergeCell ref="A6:F6"/>
    <mergeCell ref="G6:AD6"/>
    <mergeCell ref="AE6:BC6"/>
    <mergeCell ref="BD6:BS6"/>
    <mergeCell ref="BT6:CI6"/>
    <mergeCell ref="CJ6:DA6"/>
    <mergeCell ref="A7:F7"/>
    <mergeCell ref="G7:AD7"/>
    <mergeCell ref="AE7:BC7"/>
    <mergeCell ref="BD7:BS7"/>
    <mergeCell ref="BT7:CI7"/>
    <mergeCell ref="CJ7:DA7"/>
    <mergeCell ref="A2:DA2"/>
    <mergeCell ref="A4:F4"/>
    <mergeCell ref="G4:AD4"/>
    <mergeCell ref="AE4:BC4"/>
    <mergeCell ref="BD4:BS4"/>
    <mergeCell ref="BT4:CI4"/>
    <mergeCell ref="CJ4:DA4"/>
    <mergeCell ref="A5:F5"/>
    <mergeCell ref="G5:AD5"/>
    <mergeCell ref="AE5:BC5"/>
    <mergeCell ref="BD5:BS5"/>
    <mergeCell ref="BT5:CI5"/>
    <mergeCell ref="CJ5:DA5"/>
    <mergeCell ref="A140:G140"/>
    <mergeCell ref="H140:BS140"/>
    <mergeCell ref="BT140:CI140"/>
    <mergeCell ref="CJ140:DA140"/>
    <mergeCell ref="A141:G141"/>
    <mergeCell ref="H141:BS141"/>
    <mergeCell ref="BT141:CI141"/>
    <mergeCell ref="CJ141:DA141"/>
    <mergeCell ref="A142:G142"/>
    <mergeCell ref="H142:BS142"/>
    <mergeCell ref="BT142:CI142"/>
    <mergeCell ref="CJ142:DA142"/>
    <mergeCell ref="A157:G157"/>
    <mergeCell ref="H157:BS157"/>
    <mergeCell ref="BT157:CI157"/>
    <mergeCell ref="CJ157:DA157"/>
    <mergeCell ref="A158:G158"/>
    <mergeCell ref="H158:BS158"/>
    <mergeCell ref="BT158:CI158"/>
    <mergeCell ref="CJ158:DA158"/>
    <mergeCell ref="CJ146:DA146"/>
    <mergeCell ref="A147:G147"/>
    <mergeCell ref="H147:BS147"/>
    <mergeCell ref="BT147:CI147"/>
    <mergeCell ref="CJ147:DA147"/>
    <mergeCell ref="A152:G152"/>
    <mergeCell ref="H152:BS152"/>
    <mergeCell ref="BT152:CI152"/>
    <mergeCell ref="CJ152:DA152"/>
    <mergeCell ref="A153:G153"/>
    <mergeCell ref="H153:BS153"/>
    <mergeCell ref="BT153:CI153"/>
    <mergeCell ref="CJ153:DA153"/>
    <mergeCell ref="A150:G150"/>
    <mergeCell ref="H150:BS150"/>
    <mergeCell ref="A154:G154"/>
    <mergeCell ref="A159:G159"/>
    <mergeCell ref="H159:BS159"/>
    <mergeCell ref="BT159:CI159"/>
    <mergeCell ref="CJ159:DA159"/>
    <mergeCell ref="A160:G160"/>
    <mergeCell ref="H160:BS160"/>
    <mergeCell ref="A144:G144"/>
    <mergeCell ref="H144:BS144"/>
    <mergeCell ref="BT144:CI144"/>
    <mergeCell ref="CJ144:DA144"/>
    <mergeCell ref="A145:G145"/>
    <mergeCell ref="H145:BS145"/>
    <mergeCell ref="BT145:CI145"/>
    <mergeCell ref="CJ145:DA145"/>
    <mergeCell ref="BT150:CI150"/>
    <mergeCell ref="CJ150:DA150"/>
    <mergeCell ref="A151:G151"/>
    <mergeCell ref="H151:BS151"/>
    <mergeCell ref="BT151:CI151"/>
    <mergeCell ref="CJ151:DA151"/>
    <mergeCell ref="A156:G156"/>
    <mergeCell ref="H156:BS156"/>
    <mergeCell ref="BT156:CI156"/>
    <mergeCell ref="CJ156:DA156"/>
    <mergeCell ref="H154:BS154"/>
    <mergeCell ref="BT154:CI154"/>
    <mergeCell ref="CJ154:DA154"/>
    <mergeCell ref="A155:G155"/>
    <mergeCell ref="H155:BS155"/>
    <mergeCell ref="BT155:CI155"/>
    <mergeCell ref="CJ155:DA155"/>
    <mergeCell ref="A143:G143"/>
    <mergeCell ref="H143:BS143"/>
    <mergeCell ref="BT143:CI143"/>
    <mergeCell ref="CJ143:DA143"/>
    <mergeCell ref="A148:G148"/>
    <mergeCell ref="H148:BS148"/>
    <mergeCell ref="BT148:CI148"/>
    <mergeCell ref="CJ148:DA148"/>
    <mergeCell ref="A149:G149"/>
    <mergeCell ref="H149:BS149"/>
    <mergeCell ref="BT149:CI149"/>
    <mergeCell ref="CJ149:DA149"/>
    <mergeCell ref="A146:G146"/>
    <mergeCell ref="H146:BS146"/>
    <mergeCell ref="BT146:CI146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5"/>
  <sheetViews>
    <sheetView topLeftCell="A67" zoomScaleNormal="100" zoomScaleSheetLayoutView="120" workbookViewId="0">
      <selection activeCell="AO73" sqref="AO73:BE73"/>
    </sheetView>
  </sheetViews>
  <sheetFormatPr defaultColWidth="0.85546875" defaultRowHeight="12.75" x14ac:dyDescent="0.2"/>
  <cols>
    <col min="1" max="22" width="0.85546875" style="3"/>
    <col min="23" max="23" width="2.140625" style="3" customWidth="1"/>
    <col min="24" max="24" width="1.28515625" style="3" customWidth="1"/>
    <col min="25" max="174" width="0.85546875" style="3"/>
    <col min="175" max="16384" width="0.85546875" style="7"/>
  </cols>
  <sheetData>
    <row r="1" spans="1:188" ht="3" customHeight="1" x14ac:dyDescent="0.2"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</row>
    <row r="2" spans="1:188" s="9" customForma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71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</row>
    <row r="3" spans="1:188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</row>
    <row r="4" spans="1:188" x14ac:dyDescent="0.2"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</row>
    <row r="5" spans="1:188" s="11" customFormat="1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</row>
    <row r="6" spans="1:188" ht="21" customHeight="1" x14ac:dyDescent="0.2">
      <c r="A6" s="290" t="s">
        <v>252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  <c r="BB6" s="290"/>
      <c r="BC6" s="290"/>
      <c r="BD6" s="290"/>
      <c r="BE6" s="290"/>
      <c r="BF6" s="290"/>
      <c r="BG6" s="290"/>
      <c r="BH6" s="290"/>
      <c r="BI6" s="290"/>
      <c r="BJ6" s="290"/>
      <c r="BK6" s="290"/>
      <c r="BL6" s="290"/>
      <c r="BM6" s="290"/>
      <c r="BN6" s="290"/>
      <c r="BO6" s="290"/>
      <c r="BP6" s="290"/>
      <c r="BQ6" s="290"/>
      <c r="BR6" s="290"/>
      <c r="BS6" s="290"/>
      <c r="BT6" s="290"/>
      <c r="BU6" s="290"/>
      <c r="BV6" s="290"/>
      <c r="BW6" s="290"/>
      <c r="BX6" s="290"/>
      <c r="BY6" s="290"/>
      <c r="BZ6" s="290"/>
      <c r="CA6" s="290"/>
      <c r="CB6" s="290"/>
      <c r="CC6" s="290"/>
      <c r="CD6" s="290"/>
      <c r="CE6" s="290"/>
      <c r="CF6" s="290"/>
      <c r="CG6" s="290"/>
      <c r="CH6" s="290"/>
      <c r="CI6" s="290"/>
      <c r="CJ6" s="290"/>
      <c r="CK6" s="290"/>
      <c r="CL6" s="290"/>
      <c r="CM6" s="290"/>
      <c r="CN6" s="290"/>
      <c r="CO6" s="290"/>
      <c r="CP6" s="290"/>
      <c r="CQ6" s="290"/>
      <c r="CR6" s="290"/>
      <c r="CS6" s="290"/>
      <c r="CT6" s="290"/>
      <c r="CU6" s="290"/>
      <c r="CV6" s="290"/>
      <c r="CW6" s="290"/>
      <c r="CX6" s="290"/>
      <c r="CY6" s="290"/>
      <c r="CZ6" s="290"/>
      <c r="DA6" s="290"/>
      <c r="DB6" s="290"/>
      <c r="DC6" s="290"/>
      <c r="DD6" s="290"/>
      <c r="DE6" s="290"/>
      <c r="DF6" s="290"/>
      <c r="DG6" s="290"/>
      <c r="DH6" s="290"/>
      <c r="DI6" s="290"/>
      <c r="DJ6" s="290"/>
      <c r="DK6" s="290"/>
      <c r="DL6" s="290"/>
      <c r="DM6" s="290"/>
      <c r="DN6" s="290"/>
      <c r="DO6" s="290"/>
      <c r="DP6" s="290"/>
      <c r="DQ6" s="290"/>
      <c r="DR6" s="290"/>
      <c r="DS6" s="290"/>
      <c r="DT6" s="290"/>
      <c r="DU6" s="290"/>
      <c r="DV6" s="290"/>
      <c r="DW6" s="290"/>
      <c r="DX6" s="290"/>
      <c r="DY6" s="290"/>
      <c r="DZ6" s="290"/>
      <c r="EA6" s="290"/>
      <c r="EB6" s="290"/>
      <c r="EC6" s="290"/>
      <c r="ED6" s="290"/>
      <c r="EE6" s="290"/>
      <c r="EF6" s="290"/>
      <c r="EG6" s="290"/>
      <c r="EH6" s="290"/>
      <c r="EI6" s="290"/>
      <c r="EJ6" s="290"/>
      <c r="EK6" s="290"/>
      <c r="EL6" s="290"/>
      <c r="EM6" s="290"/>
      <c r="EN6" s="290"/>
      <c r="EO6" s="290"/>
      <c r="EP6" s="290"/>
      <c r="EQ6" s="290"/>
      <c r="ER6" s="290"/>
      <c r="ES6" s="290"/>
      <c r="ET6" s="290"/>
      <c r="EU6" s="290"/>
      <c r="EV6" s="290"/>
      <c r="EW6" s="290"/>
      <c r="EX6" s="290"/>
      <c r="EY6" s="290"/>
      <c r="EZ6" s="290"/>
      <c r="FA6" s="290"/>
      <c r="FB6" s="290"/>
      <c r="FC6" s="290"/>
      <c r="FD6" s="290"/>
      <c r="FE6" s="290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</row>
    <row r="7" spans="1:188" s="12" customFormat="1" ht="1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  <c r="AW7" s="290"/>
      <c r="AX7" s="290"/>
      <c r="AY7" s="290"/>
      <c r="AZ7" s="290"/>
      <c r="BA7" s="290"/>
      <c r="BB7" s="290"/>
      <c r="BC7" s="290"/>
      <c r="BD7" s="290"/>
      <c r="BE7" s="290"/>
      <c r="BF7" s="290"/>
      <c r="BG7" s="290"/>
      <c r="BH7" s="290"/>
      <c r="BI7" s="290"/>
      <c r="BJ7" s="290"/>
      <c r="BK7" s="290"/>
      <c r="BL7" s="290"/>
      <c r="BM7" s="290"/>
      <c r="BN7" s="290"/>
      <c r="BO7" s="290"/>
      <c r="BP7" s="290"/>
      <c r="BQ7" s="290"/>
      <c r="BR7" s="290"/>
      <c r="BS7" s="290"/>
      <c r="BT7" s="290"/>
      <c r="BU7" s="290"/>
      <c r="BV7" s="290"/>
      <c r="BW7" s="290"/>
      <c r="BX7" s="290"/>
      <c r="BY7" s="290"/>
      <c r="BZ7" s="290"/>
      <c r="CA7" s="290"/>
      <c r="CB7" s="290"/>
      <c r="CC7" s="290"/>
      <c r="CD7" s="290"/>
      <c r="CE7" s="290"/>
      <c r="CF7" s="290"/>
      <c r="CG7" s="290"/>
      <c r="CH7" s="290"/>
      <c r="CI7" s="290"/>
      <c r="CJ7" s="290"/>
      <c r="CK7" s="290"/>
      <c r="CL7" s="290"/>
      <c r="CM7" s="290"/>
      <c r="CN7" s="290"/>
      <c r="CO7" s="290"/>
      <c r="CP7" s="290"/>
      <c r="CQ7" s="290"/>
      <c r="CR7" s="290"/>
      <c r="CS7" s="290"/>
      <c r="CT7" s="290"/>
      <c r="CU7" s="290"/>
      <c r="CV7" s="290"/>
      <c r="CW7" s="290"/>
      <c r="CX7" s="290"/>
      <c r="CY7" s="290"/>
      <c r="CZ7" s="290"/>
      <c r="DA7" s="290"/>
      <c r="DB7" s="290"/>
      <c r="DC7" s="290"/>
      <c r="DD7" s="290"/>
      <c r="DE7" s="290"/>
      <c r="DF7" s="290"/>
      <c r="DG7" s="290"/>
      <c r="DH7" s="290"/>
      <c r="DI7" s="290"/>
      <c r="DJ7" s="290"/>
      <c r="DK7" s="290"/>
      <c r="DL7" s="290"/>
      <c r="DM7" s="290"/>
      <c r="DN7" s="290"/>
      <c r="DO7" s="290"/>
      <c r="DP7" s="290"/>
      <c r="DQ7" s="290"/>
      <c r="DR7" s="290"/>
      <c r="DS7" s="290"/>
      <c r="DT7" s="290"/>
      <c r="DU7" s="290"/>
      <c r="DV7" s="290"/>
      <c r="DW7" s="290"/>
      <c r="DX7" s="290"/>
      <c r="DY7" s="290"/>
      <c r="DZ7" s="290"/>
      <c r="EA7" s="290"/>
      <c r="EB7" s="290"/>
      <c r="EC7" s="290"/>
      <c r="ED7" s="290"/>
      <c r="EE7" s="290"/>
      <c r="EF7" s="290"/>
      <c r="EG7" s="290"/>
      <c r="EH7" s="290"/>
      <c r="EI7" s="290"/>
      <c r="EJ7" s="290"/>
      <c r="EK7" s="290"/>
      <c r="EL7" s="290"/>
      <c r="EM7" s="290"/>
      <c r="EN7" s="290"/>
      <c r="EO7" s="290"/>
      <c r="EP7" s="290"/>
      <c r="EQ7" s="290"/>
      <c r="ER7" s="290"/>
      <c r="ES7" s="290"/>
      <c r="ET7" s="290"/>
      <c r="EU7" s="290"/>
      <c r="EV7" s="290"/>
      <c r="EW7" s="290"/>
      <c r="EX7" s="290"/>
      <c r="EY7" s="290"/>
      <c r="EZ7" s="290"/>
      <c r="FA7" s="290"/>
      <c r="FB7" s="290"/>
      <c r="FC7" s="290"/>
      <c r="FD7" s="290"/>
      <c r="FE7" s="290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</row>
    <row r="8" spans="1:188" ht="6" customHeight="1" x14ac:dyDescent="0.2">
      <c r="A8" s="291" t="s">
        <v>131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1"/>
      <c r="BB8" s="291"/>
      <c r="BC8" s="291"/>
      <c r="BD8" s="291"/>
      <c r="BE8" s="291"/>
      <c r="BF8" s="291"/>
      <c r="BG8" s="291"/>
      <c r="BH8" s="291"/>
      <c r="BI8" s="291"/>
      <c r="BJ8" s="291"/>
      <c r="BK8" s="291"/>
      <c r="BL8" s="291"/>
      <c r="BM8" s="291"/>
      <c r="BN8" s="291"/>
      <c r="BO8" s="291"/>
      <c r="BP8" s="291"/>
      <c r="BQ8" s="291"/>
      <c r="BR8" s="291"/>
      <c r="BS8" s="291"/>
      <c r="BT8" s="291"/>
      <c r="BU8" s="291"/>
      <c r="BV8" s="291"/>
      <c r="BW8" s="291"/>
      <c r="BX8" s="291"/>
      <c r="BY8" s="291"/>
      <c r="BZ8" s="291"/>
      <c r="CA8" s="291"/>
      <c r="CB8" s="291"/>
      <c r="CC8" s="291"/>
      <c r="CD8" s="291"/>
      <c r="CE8" s="291"/>
      <c r="CF8" s="291"/>
      <c r="CG8" s="291"/>
      <c r="CH8" s="291"/>
      <c r="CI8" s="291"/>
      <c r="CJ8" s="291"/>
      <c r="CK8" s="291"/>
      <c r="CL8" s="291"/>
      <c r="CM8" s="291"/>
      <c r="CN8" s="291"/>
      <c r="CO8" s="291"/>
      <c r="CP8" s="291"/>
      <c r="CQ8" s="291"/>
      <c r="CR8" s="291"/>
      <c r="CS8" s="291"/>
      <c r="CT8" s="291"/>
      <c r="CU8" s="291"/>
      <c r="CV8" s="291"/>
      <c r="CW8" s="291"/>
      <c r="CX8" s="291"/>
      <c r="CY8" s="291"/>
      <c r="CZ8" s="291"/>
      <c r="DA8" s="291"/>
      <c r="DB8" s="291"/>
      <c r="DC8" s="291"/>
      <c r="DD8" s="291"/>
      <c r="DE8" s="291"/>
      <c r="DF8" s="291"/>
      <c r="DG8" s="291"/>
      <c r="DH8" s="291"/>
      <c r="DI8" s="291"/>
      <c r="DJ8" s="291"/>
      <c r="DK8" s="291"/>
      <c r="DL8" s="291"/>
      <c r="DM8" s="291"/>
      <c r="DN8" s="291"/>
      <c r="DO8" s="291"/>
      <c r="DP8" s="291"/>
      <c r="DQ8" s="291"/>
      <c r="DR8" s="291"/>
      <c r="DS8" s="291"/>
      <c r="DT8" s="291"/>
      <c r="DU8" s="291"/>
      <c r="DV8" s="291"/>
      <c r="DW8" s="291"/>
      <c r="DX8" s="291"/>
      <c r="DY8" s="291"/>
      <c r="DZ8" s="291"/>
      <c r="EA8" s="291"/>
      <c r="EB8" s="291"/>
      <c r="EC8" s="291"/>
      <c r="ED8" s="291"/>
      <c r="EE8" s="291"/>
      <c r="EF8" s="291"/>
      <c r="EG8" s="291"/>
      <c r="EH8" s="291"/>
      <c r="EI8" s="291"/>
      <c r="EJ8" s="291"/>
      <c r="EK8" s="291"/>
      <c r="EL8" s="291"/>
      <c r="EM8" s="291"/>
      <c r="EN8" s="291"/>
      <c r="EO8" s="291"/>
      <c r="EP8" s="291"/>
      <c r="EQ8" s="291"/>
      <c r="ER8" s="291"/>
      <c r="ES8" s="291"/>
      <c r="ET8" s="291"/>
      <c r="EU8" s="291"/>
      <c r="EV8" s="291"/>
      <c r="EW8" s="291"/>
      <c r="EX8" s="291"/>
      <c r="EY8" s="291"/>
      <c r="EZ8" s="291"/>
      <c r="FA8" s="291"/>
      <c r="FB8" s="291"/>
      <c r="FC8" s="291"/>
      <c r="FD8" s="291"/>
      <c r="FE8" s="291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</row>
    <row r="9" spans="1:188" s="13" customFormat="1" ht="14.2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73"/>
      <c r="FG9" s="30"/>
      <c r="FH9" s="30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</row>
    <row r="10" spans="1:188" s="13" customFormat="1" ht="6" customHeight="1" x14ac:dyDescent="0.2">
      <c r="A10" s="73" t="s">
        <v>36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292" t="s">
        <v>132</v>
      </c>
      <c r="Y10" s="292"/>
      <c r="Z10" s="292"/>
      <c r="AA10" s="292"/>
      <c r="AB10" s="292"/>
      <c r="AC10" s="292"/>
      <c r="AD10" s="292"/>
      <c r="AE10" s="292"/>
      <c r="AF10" s="292"/>
      <c r="AG10" s="292"/>
      <c r="AH10" s="292"/>
      <c r="AI10" s="292"/>
      <c r="AJ10" s="292"/>
      <c r="AK10" s="292"/>
      <c r="AL10" s="292"/>
      <c r="AM10" s="292"/>
      <c r="AN10" s="292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  <c r="AZ10" s="292"/>
      <c r="BA10" s="292"/>
      <c r="BB10" s="292"/>
      <c r="BC10" s="292"/>
      <c r="BD10" s="292"/>
      <c r="BE10" s="292"/>
      <c r="BF10" s="292"/>
      <c r="BG10" s="292"/>
      <c r="BH10" s="292"/>
      <c r="BI10" s="292"/>
      <c r="BJ10" s="292"/>
      <c r="BK10" s="292"/>
      <c r="BL10" s="292"/>
      <c r="BM10" s="292"/>
      <c r="BN10" s="292"/>
      <c r="BO10" s="292"/>
      <c r="BP10" s="292"/>
      <c r="BQ10" s="292"/>
      <c r="BR10" s="292"/>
      <c r="BS10" s="292"/>
      <c r="BT10" s="292"/>
      <c r="BU10" s="292"/>
      <c r="BV10" s="292"/>
      <c r="BW10" s="292"/>
      <c r="BX10" s="292"/>
      <c r="BY10" s="292"/>
      <c r="BZ10" s="292"/>
      <c r="CA10" s="292"/>
      <c r="CB10" s="292"/>
      <c r="CC10" s="292"/>
      <c r="CD10" s="292"/>
      <c r="CE10" s="292"/>
      <c r="CF10" s="292"/>
      <c r="CG10" s="292"/>
      <c r="CH10" s="292"/>
      <c r="CI10" s="292"/>
      <c r="CJ10" s="292"/>
      <c r="CK10" s="292"/>
      <c r="CL10" s="292"/>
      <c r="CM10" s="292"/>
      <c r="CN10" s="292"/>
      <c r="CO10" s="292"/>
      <c r="CP10" s="292"/>
      <c r="CQ10" s="292"/>
      <c r="CR10" s="292"/>
      <c r="CS10" s="292"/>
      <c r="CT10" s="292"/>
      <c r="CU10" s="292"/>
      <c r="CV10" s="292"/>
      <c r="CW10" s="292"/>
      <c r="CX10" s="292"/>
      <c r="CY10" s="292"/>
      <c r="CZ10" s="292"/>
      <c r="DA10" s="292"/>
      <c r="DB10" s="292"/>
      <c r="DC10" s="292"/>
      <c r="DD10" s="292"/>
      <c r="DE10" s="292"/>
      <c r="DF10" s="292"/>
      <c r="DG10" s="292"/>
      <c r="DH10" s="292"/>
      <c r="DI10" s="292"/>
      <c r="DJ10" s="292"/>
      <c r="DK10" s="292"/>
      <c r="DL10" s="292"/>
      <c r="DM10" s="292"/>
      <c r="DN10" s="292"/>
      <c r="DO10" s="292"/>
      <c r="DP10" s="292"/>
      <c r="DQ10" s="292"/>
      <c r="DR10" s="292"/>
      <c r="DS10" s="292"/>
      <c r="DT10" s="292"/>
      <c r="DU10" s="292"/>
      <c r="DV10" s="292"/>
      <c r="DW10" s="292"/>
      <c r="DX10" s="292"/>
      <c r="DY10" s="292"/>
      <c r="DZ10" s="292"/>
      <c r="EA10" s="292"/>
      <c r="EB10" s="292"/>
      <c r="EC10" s="292"/>
      <c r="ED10" s="292"/>
      <c r="EE10" s="292"/>
      <c r="EF10" s="292"/>
      <c r="EG10" s="292"/>
      <c r="EH10" s="292"/>
      <c r="EI10" s="292"/>
      <c r="EJ10" s="292"/>
      <c r="EK10" s="292"/>
      <c r="EL10" s="292"/>
      <c r="EM10" s="292"/>
      <c r="EN10" s="292"/>
      <c r="EO10" s="292"/>
      <c r="EP10" s="292"/>
      <c r="EQ10" s="292"/>
      <c r="ER10" s="292"/>
      <c r="ES10" s="292"/>
      <c r="ET10" s="292"/>
      <c r="EU10" s="292"/>
      <c r="EV10" s="292"/>
      <c r="EW10" s="292"/>
      <c r="EX10" s="292"/>
      <c r="EY10" s="292"/>
      <c r="EZ10" s="292"/>
      <c r="FA10" s="292"/>
      <c r="FB10" s="292"/>
      <c r="FC10" s="292"/>
      <c r="FD10" s="292"/>
      <c r="FE10" s="292"/>
      <c r="FF10" s="73"/>
      <c r="FG10" s="30"/>
      <c r="FH10" s="30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</row>
    <row r="11" spans="1:188" s="13" customFormat="1" ht="14.25" x14ac:dyDescent="0.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3"/>
      <c r="FG11" s="30"/>
      <c r="FH11" s="30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</row>
    <row r="12" spans="1:188" ht="9.75" customHeight="1" x14ac:dyDescent="0.2">
      <c r="A12" s="293" t="s">
        <v>37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3"/>
      <c r="AN12" s="293"/>
      <c r="AO12" s="293"/>
      <c r="AP12" s="294" t="s">
        <v>133</v>
      </c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</row>
    <row r="13" spans="1:188" s="12" customFormat="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</row>
    <row r="14" spans="1:188" ht="18" hidden="1" customHeight="1" x14ac:dyDescent="0.2">
      <c r="A14" s="291" t="s">
        <v>134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291"/>
      <c r="CD14" s="291"/>
      <c r="CE14" s="291"/>
      <c r="CF14" s="291"/>
      <c r="CG14" s="291"/>
      <c r="CH14" s="291"/>
      <c r="CI14" s="291"/>
      <c r="CJ14" s="291"/>
      <c r="CK14" s="291"/>
      <c r="CL14" s="291"/>
      <c r="CM14" s="291"/>
      <c r="CN14" s="291"/>
      <c r="CO14" s="291"/>
      <c r="CP14" s="291"/>
      <c r="CQ14" s="291"/>
      <c r="CR14" s="291"/>
      <c r="CS14" s="291"/>
      <c r="CT14" s="291"/>
      <c r="CU14" s="291"/>
      <c r="CV14" s="291"/>
      <c r="CW14" s="291"/>
      <c r="CX14" s="291"/>
      <c r="CY14" s="291"/>
      <c r="CZ14" s="291"/>
      <c r="DA14" s="291"/>
      <c r="DB14" s="291"/>
      <c r="DC14" s="291"/>
      <c r="DD14" s="291"/>
      <c r="DE14" s="291"/>
      <c r="DF14" s="291"/>
      <c r="DG14" s="291"/>
      <c r="DH14" s="291"/>
      <c r="DI14" s="291"/>
      <c r="DJ14" s="291"/>
      <c r="DK14" s="291"/>
      <c r="DL14" s="291"/>
      <c r="DM14" s="291"/>
      <c r="DN14" s="291"/>
      <c r="DO14" s="291"/>
      <c r="DP14" s="291"/>
      <c r="DQ14" s="291"/>
      <c r="DR14" s="291"/>
      <c r="DS14" s="291"/>
      <c r="DT14" s="291"/>
      <c r="DU14" s="291"/>
      <c r="DV14" s="291"/>
      <c r="DW14" s="291"/>
      <c r="DX14" s="291"/>
      <c r="DY14" s="291"/>
      <c r="DZ14" s="291"/>
      <c r="EA14" s="291"/>
      <c r="EB14" s="291"/>
      <c r="EC14" s="291"/>
      <c r="ED14" s="291"/>
      <c r="EE14" s="291"/>
      <c r="EF14" s="291"/>
      <c r="EG14" s="291"/>
      <c r="EH14" s="291"/>
      <c r="EI14" s="291"/>
      <c r="EJ14" s="291"/>
      <c r="EK14" s="291"/>
      <c r="EL14" s="291"/>
      <c r="EM14" s="291"/>
      <c r="EN14" s="291"/>
      <c r="EO14" s="291"/>
      <c r="EP14" s="291"/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</row>
    <row r="15" spans="1:188" s="14" customFormat="1" ht="13.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295" t="s">
        <v>135</v>
      </c>
      <c r="DV15" s="296"/>
      <c r="DW15" s="296"/>
      <c r="DX15" s="296"/>
      <c r="DY15" s="296"/>
      <c r="DZ15" s="296"/>
      <c r="EA15" s="296"/>
      <c r="EB15" s="296"/>
      <c r="EC15" s="296"/>
      <c r="ED15" s="296"/>
      <c r="EE15" s="296"/>
      <c r="EF15" s="296"/>
      <c r="EG15" s="296"/>
      <c r="EH15" s="296"/>
      <c r="EI15" s="296"/>
      <c r="EJ15" s="296"/>
      <c r="EK15" s="296"/>
      <c r="EL15" s="296"/>
      <c r="EM15" s="296"/>
      <c r="EN15" s="297"/>
      <c r="EO15" s="78"/>
      <c r="EP15" s="298">
        <v>1</v>
      </c>
      <c r="EQ15" s="298"/>
      <c r="ER15" s="298"/>
      <c r="ES15" s="298"/>
      <c r="ET15" s="298"/>
      <c r="EU15" s="298"/>
      <c r="EV15" s="298"/>
      <c r="EW15" s="298"/>
      <c r="EX15" s="298"/>
      <c r="EY15" s="298"/>
      <c r="EZ15" s="298"/>
      <c r="FA15" s="298"/>
      <c r="FB15" s="77"/>
      <c r="FC15" s="77"/>
      <c r="FD15" s="77"/>
      <c r="FE15" s="3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</row>
    <row r="16" spans="1:188" s="14" customFormat="1" ht="13.5" customHeight="1" x14ac:dyDescent="0.2">
      <c r="A16" s="299" t="s">
        <v>4</v>
      </c>
      <c r="B16" s="299"/>
      <c r="C16" s="299"/>
      <c r="D16" s="299"/>
      <c r="E16" s="299"/>
      <c r="F16" s="299"/>
      <c r="G16" s="299" t="s">
        <v>136</v>
      </c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 t="s">
        <v>137</v>
      </c>
      <c r="Z16" s="299"/>
      <c r="AA16" s="299"/>
      <c r="AB16" s="299"/>
      <c r="AC16" s="299"/>
      <c r="AD16" s="299"/>
      <c r="AE16" s="299"/>
      <c r="AF16" s="299"/>
      <c r="AG16" s="299"/>
      <c r="AH16" s="299"/>
      <c r="AI16" s="299"/>
      <c r="AJ16" s="299"/>
      <c r="AK16" s="299"/>
      <c r="AL16" s="299"/>
      <c r="AM16" s="299"/>
      <c r="AN16" s="299"/>
      <c r="AO16" s="299" t="s">
        <v>138</v>
      </c>
      <c r="AP16" s="299"/>
      <c r="AQ16" s="299"/>
      <c r="AR16" s="299"/>
      <c r="AS16" s="299"/>
      <c r="AT16" s="299"/>
      <c r="AU16" s="299"/>
      <c r="AV16" s="299"/>
      <c r="AW16" s="299"/>
      <c r="AX16" s="299"/>
      <c r="AY16" s="299"/>
      <c r="AZ16" s="299"/>
      <c r="BA16" s="299"/>
      <c r="BB16" s="299"/>
      <c r="BC16" s="299"/>
      <c r="BD16" s="299"/>
      <c r="BE16" s="299"/>
      <c r="BF16" s="299"/>
      <c r="BG16" s="299"/>
      <c r="BH16" s="299"/>
      <c r="BI16" s="299"/>
      <c r="BJ16" s="299"/>
      <c r="BK16" s="299"/>
      <c r="BL16" s="299"/>
      <c r="BM16" s="299"/>
      <c r="BN16" s="299"/>
      <c r="BO16" s="299"/>
      <c r="BP16" s="299"/>
      <c r="BQ16" s="299"/>
      <c r="BR16" s="299"/>
      <c r="BS16" s="299"/>
      <c r="BT16" s="299"/>
      <c r="BU16" s="299"/>
      <c r="BV16" s="299"/>
      <c r="BW16" s="299"/>
      <c r="BX16" s="299"/>
      <c r="BY16" s="299"/>
      <c r="BZ16" s="299"/>
      <c r="CA16" s="299"/>
      <c r="CB16" s="299"/>
      <c r="CC16" s="299"/>
      <c r="CD16" s="299"/>
      <c r="CE16" s="299"/>
      <c r="CF16" s="299"/>
      <c r="CG16" s="299"/>
      <c r="CH16" s="299"/>
      <c r="CI16" s="299"/>
      <c r="CJ16" s="299"/>
      <c r="CK16" s="299"/>
      <c r="CL16" s="299"/>
      <c r="CM16" s="299"/>
      <c r="CN16" s="299"/>
      <c r="CO16" s="299"/>
      <c r="CP16" s="299"/>
      <c r="CQ16" s="299"/>
      <c r="CR16" s="299"/>
      <c r="CS16" s="299"/>
      <c r="CT16" s="299"/>
      <c r="CU16" s="299"/>
      <c r="CV16" s="299"/>
      <c r="CW16" s="299"/>
      <c r="CX16" s="299"/>
      <c r="CY16" s="299"/>
      <c r="CZ16" s="299"/>
      <c r="DA16" s="299"/>
      <c r="DB16" s="299"/>
      <c r="DC16" s="299"/>
      <c r="DD16" s="299"/>
      <c r="DE16" s="299"/>
      <c r="DF16" s="299"/>
      <c r="DG16" s="299"/>
      <c r="DH16" s="299"/>
      <c r="DI16" s="299" t="s">
        <v>139</v>
      </c>
      <c r="DJ16" s="299"/>
      <c r="DK16" s="299"/>
      <c r="DL16" s="299"/>
      <c r="DM16" s="299"/>
      <c r="DN16" s="299"/>
      <c r="DO16" s="299"/>
      <c r="DP16" s="299"/>
      <c r="DQ16" s="299"/>
      <c r="DR16" s="299"/>
      <c r="DS16" s="299"/>
      <c r="DT16" s="299"/>
      <c r="DU16" s="299"/>
      <c r="DV16" s="299"/>
      <c r="DW16" s="299"/>
      <c r="DX16" s="299"/>
      <c r="DY16" s="299" t="s">
        <v>140</v>
      </c>
      <c r="DZ16" s="299"/>
      <c r="EA16" s="299"/>
      <c r="EB16" s="299"/>
      <c r="EC16" s="299"/>
      <c r="ED16" s="299"/>
      <c r="EE16" s="299"/>
      <c r="EF16" s="299"/>
      <c r="EG16" s="299"/>
      <c r="EH16" s="299"/>
      <c r="EI16" s="299"/>
      <c r="EJ16" s="299"/>
      <c r="EK16" s="299"/>
      <c r="EL16" s="299"/>
      <c r="EM16" s="299"/>
      <c r="EN16" s="299"/>
      <c r="EO16" s="299" t="s">
        <v>141</v>
      </c>
      <c r="EP16" s="299"/>
      <c r="EQ16" s="299"/>
      <c r="ER16" s="299"/>
      <c r="ES16" s="299"/>
      <c r="ET16" s="299"/>
      <c r="EU16" s="299"/>
      <c r="EV16" s="299"/>
      <c r="EW16" s="299"/>
      <c r="EX16" s="299"/>
      <c r="EY16" s="299"/>
      <c r="EZ16" s="299"/>
      <c r="FA16" s="299"/>
      <c r="FB16" s="299"/>
      <c r="FC16" s="299"/>
      <c r="FD16" s="299"/>
      <c r="FE16" s="299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</row>
    <row r="17" spans="1:188" s="14" customFormat="1" ht="75.75" customHeight="1" x14ac:dyDescent="0.2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99"/>
      <c r="AG17" s="299"/>
      <c r="AH17" s="299"/>
      <c r="AI17" s="299"/>
      <c r="AJ17" s="299"/>
      <c r="AK17" s="299"/>
      <c r="AL17" s="299"/>
      <c r="AM17" s="299"/>
      <c r="AN17" s="299"/>
      <c r="AO17" s="299" t="s">
        <v>142</v>
      </c>
      <c r="AP17" s="299"/>
      <c r="AQ17" s="299"/>
      <c r="AR17" s="299"/>
      <c r="AS17" s="299"/>
      <c r="AT17" s="299"/>
      <c r="AU17" s="299"/>
      <c r="AV17" s="299"/>
      <c r="AW17" s="299"/>
      <c r="AX17" s="299"/>
      <c r="AY17" s="299"/>
      <c r="AZ17" s="299"/>
      <c r="BA17" s="299"/>
      <c r="BB17" s="299"/>
      <c r="BC17" s="299"/>
      <c r="BD17" s="299"/>
      <c r="BE17" s="299"/>
      <c r="BF17" s="299" t="s">
        <v>1</v>
      </c>
      <c r="BG17" s="299"/>
      <c r="BH17" s="299"/>
      <c r="BI17" s="299"/>
      <c r="BJ17" s="299"/>
      <c r="BK17" s="299"/>
      <c r="BL17" s="299"/>
      <c r="BM17" s="299"/>
      <c r="BN17" s="299"/>
      <c r="BO17" s="299"/>
      <c r="BP17" s="299"/>
      <c r="BQ17" s="299"/>
      <c r="BR17" s="299"/>
      <c r="BS17" s="299"/>
      <c r="BT17" s="299"/>
      <c r="BU17" s="299"/>
      <c r="BV17" s="299"/>
      <c r="BW17" s="299"/>
      <c r="BX17" s="299"/>
      <c r="BY17" s="299"/>
      <c r="BZ17" s="299"/>
      <c r="CA17" s="299"/>
      <c r="CB17" s="299"/>
      <c r="CC17" s="299"/>
      <c r="CD17" s="299"/>
      <c r="CE17" s="299"/>
      <c r="CF17" s="299"/>
      <c r="CG17" s="299"/>
      <c r="CH17" s="299"/>
      <c r="CI17" s="299"/>
      <c r="CJ17" s="299"/>
      <c r="CK17" s="299"/>
      <c r="CL17" s="299"/>
      <c r="CM17" s="299"/>
      <c r="CN17" s="299"/>
      <c r="CO17" s="299"/>
      <c r="CP17" s="299"/>
      <c r="CQ17" s="299"/>
      <c r="CR17" s="299"/>
      <c r="CS17" s="299"/>
      <c r="CT17" s="299"/>
      <c r="CU17" s="299"/>
      <c r="CV17" s="299"/>
      <c r="CW17" s="299"/>
      <c r="CX17" s="299"/>
      <c r="CY17" s="299"/>
      <c r="CZ17" s="299"/>
      <c r="DA17" s="299"/>
      <c r="DB17" s="299"/>
      <c r="DC17" s="299"/>
      <c r="DD17" s="299"/>
      <c r="DE17" s="299"/>
      <c r="DF17" s="299"/>
      <c r="DG17" s="299"/>
      <c r="DH17" s="299"/>
      <c r="DI17" s="299"/>
      <c r="DJ17" s="299"/>
      <c r="DK17" s="299"/>
      <c r="DL17" s="299"/>
      <c r="DM17" s="299"/>
      <c r="DN17" s="299"/>
      <c r="DO17" s="299"/>
      <c r="DP17" s="299"/>
      <c r="DQ17" s="299"/>
      <c r="DR17" s="299"/>
      <c r="DS17" s="299"/>
      <c r="DT17" s="299"/>
      <c r="DU17" s="299"/>
      <c r="DV17" s="299"/>
      <c r="DW17" s="299"/>
      <c r="DX17" s="299"/>
      <c r="DY17" s="299"/>
      <c r="DZ17" s="299"/>
      <c r="EA17" s="299"/>
      <c r="EB17" s="299"/>
      <c r="EC17" s="299"/>
      <c r="ED17" s="299"/>
      <c r="EE17" s="299"/>
      <c r="EF17" s="299"/>
      <c r="EG17" s="299"/>
      <c r="EH17" s="299"/>
      <c r="EI17" s="299"/>
      <c r="EJ17" s="299"/>
      <c r="EK17" s="299"/>
      <c r="EL17" s="299"/>
      <c r="EM17" s="299"/>
      <c r="EN17" s="299"/>
      <c r="EO17" s="299"/>
      <c r="EP17" s="299"/>
      <c r="EQ17" s="299"/>
      <c r="ER17" s="299"/>
      <c r="ES17" s="299"/>
      <c r="ET17" s="299"/>
      <c r="EU17" s="299"/>
      <c r="EV17" s="299"/>
      <c r="EW17" s="299"/>
      <c r="EX17" s="299"/>
      <c r="EY17" s="299"/>
      <c r="EZ17" s="299"/>
      <c r="FA17" s="299"/>
      <c r="FB17" s="299"/>
      <c r="FC17" s="299"/>
      <c r="FD17" s="299"/>
      <c r="FE17" s="299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</row>
    <row r="18" spans="1:188" s="15" customFormat="1" x14ac:dyDescent="0.2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  <c r="X18" s="299"/>
      <c r="Y18" s="299"/>
      <c r="Z18" s="299"/>
      <c r="AA18" s="299"/>
      <c r="AB18" s="299"/>
      <c r="AC18" s="299"/>
      <c r="AD18" s="299"/>
      <c r="AE18" s="299"/>
      <c r="AF18" s="299"/>
      <c r="AG18" s="299"/>
      <c r="AH18" s="299"/>
      <c r="AI18" s="299"/>
      <c r="AJ18" s="299"/>
      <c r="AK18" s="299"/>
      <c r="AL18" s="299"/>
      <c r="AM18" s="299"/>
      <c r="AN18" s="299"/>
      <c r="AO18" s="299"/>
      <c r="AP18" s="299"/>
      <c r="AQ18" s="299"/>
      <c r="AR18" s="299"/>
      <c r="AS18" s="299"/>
      <c r="AT18" s="299"/>
      <c r="AU18" s="299"/>
      <c r="AV18" s="299"/>
      <c r="AW18" s="299"/>
      <c r="AX18" s="299"/>
      <c r="AY18" s="299"/>
      <c r="AZ18" s="299"/>
      <c r="BA18" s="299"/>
      <c r="BB18" s="299"/>
      <c r="BC18" s="299"/>
      <c r="BD18" s="299"/>
      <c r="BE18" s="299"/>
      <c r="BF18" s="299" t="s">
        <v>143</v>
      </c>
      <c r="BG18" s="299"/>
      <c r="BH18" s="299"/>
      <c r="BI18" s="299"/>
      <c r="BJ18" s="299"/>
      <c r="BK18" s="299"/>
      <c r="BL18" s="299"/>
      <c r="BM18" s="299"/>
      <c r="BN18" s="299"/>
      <c r="BO18" s="299"/>
      <c r="BP18" s="299"/>
      <c r="BQ18" s="299"/>
      <c r="BR18" s="299"/>
      <c r="BS18" s="299"/>
      <c r="BT18" s="299"/>
      <c r="BU18" s="299"/>
      <c r="BV18" s="299"/>
      <c r="BW18" s="299"/>
      <c r="BX18" s="299" t="s">
        <v>144</v>
      </c>
      <c r="BY18" s="299"/>
      <c r="BZ18" s="299"/>
      <c r="CA18" s="299"/>
      <c r="CB18" s="299"/>
      <c r="CC18" s="299"/>
      <c r="CD18" s="299"/>
      <c r="CE18" s="299"/>
      <c r="CF18" s="299"/>
      <c r="CG18" s="299"/>
      <c r="CH18" s="299"/>
      <c r="CI18" s="299"/>
      <c r="CJ18" s="299"/>
      <c r="CK18" s="299"/>
      <c r="CL18" s="299"/>
      <c r="CM18" s="299"/>
      <c r="CN18" s="299"/>
      <c r="CO18" s="299"/>
      <c r="CP18" s="299"/>
      <c r="CQ18" s="299" t="s">
        <v>145</v>
      </c>
      <c r="CR18" s="299"/>
      <c r="CS18" s="299"/>
      <c r="CT18" s="299"/>
      <c r="CU18" s="299"/>
      <c r="CV18" s="299"/>
      <c r="CW18" s="299"/>
      <c r="CX18" s="299"/>
      <c r="CY18" s="299"/>
      <c r="CZ18" s="299"/>
      <c r="DA18" s="299"/>
      <c r="DB18" s="299"/>
      <c r="DC18" s="299"/>
      <c r="DD18" s="299"/>
      <c r="DE18" s="299"/>
      <c r="DF18" s="299"/>
      <c r="DG18" s="299"/>
      <c r="DH18" s="299"/>
      <c r="DI18" s="299"/>
      <c r="DJ18" s="299"/>
      <c r="DK18" s="299"/>
      <c r="DL18" s="299"/>
      <c r="DM18" s="299"/>
      <c r="DN18" s="299"/>
      <c r="DO18" s="299"/>
      <c r="DP18" s="299"/>
      <c r="DQ18" s="299"/>
      <c r="DR18" s="299"/>
      <c r="DS18" s="299"/>
      <c r="DT18" s="299"/>
      <c r="DU18" s="299"/>
      <c r="DV18" s="299"/>
      <c r="DW18" s="299"/>
      <c r="DX18" s="299"/>
      <c r="DY18" s="299"/>
      <c r="DZ18" s="299"/>
      <c r="EA18" s="299"/>
      <c r="EB18" s="299"/>
      <c r="EC18" s="299"/>
      <c r="ED18" s="299"/>
      <c r="EE18" s="299"/>
      <c r="EF18" s="299"/>
      <c r="EG18" s="299"/>
      <c r="EH18" s="299"/>
      <c r="EI18" s="299"/>
      <c r="EJ18" s="299"/>
      <c r="EK18" s="299"/>
      <c r="EL18" s="299"/>
      <c r="EM18" s="299"/>
      <c r="EN18" s="299"/>
      <c r="EO18" s="299"/>
      <c r="EP18" s="299"/>
      <c r="EQ18" s="299"/>
      <c r="ER18" s="299"/>
      <c r="ES18" s="299"/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299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</row>
    <row r="19" spans="1:188" s="16" customFormat="1" ht="15" customHeight="1" x14ac:dyDescent="0.2">
      <c r="A19" s="300">
        <v>1</v>
      </c>
      <c r="B19" s="300"/>
      <c r="C19" s="300"/>
      <c r="D19" s="300"/>
      <c r="E19" s="300"/>
      <c r="F19" s="300"/>
      <c r="G19" s="300">
        <v>2</v>
      </c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>
        <v>3</v>
      </c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>
        <v>4</v>
      </c>
      <c r="AP19" s="300"/>
      <c r="AQ19" s="300"/>
      <c r="AR19" s="300"/>
      <c r="AS19" s="300"/>
      <c r="AT19" s="300"/>
      <c r="AU19" s="300"/>
      <c r="AV19" s="300"/>
      <c r="AW19" s="300"/>
      <c r="AX19" s="300"/>
      <c r="AY19" s="300"/>
      <c r="AZ19" s="300"/>
      <c r="BA19" s="300"/>
      <c r="BB19" s="300"/>
      <c r="BC19" s="300"/>
      <c r="BD19" s="300"/>
      <c r="BE19" s="300"/>
      <c r="BF19" s="300">
        <v>5</v>
      </c>
      <c r="BG19" s="300"/>
      <c r="BH19" s="300"/>
      <c r="BI19" s="300"/>
      <c r="BJ19" s="300"/>
      <c r="BK19" s="300"/>
      <c r="BL19" s="300"/>
      <c r="BM19" s="300"/>
      <c r="BN19" s="300"/>
      <c r="BO19" s="300"/>
      <c r="BP19" s="300"/>
      <c r="BQ19" s="300"/>
      <c r="BR19" s="300"/>
      <c r="BS19" s="300"/>
      <c r="BT19" s="300"/>
      <c r="BU19" s="300"/>
      <c r="BV19" s="300"/>
      <c r="BW19" s="300"/>
      <c r="BX19" s="300">
        <v>6</v>
      </c>
      <c r="BY19" s="300"/>
      <c r="BZ19" s="300"/>
      <c r="CA19" s="300"/>
      <c r="CB19" s="300"/>
      <c r="CC19" s="300"/>
      <c r="CD19" s="300"/>
      <c r="CE19" s="300"/>
      <c r="CF19" s="300"/>
      <c r="CG19" s="300"/>
      <c r="CH19" s="300"/>
      <c r="CI19" s="300"/>
      <c r="CJ19" s="300"/>
      <c r="CK19" s="300"/>
      <c r="CL19" s="300"/>
      <c r="CM19" s="300"/>
      <c r="CN19" s="300"/>
      <c r="CO19" s="300"/>
      <c r="CP19" s="300"/>
      <c r="CQ19" s="300">
        <v>7</v>
      </c>
      <c r="CR19" s="300"/>
      <c r="CS19" s="300"/>
      <c r="CT19" s="300"/>
      <c r="CU19" s="300"/>
      <c r="CV19" s="300"/>
      <c r="CW19" s="300"/>
      <c r="CX19" s="300"/>
      <c r="CY19" s="300"/>
      <c r="CZ19" s="300"/>
      <c r="DA19" s="300"/>
      <c r="DB19" s="300"/>
      <c r="DC19" s="300"/>
      <c r="DD19" s="300"/>
      <c r="DE19" s="300"/>
      <c r="DF19" s="300"/>
      <c r="DG19" s="300"/>
      <c r="DH19" s="300"/>
      <c r="DI19" s="300">
        <v>8</v>
      </c>
      <c r="DJ19" s="300"/>
      <c r="DK19" s="300"/>
      <c r="DL19" s="300"/>
      <c r="DM19" s="300"/>
      <c r="DN19" s="300"/>
      <c r="DO19" s="300"/>
      <c r="DP19" s="300"/>
      <c r="DQ19" s="300"/>
      <c r="DR19" s="300"/>
      <c r="DS19" s="300"/>
      <c r="DT19" s="300"/>
      <c r="DU19" s="300"/>
      <c r="DV19" s="300"/>
      <c r="DW19" s="300"/>
      <c r="DX19" s="300"/>
      <c r="DY19" s="300">
        <v>9</v>
      </c>
      <c r="DZ19" s="300"/>
      <c r="EA19" s="300"/>
      <c r="EB19" s="300"/>
      <c r="EC19" s="300"/>
      <c r="ED19" s="300"/>
      <c r="EE19" s="300"/>
      <c r="EF19" s="300"/>
      <c r="EG19" s="300"/>
      <c r="EH19" s="300"/>
      <c r="EI19" s="300"/>
      <c r="EJ19" s="300"/>
      <c r="EK19" s="300"/>
      <c r="EL19" s="300"/>
      <c r="EM19" s="300"/>
      <c r="EN19" s="300"/>
      <c r="EO19" s="300">
        <v>10</v>
      </c>
      <c r="EP19" s="300"/>
      <c r="EQ19" s="300"/>
      <c r="ER19" s="300"/>
      <c r="ES19" s="300"/>
      <c r="ET19" s="300"/>
      <c r="EU19" s="300"/>
      <c r="EV19" s="300"/>
      <c r="EW19" s="300"/>
      <c r="EX19" s="300"/>
      <c r="EY19" s="300"/>
      <c r="EZ19" s="300"/>
      <c r="FA19" s="300"/>
      <c r="FB19" s="300"/>
      <c r="FC19" s="300"/>
      <c r="FD19" s="300"/>
      <c r="FE19" s="300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</row>
    <row r="20" spans="1:188" s="16" customFormat="1" ht="15" customHeight="1" x14ac:dyDescent="0.2">
      <c r="A20" s="275" t="s">
        <v>214</v>
      </c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276"/>
      <c r="DS20" s="276"/>
      <c r="DT20" s="276"/>
      <c r="DU20" s="276"/>
      <c r="DV20" s="276"/>
      <c r="DW20" s="276"/>
      <c r="DX20" s="276"/>
      <c r="DY20" s="276"/>
      <c r="DZ20" s="276"/>
      <c r="EA20" s="276"/>
      <c r="EB20" s="276"/>
      <c r="EC20" s="276"/>
      <c r="ED20" s="276"/>
      <c r="EE20" s="276"/>
      <c r="EF20" s="276"/>
      <c r="EG20" s="276"/>
      <c r="EH20" s="276"/>
      <c r="EI20" s="276"/>
      <c r="EJ20" s="276"/>
      <c r="EK20" s="276"/>
      <c r="EL20" s="276"/>
      <c r="EM20" s="276"/>
      <c r="EN20" s="276"/>
      <c r="EO20" s="276"/>
      <c r="EP20" s="276"/>
      <c r="EQ20" s="276"/>
      <c r="ER20" s="276"/>
      <c r="ES20" s="276"/>
      <c r="ET20" s="276"/>
      <c r="EU20" s="276"/>
      <c r="EV20" s="276"/>
      <c r="EW20" s="276"/>
      <c r="EX20" s="276"/>
      <c r="EY20" s="276"/>
      <c r="EZ20" s="276"/>
      <c r="FA20" s="276"/>
      <c r="FB20" s="276"/>
      <c r="FC20" s="276"/>
      <c r="FD20" s="276"/>
      <c r="FE20" s="277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</row>
    <row r="21" spans="1:188" s="16" customFormat="1" ht="48" customHeight="1" x14ac:dyDescent="0.2">
      <c r="A21" s="266" t="s">
        <v>15</v>
      </c>
      <c r="B21" s="266"/>
      <c r="C21" s="266"/>
      <c r="D21" s="266"/>
      <c r="E21" s="266"/>
      <c r="F21" s="266"/>
      <c r="G21" s="283" t="s">
        <v>146</v>
      </c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5"/>
      <c r="Y21" s="269">
        <v>1</v>
      </c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1"/>
      <c r="AO21" s="269">
        <f t="shared" ref="AO21:AO41" si="0">BF21+BX21+CQ21</f>
        <v>63569.8</v>
      </c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0"/>
      <c r="BA21" s="270"/>
      <c r="BB21" s="270"/>
      <c r="BC21" s="270"/>
      <c r="BD21" s="270"/>
      <c r="BE21" s="271"/>
      <c r="BF21" s="269">
        <v>42380</v>
      </c>
      <c r="BG21" s="270"/>
      <c r="BH21" s="270"/>
      <c r="BI21" s="270"/>
      <c r="BJ21" s="270"/>
      <c r="BK21" s="270"/>
      <c r="BL21" s="270"/>
      <c r="BM21" s="270"/>
      <c r="BN21" s="270"/>
      <c r="BO21" s="270"/>
      <c r="BP21" s="270"/>
      <c r="BQ21" s="270"/>
      <c r="BR21" s="270"/>
      <c r="BS21" s="270"/>
      <c r="BT21" s="270"/>
      <c r="BU21" s="270"/>
      <c r="BV21" s="270"/>
      <c r="BW21" s="271"/>
      <c r="BX21" s="269">
        <v>10594.9</v>
      </c>
      <c r="BY21" s="270"/>
      <c r="BZ21" s="270"/>
      <c r="CA21" s="270"/>
      <c r="CB21" s="270"/>
      <c r="CC21" s="270"/>
      <c r="CD21" s="270"/>
      <c r="CE21" s="270"/>
      <c r="CF21" s="270"/>
      <c r="CG21" s="270"/>
      <c r="CH21" s="270"/>
      <c r="CI21" s="270"/>
      <c r="CJ21" s="270"/>
      <c r="CK21" s="270"/>
      <c r="CL21" s="270"/>
      <c r="CM21" s="270"/>
      <c r="CN21" s="270"/>
      <c r="CO21" s="270"/>
      <c r="CP21" s="271"/>
      <c r="CQ21" s="269">
        <v>10594.9</v>
      </c>
      <c r="CR21" s="270"/>
      <c r="CS21" s="270"/>
      <c r="CT21" s="270"/>
      <c r="CU21" s="270"/>
      <c r="CV21" s="270"/>
      <c r="CW21" s="270"/>
      <c r="CX21" s="270"/>
      <c r="CY21" s="270"/>
      <c r="CZ21" s="270"/>
      <c r="DA21" s="270"/>
      <c r="DB21" s="270"/>
      <c r="DC21" s="270"/>
      <c r="DD21" s="270"/>
      <c r="DE21" s="270"/>
      <c r="DF21" s="270"/>
      <c r="DG21" s="270"/>
      <c r="DH21" s="271"/>
      <c r="DI21" s="269">
        <v>5</v>
      </c>
      <c r="DJ21" s="270"/>
      <c r="DK21" s="270"/>
      <c r="DL21" s="270"/>
      <c r="DM21" s="270"/>
      <c r="DN21" s="270"/>
      <c r="DO21" s="270"/>
      <c r="DP21" s="270"/>
      <c r="DQ21" s="270"/>
      <c r="DR21" s="270"/>
      <c r="DS21" s="270"/>
      <c r="DT21" s="270"/>
      <c r="DU21" s="270"/>
      <c r="DV21" s="270"/>
      <c r="DW21" s="270"/>
      <c r="DX21" s="271"/>
      <c r="DY21" s="269">
        <v>1.8</v>
      </c>
      <c r="DZ21" s="270"/>
      <c r="EA21" s="270"/>
      <c r="EB21" s="270"/>
      <c r="EC21" s="270"/>
      <c r="ED21" s="270"/>
      <c r="EE21" s="270"/>
      <c r="EF21" s="270"/>
      <c r="EG21" s="270"/>
      <c r="EH21" s="270"/>
      <c r="EI21" s="270"/>
      <c r="EJ21" s="270"/>
      <c r="EK21" s="270"/>
      <c r="EL21" s="270"/>
      <c r="EM21" s="270"/>
      <c r="EN21" s="271"/>
      <c r="EO21" s="286">
        <f>(Y21*AO21+BF21*(DI21/100))*2.8*12</f>
        <v>2207143.6799999997</v>
      </c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8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</row>
    <row r="22" spans="1:188" s="16" customFormat="1" ht="21" customHeight="1" x14ac:dyDescent="0.2">
      <c r="A22" s="266" t="s">
        <v>23</v>
      </c>
      <c r="B22" s="266"/>
      <c r="C22" s="266"/>
      <c r="D22" s="266"/>
      <c r="E22" s="266"/>
      <c r="F22" s="266"/>
      <c r="G22" s="283" t="s">
        <v>147</v>
      </c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5"/>
      <c r="Y22" s="269">
        <v>1</v>
      </c>
      <c r="Z22" s="270"/>
      <c r="AA22" s="270"/>
      <c r="AB22" s="270"/>
      <c r="AC22" s="270"/>
      <c r="AD22" s="270"/>
      <c r="AE22" s="270"/>
      <c r="AF22" s="270"/>
      <c r="AG22" s="270"/>
      <c r="AH22" s="270"/>
      <c r="AI22" s="270"/>
      <c r="AJ22" s="270"/>
      <c r="AK22" s="270"/>
      <c r="AL22" s="270"/>
      <c r="AM22" s="270"/>
      <c r="AN22" s="271"/>
      <c r="AO22" s="269">
        <f t="shared" si="0"/>
        <v>37077.599999999999</v>
      </c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1"/>
      <c r="BF22" s="269">
        <v>29662</v>
      </c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0"/>
      <c r="BT22" s="270"/>
      <c r="BU22" s="270"/>
      <c r="BV22" s="270"/>
      <c r="BW22" s="271"/>
      <c r="BX22" s="269">
        <v>7415.6</v>
      </c>
      <c r="BY22" s="270"/>
      <c r="BZ22" s="270"/>
      <c r="CA22" s="270"/>
      <c r="CB22" s="270"/>
      <c r="CC22" s="270"/>
      <c r="CD22" s="270"/>
      <c r="CE22" s="270"/>
      <c r="CF22" s="270"/>
      <c r="CG22" s="270"/>
      <c r="CH22" s="270"/>
      <c r="CI22" s="270"/>
      <c r="CJ22" s="270"/>
      <c r="CK22" s="270"/>
      <c r="CL22" s="270"/>
      <c r="CM22" s="270"/>
      <c r="CN22" s="270"/>
      <c r="CO22" s="270"/>
      <c r="CP22" s="271"/>
      <c r="CQ22" s="269">
        <v>0</v>
      </c>
      <c r="CR22" s="270"/>
      <c r="CS22" s="270"/>
      <c r="CT22" s="270"/>
      <c r="CU22" s="270"/>
      <c r="CV22" s="270"/>
      <c r="CW22" s="270"/>
      <c r="CX22" s="270"/>
      <c r="CY22" s="270"/>
      <c r="CZ22" s="270"/>
      <c r="DA22" s="270"/>
      <c r="DB22" s="270"/>
      <c r="DC22" s="270"/>
      <c r="DD22" s="270"/>
      <c r="DE22" s="270"/>
      <c r="DF22" s="270"/>
      <c r="DG22" s="270"/>
      <c r="DH22" s="271"/>
      <c r="DI22" s="269">
        <v>0</v>
      </c>
      <c r="DJ22" s="270"/>
      <c r="DK22" s="270"/>
      <c r="DL22" s="270"/>
      <c r="DM22" s="270"/>
      <c r="DN22" s="270"/>
      <c r="DO22" s="270"/>
      <c r="DP22" s="270"/>
      <c r="DQ22" s="270"/>
      <c r="DR22" s="270"/>
      <c r="DS22" s="270"/>
      <c r="DT22" s="270"/>
      <c r="DU22" s="270"/>
      <c r="DV22" s="270"/>
      <c r="DW22" s="270"/>
      <c r="DX22" s="271"/>
      <c r="DY22" s="269">
        <v>1.8</v>
      </c>
      <c r="DZ22" s="270"/>
      <c r="EA22" s="270"/>
      <c r="EB22" s="270"/>
      <c r="EC22" s="270"/>
      <c r="ED22" s="270"/>
      <c r="EE22" s="270"/>
      <c r="EF22" s="270"/>
      <c r="EG22" s="270"/>
      <c r="EH22" s="270"/>
      <c r="EI22" s="270"/>
      <c r="EJ22" s="270"/>
      <c r="EK22" s="270"/>
      <c r="EL22" s="270"/>
      <c r="EM22" s="270"/>
      <c r="EN22" s="271"/>
      <c r="EO22" s="286">
        <f t="shared" ref="EO22:EO41" si="1">Y22*AO22*2.8*12</f>
        <v>1245807.3599999999</v>
      </c>
      <c r="EP22" s="287"/>
      <c r="EQ22" s="287"/>
      <c r="ER22" s="287"/>
      <c r="ES22" s="287"/>
      <c r="ET22" s="287"/>
      <c r="EU22" s="287"/>
      <c r="EV22" s="287"/>
      <c r="EW22" s="287"/>
      <c r="EX22" s="287"/>
      <c r="EY22" s="287"/>
      <c r="EZ22" s="287"/>
      <c r="FA22" s="287"/>
      <c r="FB22" s="287"/>
      <c r="FC22" s="287"/>
      <c r="FD22" s="287"/>
      <c r="FE22" s="288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</row>
    <row r="23" spans="1:188" s="16" customFormat="1" ht="27" customHeight="1" x14ac:dyDescent="0.2">
      <c r="A23" s="266" t="s">
        <v>34</v>
      </c>
      <c r="B23" s="266"/>
      <c r="C23" s="266"/>
      <c r="D23" s="266"/>
      <c r="E23" s="266"/>
      <c r="F23" s="266"/>
      <c r="G23" s="283" t="s">
        <v>149</v>
      </c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5"/>
      <c r="Y23" s="269">
        <v>1</v>
      </c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1"/>
      <c r="AO23" s="269">
        <f t="shared" si="0"/>
        <v>64836</v>
      </c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1"/>
      <c r="BF23" s="269">
        <v>38139</v>
      </c>
      <c r="BG23" s="270"/>
      <c r="BH23" s="270"/>
      <c r="BI23" s="270"/>
      <c r="BJ23" s="270"/>
      <c r="BK23" s="270"/>
      <c r="BL23" s="270"/>
      <c r="BM23" s="270"/>
      <c r="BN23" s="270"/>
      <c r="BO23" s="270"/>
      <c r="BP23" s="270"/>
      <c r="BQ23" s="270"/>
      <c r="BR23" s="270"/>
      <c r="BS23" s="270"/>
      <c r="BT23" s="270"/>
      <c r="BU23" s="270"/>
      <c r="BV23" s="270"/>
      <c r="BW23" s="271"/>
      <c r="BX23" s="269">
        <v>9534.6</v>
      </c>
      <c r="BY23" s="270"/>
      <c r="BZ23" s="270"/>
      <c r="CA23" s="270"/>
      <c r="CB23" s="270"/>
      <c r="CC23" s="270"/>
      <c r="CD23" s="270"/>
      <c r="CE23" s="270"/>
      <c r="CF23" s="270"/>
      <c r="CG23" s="270"/>
      <c r="CH23" s="270"/>
      <c r="CI23" s="270"/>
      <c r="CJ23" s="270"/>
      <c r="CK23" s="270"/>
      <c r="CL23" s="270"/>
      <c r="CM23" s="270"/>
      <c r="CN23" s="270"/>
      <c r="CO23" s="270"/>
      <c r="CP23" s="271"/>
      <c r="CQ23" s="269">
        <v>17162.400000000001</v>
      </c>
      <c r="CR23" s="270"/>
      <c r="CS23" s="270"/>
      <c r="CT23" s="270"/>
      <c r="CU23" s="270"/>
      <c r="CV23" s="270"/>
      <c r="CW23" s="270"/>
      <c r="CX23" s="270"/>
      <c r="CY23" s="270"/>
      <c r="CZ23" s="270"/>
      <c r="DA23" s="270"/>
      <c r="DB23" s="270"/>
      <c r="DC23" s="270"/>
      <c r="DD23" s="270"/>
      <c r="DE23" s="270"/>
      <c r="DF23" s="270"/>
      <c r="DG23" s="270"/>
      <c r="DH23" s="271"/>
      <c r="DI23" s="269">
        <v>0</v>
      </c>
      <c r="DJ23" s="270"/>
      <c r="DK23" s="270"/>
      <c r="DL23" s="270"/>
      <c r="DM23" s="270"/>
      <c r="DN23" s="270"/>
      <c r="DO23" s="270"/>
      <c r="DP23" s="270"/>
      <c r="DQ23" s="270"/>
      <c r="DR23" s="270"/>
      <c r="DS23" s="270"/>
      <c r="DT23" s="270"/>
      <c r="DU23" s="270"/>
      <c r="DV23" s="270"/>
      <c r="DW23" s="270"/>
      <c r="DX23" s="271"/>
      <c r="DY23" s="269">
        <v>1.8</v>
      </c>
      <c r="DZ23" s="270"/>
      <c r="EA23" s="270"/>
      <c r="EB23" s="270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1"/>
      <c r="EO23" s="286">
        <f t="shared" si="1"/>
        <v>2178489.5999999996</v>
      </c>
      <c r="EP23" s="287"/>
      <c r="EQ23" s="287"/>
      <c r="ER23" s="287"/>
      <c r="ES23" s="287"/>
      <c r="ET23" s="287"/>
      <c r="EU23" s="287"/>
      <c r="EV23" s="287"/>
      <c r="EW23" s="287"/>
      <c r="EX23" s="287"/>
      <c r="EY23" s="287"/>
      <c r="EZ23" s="287"/>
      <c r="FA23" s="287"/>
      <c r="FB23" s="287"/>
      <c r="FC23" s="287"/>
      <c r="FD23" s="287"/>
      <c r="FE23" s="288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</row>
    <row r="24" spans="1:188" s="16" customFormat="1" ht="15" customHeight="1" x14ac:dyDescent="0.2">
      <c r="A24" s="266" t="s">
        <v>53</v>
      </c>
      <c r="B24" s="266"/>
      <c r="C24" s="266"/>
      <c r="D24" s="266"/>
      <c r="E24" s="266"/>
      <c r="F24" s="266"/>
      <c r="G24" s="283" t="s">
        <v>150</v>
      </c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5"/>
      <c r="Y24" s="269">
        <v>1</v>
      </c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1"/>
      <c r="AO24" s="269">
        <f t="shared" si="0"/>
        <v>28564.199999999997</v>
      </c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1"/>
      <c r="BF24" s="269">
        <v>12420</v>
      </c>
      <c r="BG24" s="270"/>
      <c r="BH24" s="270"/>
      <c r="BI24" s="270"/>
      <c r="BJ24" s="270"/>
      <c r="BK24" s="270"/>
      <c r="BL24" s="270"/>
      <c r="BM24" s="270"/>
      <c r="BN24" s="270"/>
      <c r="BO24" s="270"/>
      <c r="BP24" s="270"/>
      <c r="BQ24" s="270"/>
      <c r="BR24" s="270"/>
      <c r="BS24" s="270"/>
      <c r="BT24" s="270"/>
      <c r="BU24" s="270"/>
      <c r="BV24" s="270"/>
      <c r="BW24" s="271"/>
      <c r="BX24" s="269">
        <v>3104.65</v>
      </c>
      <c r="BY24" s="270"/>
      <c r="BZ24" s="270"/>
      <c r="CA24" s="270"/>
      <c r="CB24" s="270"/>
      <c r="CC24" s="270"/>
      <c r="CD24" s="270"/>
      <c r="CE24" s="270"/>
      <c r="CF24" s="270"/>
      <c r="CG24" s="270"/>
      <c r="CH24" s="270"/>
      <c r="CI24" s="270"/>
      <c r="CJ24" s="270"/>
      <c r="CK24" s="270"/>
      <c r="CL24" s="270"/>
      <c r="CM24" s="270"/>
      <c r="CN24" s="270"/>
      <c r="CO24" s="270"/>
      <c r="CP24" s="271"/>
      <c r="CQ24" s="269">
        <v>13039.55</v>
      </c>
      <c r="CR24" s="270"/>
      <c r="CS24" s="270"/>
      <c r="CT24" s="270"/>
      <c r="CU24" s="270"/>
      <c r="CV24" s="270"/>
      <c r="CW24" s="270"/>
      <c r="CX24" s="270"/>
      <c r="CY24" s="270"/>
      <c r="CZ24" s="270"/>
      <c r="DA24" s="270"/>
      <c r="DB24" s="270"/>
      <c r="DC24" s="270"/>
      <c r="DD24" s="270"/>
      <c r="DE24" s="270"/>
      <c r="DF24" s="270"/>
      <c r="DG24" s="270"/>
      <c r="DH24" s="271"/>
      <c r="DI24" s="269">
        <v>0</v>
      </c>
      <c r="DJ24" s="270"/>
      <c r="DK24" s="270"/>
      <c r="DL24" s="270"/>
      <c r="DM24" s="270"/>
      <c r="DN24" s="270"/>
      <c r="DO24" s="270"/>
      <c r="DP24" s="270"/>
      <c r="DQ24" s="270"/>
      <c r="DR24" s="270"/>
      <c r="DS24" s="270"/>
      <c r="DT24" s="270"/>
      <c r="DU24" s="270"/>
      <c r="DV24" s="270"/>
      <c r="DW24" s="270"/>
      <c r="DX24" s="271"/>
      <c r="DY24" s="269">
        <v>1.8</v>
      </c>
      <c r="DZ24" s="270"/>
      <c r="EA24" s="270"/>
      <c r="EB24" s="270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1"/>
      <c r="EO24" s="286">
        <f t="shared" si="1"/>
        <v>959757.11999999976</v>
      </c>
      <c r="EP24" s="287"/>
      <c r="EQ24" s="287"/>
      <c r="ER24" s="287"/>
      <c r="ES24" s="287"/>
      <c r="ET24" s="287"/>
      <c r="EU24" s="287"/>
      <c r="EV24" s="287"/>
      <c r="EW24" s="287"/>
      <c r="EX24" s="287"/>
      <c r="EY24" s="287"/>
      <c r="EZ24" s="287"/>
      <c r="FA24" s="287"/>
      <c r="FB24" s="287"/>
      <c r="FC24" s="287"/>
      <c r="FD24" s="287"/>
      <c r="FE24" s="288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</row>
    <row r="25" spans="1:188" s="16" customFormat="1" ht="41.25" customHeight="1" x14ac:dyDescent="0.2">
      <c r="A25" s="266" t="s">
        <v>54</v>
      </c>
      <c r="B25" s="266"/>
      <c r="C25" s="266"/>
      <c r="D25" s="266"/>
      <c r="E25" s="266"/>
      <c r="F25" s="266"/>
      <c r="G25" s="283" t="s">
        <v>150</v>
      </c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5"/>
      <c r="Y25" s="269">
        <v>1</v>
      </c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1"/>
      <c r="AO25" s="269">
        <f t="shared" si="0"/>
        <v>30942.15</v>
      </c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0"/>
      <c r="BA25" s="270"/>
      <c r="BB25" s="270"/>
      <c r="BC25" s="270"/>
      <c r="BD25" s="270"/>
      <c r="BE25" s="271"/>
      <c r="BF25" s="269">
        <v>11460</v>
      </c>
      <c r="BG25" s="270"/>
      <c r="BH25" s="270"/>
      <c r="BI25" s="270"/>
      <c r="BJ25" s="270"/>
      <c r="BK25" s="270"/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0"/>
      <c r="BW25" s="271"/>
      <c r="BX25" s="269">
        <v>2865</v>
      </c>
      <c r="BY25" s="270"/>
      <c r="BZ25" s="270"/>
      <c r="CA25" s="270"/>
      <c r="CB25" s="270"/>
      <c r="CC25" s="270"/>
      <c r="CD25" s="270"/>
      <c r="CE25" s="270"/>
      <c r="CF25" s="270"/>
      <c r="CG25" s="270"/>
      <c r="CH25" s="270"/>
      <c r="CI25" s="270"/>
      <c r="CJ25" s="270"/>
      <c r="CK25" s="270"/>
      <c r="CL25" s="270"/>
      <c r="CM25" s="270"/>
      <c r="CN25" s="270"/>
      <c r="CO25" s="270"/>
      <c r="CP25" s="271"/>
      <c r="CQ25" s="269">
        <v>16617.150000000001</v>
      </c>
      <c r="CR25" s="270"/>
      <c r="CS25" s="270"/>
      <c r="CT25" s="270"/>
      <c r="CU25" s="270"/>
      <c r="CV25" s="270"/>
      <c r="CW25" s="270"/>
      <c r="CX25" s="270"/>
      <c r="CY25" s="270"/>
      <c r="CZ25" s="270"/>
      <c r="DA25" s="270"/>
      <c r="DB25" s="270"/>
      <c r="DC25" s="270"/>
      <c r="DD25" s="270"/>
      <c r="DE25" s="270"/>
      <c r="DF25" s="270"/>
      <c r="DG25" s="270"/>
      <c r="DH25" s="271"/>
      <c r="DI25" s="269">
        <v>0</v>
      </c>
      <c r="DJ25" s="270"/>
      <c r="DK25" s="270"/>
      <c r="DL25" s="270"/>
      <c r="DM25" s="270"/>
      <c r="DN25" s="270"/>
      <c r="DO25" s="270"/>
      <c r="DP25" s="270"/>
      <c r="DQ25" s="270"/>
      <c r="DR25" s="270"/>
      <c r="DS25" s="270"/>
      <c r="DT25" s="270"/>
      <c r="DU25" s="270"/>
      <c r="DV25" s="270"/>
      <c r="DW25" s="270"/>
      <c r="DX25" s="271"/>
      <c r="DY25" s="269">
        <v>1.8</v>
      </c>
      <c r="DZ25" s="270"/>
      <c r="EA25" s="270"/>
      <c r="EB25" s="270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1"/>
      <c r="EO25" s="286">
        <f t="shared" si="1"/>
        <v>1039656.24</v>
      </c>
      <c r="EP25" s="287"/>
      <c r="EQ25" s="287"/>
      <c r="ER25" s="287"/>
      <c r="ES25" s="287"/>
      <c r="ET25" s="287"/>
      <c r="EU25" s="287"/>
      <c r="EV25" s="287"/>
      <c r="EW25" s="287"/>
      <c r="EX25" s="287"/>
      <c r="EY25" s="287"/>
      <c r="EZ25" s="287"/>
      <c r="FA25" s="287"/>
      <c r="FB25" s="287"/>
      <c r="FC25" s="287"/>
      <c r="FD25" s="287"/>
      <c r="FE25" s="288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</row>
    <row r="26" spans="1:188" s="16" customFormat="1" ht="33" customHeight="1" x14ac:dyDescent="0.2">
      <c r="A26" s="266" t="s">
        <v>55</v>
      </c>
      <c r="B26" s="266"/>
      <c r="C26" s="266"/>
      <c r="D26" s="266"/>
      <c r="E26" s="266"/>
      <c r="F26" s="266"/>
      <c r="G26" s="267" t="s">
        <v>152</v>
      </c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8">
        <v>1</v>
      </c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>
        <f>BF26+BX26+CQ26</f>
        <v>20010.43</v>
      </c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8"/>
      <c r="BE26" s="268"/>
      <c r="BF26" s="268">
        <v>9096</v>
      </c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8"/>
      <c r="BW26" s="268"/>
      <c r="BX26" s="268">
        <v>2273.84</v>
      </c>
      <c r="BY26" s="268"/>
      <c r="BZ26" s="268"/>
      <c r="CA26" s="268"/>
      <c r="CB26" s="268"/>
      <c r="CC26" s="268"/>
      <c r="CD26" s="268"/>
      <c r="CE26" s="268"/>
      <c r="CF26" s="268"/>
      <c r="CG26" s="268"/>
      <c r="CH26" s="268"/>
      <c r="CI26" s="268"/>
      <c r="CJ26" s="268"/>
      <c r="CK26" s="268"/>
      <c r="CL26" s="268"/>
      <c r="CM26" s="268"/>
      <c r="CN26" s="268"/>
      <c r="CO26" s="268"/>
      <c r="CP26" s="268"/>
      <c r="CQ26" s="268">
        <v>8640.59</v>
      </c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268"/>
      <c r="DC26" s="268"/>
      <c r="DD26" s="268"/>
      <c r="DE26" s="268"/>
      <c r="DF26" s="268"/>
      <c r="DG26" s="268"/>
      <c r="DH26" s="268"/>
      <c r="DI26" s="268">
        <v>0</v>
      </c>
      <c r="DJ26" s="268"/>
      <c r="DK26" s="268"/>
      <c r="DL26" s="268"/>
      <c r="DM26" s="268"/>
      <c r="DN26" s="268"/>
      <c r="DO26" s="268"/>
      <c r="DP26" s="268"/>
      <c r="DQ26" s="268"/>
      <c r="DR26" s="268"/>
      <c r="DS26" s="268"/>
      <c r="DT26" s="268"/>
      <c r="DU26" s="268"/>
      <c r="DV26" s="268"/>
      <c r="DW26" s="268"/>
      <c r="DX26" s="268"/>
      <c r="DY26" s="268">
        <v>1.8</v>
      </c>
      <c r="DZ26" s="268"/>
      <c r="EA26" s="268"/>
      <c r="EB26" s="268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78">
        <f>Y26*AO26*2.8*12</f>
        <v>672350.44799999997</v>
      </c>
      <c r="EP26" s="278"/>
      <c r="EQ26" s="278"/>
      <c r="ER26" s="278"/>
      <c r="ES26" s="278"/>
      <c r="ET26" s="278"/>
      <c r="EU26" s="278"/>
      <c r="EV26" s="278"/>
      <c r="EW26" s="278"/>
      <c r="EX26" s="278"/>
      <c r="EY26" s="278"/>
      <c r="EZ26" s="278"/>
      <c r="FA26" s="278"/>
      <c r="FB26" s="278"/>
      <c r="FC26" s="278"/>
      <c r="FD26" s="278"/>
      <c r="FE26" s="278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</row>
    <row r="27" spans="1:188" s="16" customFormat="1" ht="39.75" customHeight="1" x14ac:dyDescent="0.2">
      <c r="A27" s="266" t="s">
        <v>56</v>
      </c>
      <c r="B27" s="266"/>
      <c r="C27" s="266"/>
      <c r="D27" s="266"/>
      <c r="E27" s="266"/>
      <c r="F27" s="266"/>
      <c r="G27" s="267" t="s">
        <v>151</v>
      </c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8">
        <v>1</v>
      </c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>
        <f t="shared" si="0"/>
        <v>21541.66</v>
      </c>
      <c r="AP27" s="268"/>
      <c r="AQ27" s="268"/>
      <c r="AR27" s="268"/>
      <c r="AS27" s="268"/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>
        <v>10771</v>
      </c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8"/>
      <c r="BW27" s="268"/>
      <c r="BX27" s="268">
        <v>2692.66</v>
      </c>
      <c r="BY27" s="268"/>
      <c r="BZ27" s="268"/>
      <c r="CA27" s="268"/>
      <c r="CB27" s="268"/>
      <c r="CC27" s="268"/>
      <c r="CD27" s="268"/>
      <c r="CE27" s="268"/>
      <c r="CF27" s="268"/>
      <c r="CG27" s="268"/>
      <c r="CH27" s="268"/>
      <c r="CI27" s="268"/>
      <c r="CJ27" s="268"/>
      <c r="CK27" s="268"/>
      <c r="CL27" s="268"/>
      <c r="CM27" s="268"/>
      <c r="CN27" s="268"/>
      <c r="CO27" s="268"/>
      <c r="CP27" s="268"/>
      <c r="CQ27" s="268">
        <v>8078</v>
      </c>
      <c r="CR27" s="268"/>
      <c r="CS27" s="268"/>
      <c r="CT27" s="268"/>
      <c r="CU27" s="268"/>
      <c r="CV27" s="268"/>
      <c r="CW27" s="268"/>
      <c r="CX27" s="268"/>
      <c r="CY27" s="268"/>
      <c r="CZ27" s="268"/>
      <c r="DA27" s="268"/>
      <c r="DB27" s="268"/>
      <c r="DC27" s="268"/>
      <c r="DD27" s="268"/>
      <c r="DE27" s="268"/>
      <c r="DF27" s="268"/>
      <c r="DG27" s="268"/>
      <c r="DH27" s="268"/>
      <c r="DI27" s="268">
        <v>0</v>
      </c>
      <c r="DJ27" s="268"/>
      <c r="DK27" s="268"/>
      <c r="DL27" s="268"/>
      <c r="DM27" s="268"/>
      <c r="DN27" s="268"/>
      <c r="DO27" s="268"/>
      <c r="DP27" s="268"/>
      <c r="DQ27" s="268"/>
      <c r="DR27" s="268"/>
      <c r="DS27" s="268"/>
      <c r="DT27" s="268"/>
      <c r="DU27" s="268"/>
      <c r="DV27" s="268"/>
      <c r="DW27" s="268"/>
      <c r="DX27" s="268"/>
      <c r="DY27" s="268">
        <v>1.8</v>
      </c>
      <c r="DZ27" s="268"/>
      <c r="EA27" s="268"/>
      <c r="EB27" s="268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78">
        <f t="shared" si="1"/>
        <v>723799.77599999995</v>
      </c>
      <c r="EP27" s="278"/>
      <c r="EQ27" s="278"/>
      <c r="ER27" s="278"/>
      <c r="ES27" s="278"/>
      <c r="ET27" s="278"/>
      <c r="EU27" s="278"/>
      <c r="EV27" s="278"/>
      <c r="EW27" s="278"/>
      <c r="EX27" s="278"/>
      <c r="EY27" s="278"/>
      <c r="EZ27" s="278"/>
      <c r="FA27" s="278"/>
      <c r="FB27" s="278"/>
      <c r="FC27" s="278"/>
      <c r="FD27" s="278"/>
      <c r="FE27" s="278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</row>
    <row r="28" spans="1:188" s="16" customFormat="1" ht="30" customHeight="1" x14ac:dyDescent="0.2">
      <c r="A28" s="266" t="s">
        <v>57</v>
      </c>
      <c r="B28" s="266"/>
      <c r="C28" s="266"/>
      <c r="D28" s="266"/>
      <c r="E28" s="266"/>
      <c r="F28" s="266"/>
      <c r="G28" s="267" t="s">
        <v>167</v>
      </c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8">
        <v>1</v>
      </c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>
        <f>BF28+BX28+CQ28</f>
        <v>13463.66</v>
      </c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>
        <v>10771</v>
      </c>
      <c r="BG28" s="268"/>
      <c r="BH28" s="268"/>
      <c r="BI28" s="268"/>
      <c r="BJ28" s="268"/>
      <c r="BK28" s="268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8"/>
      <c r="BW28" s="268"/>
      <c r="BX28" s="268">
        <v>2692.66</v>
      </c>
      <c r="BY28" s="268"/>
      <c r="BZ28" s="268"/>
      <c r="CA28" s="268"/>
      <c r="CB28" s="268"/>
      <c r="CC28" s="268"/>
      <c r="CD28" s="268"/>
      <c r="CE28" s="268"/>
      <c r="CF28" s="268"/>
      <c r="CG28" s="268"/>
      <c r="CH28" s="268"/>
      <c r="CI28" s="268"/>
      <c r="CJ28" s="268"/>
      <c r="CK28" s="268"/>
      <c r="CL28" s="268"/>
      <c r="CM28" s="268"/>
      <c r="CN28" s="268"/>
      <c r="CO28" s="268"/>
      <c r="CP28" s="268"/>
      <c r="CQ28" s="268">
        <v>0</v>
      </c>
      <c r="CR28" s="268"/>
      <c r="CS28" s="268"/>
      <c r="CT28" s="268"/>
      <c r="CU28" s="268"/>
      <c r="CV28" s="268"/>
      <c r="CW28" s="268"/>
      <c r="CX28" s="268"/>
      <c r="CY28" s="268"/>
      <c r="CZ28" s="268"/>
      <c r="DA28" s="268"/>
      <c r="DB28" s="268"/>
      <c r="DC28" s="268"/>
      <c r="DD28" s="268"/>
      <c r="DE28" s="268"/>
      <c r="DF28" s="268"/>
      <c r="DG28" s="268"/>
      <c r="DH28" s="268"/>
      <c r="DI28" s="268">
        <v>0</v>
      </c>
      <c r="DJ28" s="268"/>
      <c r="DK28" s="268"/>
      <c r="DL28" s="268"/>
      <c r="DM28" s="268"/>
      <c r="DN28" s="268"/>
      <c r="DO28" s="268"/>
      <c r="DP28" s="268"/>
      <c r="DQ28" s="268"/>
      <c r="DR28" s="268"/>
      <c r="DS28" s="268"/>
      <c r="DT28" s="268"/>
      <c r="DU28" s="268"/>
      <c r="DV28" s="268"/>
      <c r="DW28" s="268"/>
      <c r="DX28" s="268"/>
      <c r="DY28" s="268">
        <v>1.8</v>
      </c>
      <c r="DZ28" s="268"/>
      <c r="EA28" s="268"/>
      <c r="EB28" s="268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78">
        <f>Y28*AO28*2.8*12</f>
        <v>452378.97600000002</v>
      </c>
      <c r="EP28" s="278"/>
      <c r="EQ28" s="278"/>
      <c r="ER28" s="278"/>
      <c r="ES28" s="278"/>
      <c r="ET28" s="278"/>
      <c r="EU28" s="278"/>
      <c r="EV28" s="278"/>
      <c r="EW28" s="278"/>
      <c r="EX28" s="278"/>
      <c r="EY28" s="278"/>
      <c r="EZ28" s="278"/>
      <c r="FA28" s="278"/>
      <c r="FB28" s="278"/>
      <c r="FC28" s="278"/>
      <c r="FD28" s="278"/>
      <c r="FE28" s="278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</row>
    <row r="29" spans="1:188" s="16" customFormat="1" ht="45.75" customHeight="1" x14ac:dyDescent="0.2">
      <c r="A29" s="266" t="s">
        <v>58</v>
      </c>
      <c r="B29" s="266"/>
      <c r="C29" s="266"/>
      <c r="D29" s="266"/>
      <c r="E29" s="266"/>
      <c r="F29" s="266"/>
      <c r="G29" s="267" t="s">
        <v>155</v>
      </c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8">
        <v>1</v>
      </c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>
        <f>BF29+BX29+CQ29</f>
        <v>13463.66</v>
      </c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>
        <v>10771</v>
      </c>
      <c r="BG29" s="268"/>
      <c r="BH29" s="268"/>
      <c r="BI29" s="268"/>
      <c r="BJ29" s="268"/>
      <c r="BK29" s="268"/>
      <c r="BL29" s="268"/>
      <c r="BM29" s="268"/>
      <c r="BN29" s="268"/>
      <c r="BO29" s="268"/>
      <c r="BP29" s="268"/>
      <c r="BQ29" s="268"/>
      <c r="BR29" s="268"/>
      <c r="BS29" s="268"/>
      <c r="BT29" s="268"/>
      <c r="BU29" s="268"/>
      <c r="BV29" s="268"/>
      <c r="BW29" s="268"/>
      <c r="BX29" s="268">
        <v>2692.66</v>
      </c>
      <c r="BY29" s="268"/>
      <c r="BZ29" s="268"/>
      <c r="CA29" s="268"/>
      <c r="CB29" s="268"/>
      <c r="CC29" s="268"/>
      <c r="CD29" s="268"/>
      <c r="CE29" s="268"/>
      <c r="CF29" s="268"/>
      <c r="CG29" s="268"/>
      <c r="CH29" s="268"/>
      <c r="CI29" s="268"/>
      <c r="CJ29" s="268"/>
      <c r="CK29" s="268"/>
      <c r="CL29" s="268"/>
      <c r="CM29" s="268"/>
      <c r="CN29" s="268"/>
      <c r="CO29" s="268"/>
      <c r="CP29" s="268"/>
      <c r="CQ29" s="268">
        <v>0</v>
      </c>
      <c r="CR29" s="268"/>
      <c r="CS29" s="268"/>
      <c r="CT29" s="268"/>
      <c r="CU29" s="268"/>
      <c r="CV29" s="268"/>
      <c r="CW29" s="268"/>
      <c r="CX29" s="268"/>
      <c r="CY29" s="268"/>
      <c r="CZ29" s="268"/>
      <c r="DA29" s="268"/>
      <c r="DB29" s="268"/>
      <c r="DC29" s="268"/>
      <c r="DD29" s="268"/>
      <c r="DE29" s="268"/>
      <c r="DF29" s="268"/>
      <c r="DG29" s="268"/>
      <c r="DH29" s="268"/>
      <c r="DI29" s="268">
        <v>0</v>
      </c>
      <c r="DJ29" s="268"/>
      <c r="DK29" s="268"/>
      <c r="DL29" s="268"/>
      <c r="DM29" s="268"/>
      <c r="DN29" s="268"/>
      <c r="DO29" s="268"/>
      <c r="DP29" s="268"/>
      <c r="DQ29" s="268"/>
      <c r="DR29" s="268"/>
      <c r="DS29" s="268"/>
      <c r="DT29" s="268"/>
      <c r="DU29" s="268"/>
      <c r="DV29" s="268"/>
      <c r="DW29" s="268"/>
      <c r="DX29" s="268"/>
      <c r="DY29" s="268">
        <v>1.8</v>
      </c>
      <c r="DZ29" s="268"/>
      <c r="EA29" s="268"/>
      <c r="EB29" s="268"/>
      <c r="EC29" s="268"/>
      <c r="ED29" s="268"/>
      <c r="EE29" s="268"/>
      <c r="EF29" s="268"/>
      <c r="EG29" s="268"/>
      <c r="EH29" s="268"/>
      <c r="EI29" s="268"/>
      <c r="EJ29" s="268"/>
      <c r="EK29" s="268"/>
      <c r="EL29" s="268"/>
      <c r="EM29" s="268"/>
      <c r="EN29" s="268"/>
      <c r="EO29" s="278">
        <f>Y29*AO29*2.8*12</f>
        <v>452378.97600000002</v>
      </c>
      <c r="EP29" s="278"/>
      <c r="EQ29" s="278"/>
      <c r="ER29" s="278"/>
      <c r="ES29" s="278"/>
      <c r="ET29" s="278"/>
      <c r="EU29" s="278"/>
      <c r="EV29" s="278"/>
      <c r="EW29" s="278"/>
      <c r="EX29" s="278"/>
      <c r="EY29" s="278"/>
      <c r="EZ29" s="278"/>
      <c r="FA29" s="278"/>
      <c r="FB29" s="278"/>
      <c r="FC29" s="278"/>
      <c r="FD29" s="278"/>
      <c r="FE29" s="278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</row>
    <row r="30" spans="1:188" s="16" customFormat="1" ht="27.75" customHeight="1" x14ac:dyDescent="0.2">
      <c r="A30" s="266" t="s">
        <v>59</v>
      </c>
      <c r="B30" s="266"/>
      <c r="C30" s="266"/>
      <c r="D30" s="266"/>
      <c r="E30" s="266"/>
      <c r="F30" s="266"/>
      <c r="G30" s="267" t="s">
        <v>156</v>
      </c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8">
        <v>0.5</v>
      </c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>
        <f>BF30+BX30+CQ30</f>
        <v>13463.66</v>
      </c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>
        <v>10771</v>
      </c>
      <c r="BG30" s="268"/>
      <c r="BH30" s="268"/>
      <c r="BI30" s="268"/>
      <c r="BJ30" s="268"/>
      <c r="BK30" s="268"/>
      <c r="BL30" s="268"/>
      <c r="BM30" s="268"/>
      <c r="BN30" s="268"/>
      <c r="BO30" s="268"/>
      <c r="BP30" s="268"/>
      <c r="BQ30" s="268"/>
      <c r="BR30" s="268"/>
      <c r="BS30" s="268"/>
      <c r="BT30" s="268"/>
      <c r="BU30" s="268"/>
      <c r="BV30" s="268"/>
      <c r="BW30" s="268"/>
      <c r="BX30" s="268">
        <v>2692.66</v>
      </c>
      <c r="BY30" s="268"/>
      <c r="BZ30" s="268"/>
      <c r="CA30" s="268"/>
      <c r="CB30" s="268"/>
      <c r="CC30" s="268"/>
      <c r="CD30" s="268"/>
      <c r="CE30" s="268"/>
      <c r="CF30" s="268"/>
      <c r="CG30" s="268"/>
      <c r="CH30" s="268"/>
      <c r="CI30" s="268"/>
      <c r="CJ30" s="268"/>
      <c r="CK30" s="268"/>
      <c r="CL30" s="268"/>
      <c r="CM30" s="268"/>
      <c r="CN30" s="268"/>
      <c r="CO30" s="268"/>
      <c r="CP30" s="268"/>
      <c r="CQ30" s="268">
        <v>0</v>
      </c>
      <c r="CR30" s="268"/>
      <c r="CS30" s="268"/>
      <c r="CT30" s="268"/>
      <c r="CU30" s="268"/>
      <c r="CV30" s="268"/>
      <c r="CW30" s="268"/>
      <c r="CX30" s="268"/>
      <c r="CY30" s="268"/>
      <c r="CZ30" s="268"/>
      <c r="DA30" s="268"/>
      <c r="DB30" s="268"/>
      <c r="DC30" s="268"/>
      <c r="DD30" s="268"/>
      <c r="DE30" s="268"/>
      <c r="DF30" s="268"/>
      <c r="DG30" s="268"/>
      <c r="DH30" s="268"/>
      <c r="DI30" s="268">
        <v>0</v>
      </c>
      <c r="DJ30" s="268"/>
      <c r="DK30" s="268"/>
      <c r="DL30" s="268"/>
      <c r="DM30" s="268"/>
      <c r="DN30" s="268"/>
      <c r="DO30" s="268"/>
      <c r="DP30" s="268"/>
      <c r="DQ30" s="268"/>
      <c r="DR30" s="268"/>
      <c r="DS30" s="268"/>
      <c r="DT30" s="268"/>
      <c r="DU30" s="268"/>
      <c r="DV30" s="268"/>
      <c r="DW30" s="268"/>
      <c r="DX30" s="268"/>
      <c r="DY30" s="268">
        <v>1.8</v>
      </c>
      <c r="DZ30" s="268"/>
      <c r="EA30" s="268"/>
      <c r="EB30" s="268"/>
      <c r="EC30" s="268"/>
      <c r="ED30" s="268"/>
      <c r="EE30" s="268"/>
      <c r="EF30" s="268"/>
      <c r="EG30" s="268"/>
      <c r="EH30" s="268"/>
      <c r="EI30" s="268"/>
      <c r="EJ30" s="268"/>
      <c r="EK30" s="268"/>
      <c r="EL30" s="268"/>
      <c r="EM30" s="268"/>
      <c r="EN30" s="268"/>
      <c r="EO30" s="278">
        <f>Y30*AO30*2.8*12</f>
        <v>226189.48800000001</v>
      </c>
      <c r="EP30" s="278"/>
      <c r="EQ30" s="278"/>
      <c r="ER30" s="278"/>
      <c r="ES30" s="278"/>
      <c r="ET30" s="278"/>
      <c r="EU30" s="278"/>
      <c r="EV30" s="278"/>
      <c r="EW30" s="278"/>
      <c r="EX30" s="278"/>
      <c r="EY30" s="278"/>
      <c r="EZ30" s="278"/>
      <c r="FA30" s="278"/>
      <c r="FB30" s="278"/>
      <c r="FC30" s="278"/>
      <c r="FD30" s="278"/>
      <c r="FE30" s="278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</row>
    <row r="31" spans="1:188" s="16" customFormat="1" ht="19.5" customHeight="1" x14ac:dyDescent="0.2">
      <c r="A31" s="266" t="s">
        <v>60</v>
      </c>
      <c r="B31" s="266"/>
      <c r="C31" s="266"/>
      <c r="D31" s="266"/>
      <c r="E31" s="266"/>
      <c r="F31" s="266"/>
      <c r="G31" s="267" t="s">
        <v>200</v>
      </c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8">
        <v>1</v>
      </c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>
        <f>BF31+BX31+CQ31</f>
        <v>5488.5</v>
      </c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268"/>
      <c r="BB31" s="268"/>
      <c r="BC31" s="268"/>
      <c r="BD31" s="268"/>
      <c r="BE31" s="268"/>
      <c r="BF31" s="268">
        <v>4391</v>
      </c>
      <c r="BG31" s="268"/>
      <c r="BH31" s="268"/>
      <c r="BI31" s="268"/>
      <c r="BJ31" s="268"/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8"/>
      <c r="BX31" s="268">
        <v>1097.5</v>
      </c>
      <c r="BY31" s="268"/>
      <c r="BZ31" s="268"/>
      <c r="CA31" s="268"/>
      <c r="CB31" s="268"/>
      <c r="CC31" s="268"/>
      <c r="CD31" s="268"/>
      <c r="CE31" s="268"/>
      <c r="CF31" s="268"/>
      <c r="CG31" s="268"/>
      <c r="CH31" s="268"/>
      <c r="CI31" s="268"/>
      <c r="CJ31" s="268"/>
      <c r="CK31" s="268"/>
      <c r="CL31" s="268"/>
      <c r="CM31" s="268"/>
      <c r="CN31" s="268"/>
      <c r="CO31" s="268"/>
      <c r="CP31" s="268"/>
      <c r="CQ31" s="268">
        <v>0</v>
      </c>
      <c r="CR31" s="268"/>
      <c r="CS31" s="268"/>
      <c r="CT31" s="268"/>
      <c r="CU31" s="268"/>
      <c r="CV31" s="268"/>
      <c r="CW31" s="268"/>
      <c r="CX31" s="268"/>
      <c r="CY31" s="268"/>
      <c r="CZ31" s="268"/>
      <c r="DA31" s="268"/>
      <c r="DB31" s="268"/>
      <c r="DC31" s="268"/>
      <c r="DD31" s="268"/>
      <c r="DE31" s="268"/>
      <c r="DF31" s="268"/>
      <c r="DG31" s="268"/>
      <c r="DH31" s="268"/>
      <c r="DI31" s="268">
        <v>0</v>
      </c>
      <c r="DJ31" s="268"/>
      <c r="DK31" s="268"/>
      <c r="DL31" s="268"/>
      <c r="DM31" s="268"/>
      <c r="DN31" s="268"/>
      <c r="DO31" s="268"/>
      <c r="DP31" s="268"/>
      <c r="DQ31" s="268"/>
      <c r="DR31" s="268"/>
      <c r="DS31" s="268"/>
      <c r="DT31" s="268"/>
      <c r="DU31" s="268"/>
      <c r="DV31" s="268"/>
      <c r="DW31" s="268"/>
      <c r="DX31" s="268"/>
      <c r="DY31" s="268">
        <v>1.8</v>
      </c>
      <c r="DZ31" s="268"/>
      <c r="EA31" s="268"/>
      <c r="EB31" s="268"/>
      <c r="EC31" s="268"/>
      <c r="ED31" s="268"/>
      <c r="EE31" s="268"/>
      <c r="EF31" s="268"/>
      <c r="EG31" s="268"/>
      <c r="EH31" s="268"/>
      <c r="EI31" s="268"/>
      <c r="EJ31" s="268"/>
      <c r="EK31" s="268"/>
      <c r="EL31" s="268"/>
      <c r="EM31" s="268"/>
      <c r="EN31" s="268"/>
      <c r="EO31" s="278">
        <f>Y31*AO31*2.8*12</f>
        <v>184413.59999999998</v>
      </c>
      <c r="EP31" s="278"/>
      <c r="EQ31" s="278"/>
      <c r="ER31" s="278"/>
      <c r="ES31" s="278"/>
      <c r="ET31" s="278"/>
      <c r="EU31" s="278"/>
      <c r="EV31" s="278"/>
      <c r="EW31" s="278"/>
      <c r="EX31" s="278"/>
      <c r="EY31" s="278"/>
      <c r="EZ31" s="278"/>
      <c r="FA31" s="278"/>
      <c r="FB31" s="278"/>
      <c r="FC31" s="278"/>
      <c r="FD31" s="278"/>
      <c r="FE31" s="278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</row>
    <row r="32" spans="1:188" s="16" customFormat="1" ht="32.25" customHeight="1" x14ac:dyDescent="0.2">
      <c r="A32" s="266" t="s">
        <v>61</v>
      </c>
      <c r="B32" s="266"/>
      <c r="C32" s="266"/>
      <c r="D32" s="266"/>
      <c r="E32" s="266"/>
      <c r="F32" s="266"/>
      <c r="G32" s="267" t="s">
        <v>153</v>
      </c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8">
        <v>1</v>
      </c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>
        <f t="shared" si="0"/>
        <v>5488.5</v>
      </c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>
        <v>4391</v>
      </c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>
        <v>1097.5</v>
      </c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/>
      <c r="CK32" s="268"/>
      <c r="CL32" s="268"/>
      <c r="CM32" s="268"/>
      <c r="CN32" s="268"/>
      <c r="CO32" s="268"/>
      <c r="CP32" s="268"/>
      <c r="CQ32" s="268">
        <v>0</v>
      </c>
      <c r="CR32" s="268"/>
      <c r="CS32" s="268"/>
      <c r="CT32" s="268"/>
      <c r="CU32" s="268"/>
      <c r="CV32" s="268"/>
      <c r="CW32" s="268"/>
      <c r="CX32" s="268"/>
      <c r="CY32" s="268"/>
      <c r="CZ32" s="268"/>
      <c r="DA32" s="268"/>
      <c r="DB32" s="268"/>
      <c r="DC32" s="268"/>
      <c r="DD32" s="268"/>
      <c r="DE32" s="268"/>
      <c r="DF32" s="268"/>
      <c r="DG32" s="268"/>
      <c r="DH32" s="268"/>
      <c r="DI32" s="268">
        <v>0</v>
      </c>
      <c r="DJ32" s="268"/>
      <c r="DK32" s="268"/>
      <c r="DL32" s="268"/>
      <c r="DM32" s="268"/>
      <c r="DN32" s="268"/>
      <c r="DO32" s="268"/>
      <c r="DP32" s="268"/>
      <c r="DQ32" s="268"/>
      <c r="DR32" s="268"/>
      <c r="DS32" s="268"/>
      <c r="DT32" s="268"/>
      <c r="DU32" s="268"/>
      <c r="DV32" s="268"/>
      <c r="DW32" s="268"/>
      <c r="DX32" s="268"/>
      <c r="DY32" s="268">
        <v>1.8</v>
      </c>
      <c r="DZ32" s="268"/>
      <c r="EA32" s="268"/>
      <c r="EB32" s="268"/>
      <c r="EC32" s="268"/>
      <c r="ED32" s="268"/>
      <c r="EE32" s="268"/>
      <c r="EF32" s="268"/>
      <c r="EG32" s="268"/>
      <c r="EH32" s="268"/>
      <c r="EI32" s="268"/>
      <c r="EJ32" s="268"/>
      <c r="EK32" s="268"/>
      <c r="EL32" s="268"/>
      <c r="EM32" s="268"/>
      <c r="EN32" s="268"/>
      <c r="EO32" s="278">
        <f t="shared" si="1"/>
        <v>184413.59999999998</v>
      </c>
      <c r="EP32" s="278"/>
      <c r="EQ32" s="278"/>
      <c r="ER32" s="278"/>
      <c r="ES32" s="278"/>
      <c r="ET32" s="278"/>
      <c r="EU32" s="278"/>
      <c r="EV32" s="278"/>
      <c r="EW32" s="278"/>
      <c r="EX32" s="278"/>
      <c r="EY32" s="278"/>
      <c r="EZ32" s="278"/>
      <c r="FA32" s="278"/>
      <c r="FB32" s="278"/>
      <c r="FC32" s="278"/>
      <c r="FD32" s="278"/>
      <c r="FE32" s="278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</row>
    <row r="33" spans="1:188" s="16" customFormat="1" ht="25.5" customHeight="1" x14ac:dyDescent="0.2">
      <c r="A33" s="266" t="s">
        <v>62</v>
      </c>
      <c r="B33" s="266"/>
      <c r="C33" s="266"/>
      <c r="D33" s="266"/>
      <c r="E33" s="266"/>
      <c r="F33" s="266"/>
      <c r="G33" s="267" t="s">
        <v>154</v>
      </c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8">
        <v>1</v>
      </c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>
        <f t="shared" si="0"/>
        <v>17409.57</v>
      </c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>
        <v>7914</v>
      </c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>
        <v>1978.24</v>
      </c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/>
      <c r="CK33" s="268"/>
      <c r="CL33" s="268"/>
      <c r="CM33" s="268"/>
      <c r="CN33" s="268"/>
      <c r="CO33" s="268"/>
      <c r="CP33" s="268"/>
      <c r="CQ33" s="268">
        <v>7517.33</v>
      </c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268"/>
      <c r="DC33" s="268"/>
      <c r="DD33" s="268"/>
      <c r="DE33" s="268"/>
      <c r="DF33" s="268"/>
      <c r="DG33" s="268"/>
      <c r="DH33" s="268"/>
      <c r="DI33" s="268">
        <v>0</v>
      </c>
      <c r="DJ33" s="268"/>
      <c r="DK33" s="268"/>
      <c r="DL33" s="268"/>
      <c r="DM33" s="268"/>
      <c r="DN33" s="268"/>
      <c r="DO33" s="268"/>
      <c r="DP33" s="268"/>
      <c r="DQ33" s="268"/>
      <c r="DR33" s="268"/>
      <c r="DS33" s="268"/>
      <c r="DT33" s="268"/>
      <c r="DU33" s="268"/>
      <c r="DV33" s="268"/>
      <c r="DW33" s="268"/>
      <c r="DX33" s="268"/>
      <c r="DY33" s="268">
        <v>1.8</v>
      </c>
      <c r="DZ33" s="268"/>
      <c r="EA33" s="268"/>
      <c r="EB33" s="268"/>
      <c r="EC33" s="268"/>
      <c r="ED33" s="268"/>
      <c r="EE33" s="268"/>
      <c r="EF33" s="268"/>
      <c r="EG33" s="268"/>
      <c r="EH33" s="268"/>
      <c r="EI33" s="268"/>
      <c r="EJ33" s="268"/>
      <c r="EK33" s="268"/>
      <c r="EL33" s="268"/>
      <c r="EM33" s="268"/>
      <c r="EN33" s="268"/>
      <c r="EO33" s="278">
        <f t="shared" si="1"/>
        <v>584961.55199999991</v>
      </c>
      <c r="EP33" s="278"/>
      <c r="EQ33" s="278"/>
      <c r="ER33" s="278"/>
      <c r="ES33" s="278"/>
      <c r="ET33" s="278"/>
      <c r="EU33" s="278"/>
      <c r="EV33" s="278"/>
      <c r="EW33" s="278"/>
      <c r="EX33" s="278"/>
      <c r="EY33" s="278"/>
      <c r="EZ33" s="278"/>
      <c r="FA33" s="278"/>
      <c r="FB33" s="278"/>
      <c r="FC33" s="278"/>
      <c r="FD33" s="278"/>
      <c r="FE33" s="278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</row>
    <row r="34" spans="1:188" s="16" customFormat="1" ht="66.75" customHeight="1" x14ac:dyDescent="0.2">
      <c r="A34" s="266" t="s">
        <v>63</v>
      </c>
      <c r="B34" s="266"/>
      <c r="C34" s="266"/>
      <c r="D34" s="266"/>
      <c r="E34" s="266"/>
      <c r="F34" s="266"/>
      <c r="G34" s="267" t="s">
        <v>157</v>
      </c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8">
        <v>1</v>
      </c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>
        <f t="shared" si="0"/>
        <v>13367.79</v>
      </c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>
        <v>7226</v>
      </c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/>
      <c r="BU34" s="268"/>
      <c r="BV34" s="268"/>
      <c r="BW34" s="268"/>
      <c r="BX34" s="268">
        <v>2167.6999999999998</v>
      </c>
      <c r="BY34" s="268"/>
      <c r="BZ34" s="268"/>
      <c r="CA34" s="268"/>
      <c r="CB34" s="268"/>
      <c r="CC34" s="268"/>
      <c r="CD34" s="268"/>
      <c r="CE34" s="268"/>
      <c r="CF34" s="268"/>
      <c r="CG34" s="268"/>
      <c r="CH34" s="268"/>
      <c r="CI34" s="268"/>
      <c r="CJ34" s="268"/>
      <c r="CK34" s="268"/>
      <c r="CL34" s="268"/>
      <c r="CM34" s="268"/>
      <c r="CN34" s="268"/>
      <c r="CO34" s="268"/>
      <c r="CP34" s="268"/>
      <c r="CQ34" s="268">
        <v>3974.09</v>
      </c>
      <c r="CR34" s="268"/>
      <c r="CS34" s="268"/>
      <c r="CT34" s="268"/>
      <c r="CU34" s="268"/>
      <c r="CV34" s="268"/>
      <c r="CW34" s="268"/>
      <c r="CX34" s="268"/>
      <c r="CY34" s="268"/>
      <c r="CZ34" s="268"/>
      <c r="DA34" s="268"/>
      <c r="DB34" s="268"/>
      <c r="DC34" s="268"/>
      <c r="DD34" s="268"/>
      <c r="DE34" s="268"/>
      <c r="DF34" s="268"/>
      <c r="DG34" s="268"/>
      <c r="DH34" s="268"/>
      <c r="DI34" s="268">
        <v>0</v>
      </c>
      <c r="DJ34" s="268"/>
      <c r="DK34" s="268"/>
      <c r="DL34" s="268"/>
      <c r="DM34" s="268"/>
      <c r="DN34" s="268"/>
      <c r="DO34" s="268"/>
      <c r="DP34" s="268"/>
      <c r="DQ34" s="268"/>
      <c r="DR34" s="268"/>
      <c r="DS34" s="268"/>
      <c r="DT34" s="268"/>
      <c r="DU34" s="268"/>
      <c r="DV34" s="268"/>
      <c r="DW34" s="268"/>
      <c r="DX34" s="268"/>
      <c r="DY34" s="268">
        <v>1.8</v>
      </c>
      <c r="DZ34" s="268"/>
      <c r="EA34" s="268"/>
      <c r="EB34" s="268"/>
      <c r="EC34" s="268"/>
      <c r="ED34" s="268"/>
      <c r="EE34" s="268"/>
      <c r="EF34" s="268"/>
      <c r="EG34" s="268"/>
      <c r="EH34" s="268"/>
      <c r="EI34" s="268"/>
      <c r="EJ34" s="268"/>
      <c r="EK34" s="268"/>
      <c r="EL34" s="268"/>
      <c r="EM34" s="268"/>
      <c r="EN34" s="268"/>
      <c r="EO34" s="278">
        <f t="shared" si="1"/>
        <v>449157.74399999995</v>
      </c>
      <c r="EP34" s="278"/>
      <c r="EQ34" s="278"/>
      <c r="ER34" s="278"/>
      <c r="ES34" s="278"/>
      <c r="ET34" s="278"/>
      <c r="EU34" s="278"/>
      <c r="EV34" s="278"/>
      <c r="EW34" s="278"/>
      <c r="EX34" s="278"/>
      <c r="EY34" s="278"/>
      <c r="EZ34" s="278"/>
      <c r="FA34" s="278"/>
      <c r="FB34" s="278"/>
      <c r="FC34" s="278"/>
      <c r="FD34" s="278"/>
      <c r="FE34" s="278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</row>
    <row r="35" spans="1:188" s="16" customFormat="1" ht="57.75" customHeight="1" x14ac:dyDescent="0.2">
      <c r="A35" s="266" t="s">
        <v>64</v>
      </c>
      <c r="B35" s="266"/>
      <c r="C35" s="266"/>
      <c r="D35" s="266"/>
      <c r="E35" s="266"/>
      <c r="F35" s="266"/>
      <c r="G35" s="267" t="s">
        <v>158</v>
      </c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8">
        <v>1</v>
      </c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>
        <f t="shared" si="0"/>
        <v>13367.79</v>
      </c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>
        <v>7226</v>
      </c>
      <c r="BG35" s="268"/>
      <c r="BH35" s="268"/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/>
      <c r="BU35" s="268"/>
      <c r="BV35" s="268"/>
      <c r="BW35" s="268"/>
      <c r="BX35" s="268">
        <v>2167.6999999999998</v>
      </c>
      <c r="BY35" s="268"/>
      <c r="BZ35" s="268"/>
      <c r="CA35" s="268"/>
      <c r="CB35" s="268"/>
      <c r="CC35" s="268"/>
      <c r="CD35" s="268"/>
      <c r="CE35" s="268"/>
      <c r="CF35" s="268"/>
      <c r="CG35" s="268"/>
      <c r="CH35" s="268"/>
      <c r="CI35" s="268"/>
      <c r="CJ35" s="268"/>
      <c r="CK35" s="268"/>
      <c r="CL35" s="268"/>
      <c r="CM35" s="268"/>
      <c r="CN35" s="268"/>
      <c r="CO35" s="268"/>
      <c r="CP35" s="268"/>
      <c r="CQ35" s="268">
        <v>3974.09</v>
      </c>
      <c r="CR35" s="268"/>
      <c r="CS35" s="268"/>
      <c r="CT35" s="268"/>
      <c r="CU35" s="268"/>
      <c r="CV35" s="268"/>
      <c r="CW35" s="268"/>
      <c r="CX35" s="268"/>
      <c r="CY35" s="268"/>
      <c r="CZ35" s="268"/>
      <c r="DA35" s="268"/>
      <c r="DB35" s="268"/>
      <c r="DC35" s="268"/>
      <c r="DD35" s="268"/>
      <c r="DE35" s="268"/>
      <c r="DF35" s="268"/>
      <c r="DG35" s="268"/>
      <c r="DH35" s="268"/>
      <c r="DI35" s="268">
        <v>0</v>
      </c>
      <c r="DJ35" s="268"/>
      <c r="DK35" s="268"/>
      <c r="DL35" s="268"/>
      <c r="DM35" s="268"/>
      <c r="DN35" s="268"/>
      <c r="DO35" s="268"/>
      <c r="DP35" s="268"/>
      <c r="DQ35" s="268"/>
      <c r="DR35" s="268"/>
      <c r="DS35" s="268"/>
      <c r="DT35" s="268"/>
      <c r="DU35" s="268"/>
      <c r="DV35" s="268"/>
      <c r="DW35" s="268"/>
      <c r="DX35" s="268"/>
      <c r="DY35" s="268">
        <v>1.8</v>
      </c>
      <c r="DZ35" s="268"/>
      <c r="EA35" s="268"/>
      <c r="EB35" s="268"/>
      <c r="EC35" s="268"/>
      <c r="ED35" s="268"/>
      <c r="EE35" s="268"/>
      <c r="EF35" s="268"/>
      <c r="EG35" s="268"/>
      <c r="EH35" s="268"/>
      <c r="EI35" s="268"/>
      <c r="EJ35" s="268"/>
      <c r="EK35" s="268"/>
      <c r="EL35" s="268"/>
      <c r="EM35" s="268"/>
      <c r="EN35" s="268"/>
      <c r="EO35" s="278">
        <f t="shared" si="1"/>
        <v>449157.74399999995</v>
      </c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</row>
    <row r="36" spans="1:188" s="16" customFormat="1" ht="23.25" customHeight="1" x14ac:dyDescent="0.2">
      <c r="A36" s="266" t="s">
        <v>2</v>
      </c>
      <c r="B36" s="266"/>
      <c r="C36" s="266"/>
      <c r="D36" s="266"/>
      <c r="E36" s="266"/>
      <c r="F36" s="266"/>
      <c r="G36" s="267" t="s">
        <v>159</v>
      </c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8">
        <v>1</v>
      </c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>
        <f t="shared" si="0"/>
        <v>11256.76</v>
      </c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>
        <v>6254</v>
      </c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>
        <v>1563.36</v>
      </c>
      <c r="BY36" s="268"/>
      <c r="BZ36" s="268"/>
      <c r="CA36" s="268"/>
      <c r="CB36" s="268"/>
      <c r="CC36" s="268"/>
      <c r="CD36" s="268"/>
      <c r="CE36" s="268"/>
      <c r="CF36" s="268"/>
      <c r="CG36" s="268"/>
      <c r="CH36" s="268"/>
      <c r="CI36" s="268"/>
      <c r="CJ36" s="268"/>
      <c r="CK36" s="268"/>
      <c r="CL36" s="268"/>
      <c r="CM36" s="268"/>
      <c r="CN36" s="268"/>
      <c r="CO36" s="268"/>
      <c r="CP36" s="268"/>
      <c r="CQ36" s="268">
        <v>3439.4</v>
      </c>
      <c r="CR36" s="268"/>
      <c r="CS36" s="268"/>
      <c r="CT36" s="268"/>
      <c r="CU36" s="268"/>
      <c r="CV36" s="268"/>
      <c r="CW36" s="268"/>
      <c r="CX36" s="268"/>
      <c r="CY36" s="268"/>
      <c r="CZ36" s="268"/>
      <c r="DA36" s="268"/>
      <c r="DB36" s="268"/>
      <c r="DC36" s="268"/>
      <c r="DD36" s="268"/>
      <c r="DE36" s="268"/>
      <c r="DF36" s="268"/>
      <c r="DG36" s="268"/>
      <c r="DH36" s="268"/>
      <c r="DI36" s="268">
        <v>0</v>
      </c>
      <c r="DJ36" s="268"/>
      <c r="DK36" s="268"/>
      <c r="DL36" s="268"/>
      <c r="DM36" s="268"/>
      <c r="DN36" s="268"/>
      <c r="DO36" s="268"/>
      <c r="DP36" s="268"/>
      <c r="DQ36" s="268"/>
      <c r="DR36" s="268"/>
      <c r="DS36" s="268"/>
      <c r="DT36" s="268"/>
      <c r="DU36" s="268"/>
      <c r="DV36" s="268"/>
      <c r="DW36" s="268"/>
      <c r="DX36" s="268"/>
      <c r="DY36" s="268">
        <v>1.8</v>
      </c>
      <c r="DZ36" s="268"/>
      <c r="EA36" s="268"/>
      <c r="EB36" s="268"/>
      <c r="EC36" s="268"/>
      <c r="ED36" s="268"/>
      <c r="EE36" s="268"/>
      <c r="EF36" s="268"/>
      <c r="EG36" s="268"/>
      <c r="EH36" s="268"/>
      <c r="EI36" s="268"/>
      <c r="EJ36" s="268"/>
      <c r="EK36" s="268"/>
      <c r="EL36" s="268"/>
      <c r="EM36" s="268"/>
      <c r="EN36" s="268"/>
      <c r="EO36" s="278">
        <f t="shared" si="1"/>
        <v>378227.136</v>
      </c>
      <c r="EP36" s="278"/>
      <c r="EQ36" s="278"/>
      <c r="ER36" s="278"/>
      <c r="ES36" s="278"/>
      <c r="ET36" s="278"/>
      <c r="EU36" s="278"/>
      <c r="EV36" s="278"/>
      <c r="EW36" s="278"/>
      <c r="EX36" s="278"/>
      <c r="EY36" s="278"/>
      <c r="EZ36" s="278"/>
      <c r="FA36" s="278"/>
      <c r="FB36" s="278"/>
      <c r="FC36" s="278"/>
      <c r="FD36" s="278"/>
      <c r="FE36" s="278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</row>
    <row r="37" spans="1:188" s="16" customFormat="1" ht="42.75" customHeight="1" x14ac:dyDescent="0.2">
      <c r="A37" s="266" t="s">
        <v>3</v>
      </c>
      <c r="B37" s="266"/>
      <c r="C37" s="266"/>
      <c r="D37" s="266"/>
      <c r="E37" s="266"/>
      <c r="F37" s="266"/>
      <c r="G37" s="267" t="s">
        <v>160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8">
        <v>4.25</v>
      </c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>
        <f t="shared" si="0"/>
        <v>17954.2</v>
      </c>
      <c r="AP37" s="268"/>
      <c r="AQ37" s="268"/>
      <c r="AR37" s="268"/>
      <c r="AS37" s="268"/>
      <c r="AT37" s="268"/>
      <c r="AU37" s="268"/>
      <c r="AV37" s="268"/>
      <c r="AW37" s="268"/>
      <c r="AX37" s="268"/>
      <c r="AY37" s="268"/>
      <c r="AZ37" s="268"/>
      <c r="BA37" s="268"/>
      <c r="BB37" s="268"/>
      <c r="BC37" s="268"/>
      <c r="BD37" s="268"/>
      <c r="BE37" s="268"/>
      <c r="BF37" s="268">
        <v>6254</v>
      </c>
      <c r="BG37" s="268"/>
      <c r="BH37" s="268"/>
      <c r="BI37" s="268"/>
      <c r="BJ37" s="268"/>
      <c r="BK37" s="268"/>
      <c r="BL37" s="268"/>
      <c r="BM37" s="268"/>
      <c r="BN37" s="268"/>
      <c r="BO37" s="268"/>
      <c r="BP37" s="268"/>
      <c r="BQ37" s="268"/>
      <c r="BR37" s="268"/>
      <c r="BS37" s="268"/>
      <c r="BT37" s="268"/>
      <c r="BU37" s="268"/>
      <c r="BV37" s="268"/>
      <c r="BW37" s="268"/>
      <c r="BX37" s="268">
        <v>1563.36</v>
      </c>
      <c r="BY37" s="268"/>
      <c r="BZ37" s="268"/>
      <c r="CA37" s="268"/>
      <c r="CB37" s="268"/>
      <c r="CC37" s="268"/>
      <c r="CD37" s="268"/>
      <c r="CE37" s="268"/>
      <c r="CF37" s="268"/>
      <c r="CG37" s="268"/>
      <c r="CH37" s="268"/>
      <c r="CI37" s="268"/>
      <c r="CJ37" s="268"/>
      <c r="CK37" s="268"/>
      <c r="CL37" s="268"/>
      <c r="CM37" s="268"/>
      <c r="CN37" s="268"/>
      <c r="CO37" s="268"/>
      <c r="CP37" s="268"/>
      <c r="CQ37" s="268">
        <v>10136.84</v>
      </c>
      <c r="CR37" s="268"/>
      <c r="CS37" s="268"/>
      <c r="CT37" s="268"/>
      <c r="CU37" s="268"/>
      <c r="CV37" s="268"/>
      <c r="CW37" s="268"/>
      <c r="CX37" s="268"/>
      <c r="CY37" s="268"/>
      <c r="CZ37" s="268"/>
      <c r="DA37" s="268"/>
      <c r="DB37" s="268"/>
      <c r="DC37" s="268"/>
      <c r="DD37" s="268"/>
      <c r="DE37" s="268"/>
      <c r="DF37" s="268"/>
      <c r="DG37" s="268"/>
      <c r="DH37" s="268"/>
      <c r="DI37" s="268">
        <v>0</v>
      </c>
      <c r="DJ37" s="268"/>
      <c r="DK37" s="268"/>
      <c r="DL37" s="268"/>
      <c r="DM37" s="268"/>
      <c r="DN37" s="268"/>
      <c r="DO37" s="268"/>
      <c r="DP37" s="268"/>
      <c r="DQ37" s="268"/>
      <c r="DR37" s="268"/>
      <c r="DS37" s="268"/>
      <c r="DT37" s="268"/>
      <c r="DU37" s="268"/>
      <c r="DV37" s="268"/>
      <c r="DW37" s="268"/>
      <c r="DX37" s="268"/>
      <c r="DY37" s="268">
        <v>1.8</v>
      </c>
      <c r="DZ37" s="268"/>
      <c r="EA37" s="268"/>
      <c r="EB37" s="268"/>
      <c r="EC37" s="268"/>
      <c r="ED37" s="268"/>
      <c r="EE37" s="268"/>
      <c r="EF37" s="268"/>
      <c r="EG37" s="268"/>
      <c r="EH37" s="268"/>
      <c r="EI37" s="268"/>
      <c r="EJ37" s="268"/>
      <c r="EK37" s="268"/>
      <c r="EL37" s="268"/>
      <c r="EM37" s="268"/>
      <c r="EN37" s="268"/>
      <c r="EO37" s="278">
        <f t="shared" si="1"/>
        <v>2563859.7600000002</v>
      </c>
      <c r="EP37" s="278"/>
      <c r="EQ37" s="278"/>
      <c r="ER37" s="278"/>
      <c r="ES37" s="278"/>
      <c r="ET37" s="278"/>
      <c r="EU37" s="278"/>
      <c r="EV37" s="278"/>
      <c r="EW37" s="278"/>
      <c r="EX37" s="278"/>
      <c r="EY37" s="278"/>
      <c r="EZ37" s="278"/>
      <c r="FA37" s="278"/>
      <c r="FB37" s="278"/>
      <c r="FC37" s="278"/>
      <c r="FD37" s="278"/>
      <c r="FE37" s="278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</row>
    <row r="38" spans="1:188" s="16" customFormat="1" ht="31.5" customHeight="1" x14ac:dyDescent="0.2">
      <c r="A38" s="266" t="s">
        <v>65</v>
      </c>
      <c r="B38" s="266"/>
      <c r="C38" s="266"/>
      <c r="D38" s="266"/>
      <c r="E38" s="266"/>
      <c r="F38" s="266"/>
      <c r="G38" s="267" t="s">
        <v>215</v>
      </c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8">
        <v>2</v>
      </c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>
        <f>BF38+BX38+CQ38</f>
        <v>21080.93</v>
      </c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>
        <v>6254</v>
      </c>
      <c r="BG38" s="268"/>
      <c r="BH38" s="268"/>
      <c r="BI38" s="268"/>
      <c r="BJ38" s="268"/>
      <c r="BK38" s="268"/>
      <c r="BL38" s="268"/>
      <c r="BM38" s="268"/>
      <c r="BN38" s="268"/>
      <c r="BO38" s="268"/>
      <c r="BP38" s="268"/>
      <c r="BQ38" s="268"/>
      <c r="BR38" s="268"/>
      <c r="BS38" s="268"/>
      <c r="BT38" s="268"/>
      <c r="BU38" s="268"/>
      <c r="BV38" s="268"/>
      <c r="BW38" s="268"/>
      <c r="BX38" s="268">
        <v>1563.36</v>
      </c>
      <c r="BY38" s="268"/>
      <c r="BZ38" s="268"/>
      <c r="CA38" s="268"/>
      <c r="CB38" s="268"/>
      <c r="CC38" s="268"/>
      <c r="CD38" s="268"/>
      <c r="CE38" s="268"/>
      <c r="CF38" s="268"/>
      <c r="CG38" s="268"/>
      <c r="CH38" s="268"/>
      <c r="CI38" s="268"/>
      <c r="CJ38" s="268"/>
      <c r="CK38" s="268"/>
      <c r="CL38" s="268"/>
      <c r="CM38" s="268"/>
      <c r="CN38" s="268"/>
      <c r="CO38" s="268"/>
      <c r="CP38" s="268"/>
      <c r="CQ38" s="268">
        <v>13263.57</v>
      </c>
      <c r="CR38" s="268"/>
      <c r="CS38" s="268"/>
      <c r="CT38" s="268"/>
      <c r="CU38" s="268"/>
      <c r="CV38" s="268"/>
      <c r="CW38" s="268"/>
      <c r="CX38" s="268"/>
      <c r="CY38" s="268"/>
      <c r="CZ38" s="268"/>
      <c r="DA38" s="268"/>
      <c r="DB38" s="268"/>
      <c r="DC38" s="268"/>
      <c r="DD38" s="268"/>
      <c r="DE38" s="268"/>
      <c r="DF38" s="268"/>
      <c r="DG38" s="268"/>
      <c r="DH38" s="268"/>
      <c r="DI38" s="268">
        <v>0</v>
      </c>
      <c r="DJ38" s="268"/>
      <c r="DK38" s="268"/>
      <c r="DL38" s="268"/>
      <c r="DM38" s="268"/>
      <c r="DN38" s="268"/>
      <c r="DO38" s="268"/>
      <c r="DP38" s="268"/>
      <c r="DQ38" s="268"/>
      <c r="DR38" s="268"/>
      <c r="DS38" s="268"/>
      <c r="DT38" s="268"/>
      <c r="DU38" s="268"/>
      <c r="DV38" s="268"/>
      <c r="DW38" s="268"/>
      <c r="DX38" s="268"/>
      <c r="DY38" s="268">
        <v>1.8</v>
      </c>
      <c r="DZ38" s="268"/>
      <c r="EA38" s="268"/>
      <c r="EB38" s="268"/>
      <c r="EC38" s="268"/>
      <c r="ED38" s="268"/>
      <c r="EE38" s="268"/>
      <c r="EF38" s="268"/>
      <c r="EG38" s="268"/>
      <c r="EH38" s="268"/>
      <c r="EI38" s="268"/>
      <c r="EJ38" s="268"/>
      <c r="EK38" s="268"/>
      <c r="EL38" s="268"/>
      <c r="EM38" s="268"/>
      <c r="EN38" s="268"/>
      <c r="EO38" s="278">
        <f>Y38*AO38*2.8*12</f>
        <v>1416638.496</v>
      </c>
      <c r="EP38" s="278"/>
      <c r="EQ38" s="278"/>
      <c r="ER38" s="278"/>
      <c r="ES38" s="278"/>
      <c r="ET38" s="278"/>
      <c r="EU38" s="278"/>
      <c r="EV38" s="278"/>
      <c r="EW38" s="278"/>
      <c r="EX38" s="278"/>
      <c r="EY38" s="278"/>
      <c r="EZ38" s="278"/>
      <c r="FA38" s="278"/>
      <c r="FB38" s="278"/>
      <c r="FC38" s="278"/>
      <c r="FD38" s="278"/>
      <c r="FE38" s="278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</row>
    <row r="39" spans="1:188" s="16" customFormat="1" ht="36" customHeight="1" x14ac:dyDescent="0.2">
      <c r="A39" s="266" t="s">
        <v>162</v>
      </c>
      <c r="B39" s="266"/>
      <c r="C39" s="266"/>
      <c r="D39" s="266"/>
      <c r="E39" s="266"/>
      <c r="F39" s="266"/>
      <c r="G39" s="267" t="s">
        <v>161</v>
      </c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8">
        <v>1</v>
      </c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>
        <f t="shared" si="0"/>
        <v>17510.21</v>
      </c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>
        <v>6254</v>
      </c>
      <c r="BG39" s="268"/>
      <c r="BH39" s="268"/>
      <c r="BI39" s="268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8"/>
      <c r="BW39" s="268"/>
      <c r="BX39" s="268">
        <v>1563.36</v>
      </c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68"/>
      <c r="CN39" s="268"/>
      <c r="CO39" s="268"/>
      <c r="CP39" s="268"/>
      <c r="CQ39" s="268">
        <v>9692.85</v>
      </c>
      <c r="CR39" s="268"/>
      <c r="CS39" s="268"/>
      <c r="CT39" s="268"/>
      <c r="CU39" s="268"/>
      <c r="CV39" s="268"/>
      <c r="CW39" s="268"/>
      <c r="CX39" s="268"/>
      <c r="CY39" s="268"/>
      <c r="CZ39" s="268"/>
      <c r="DA39" s="268"/>
      <c r="DB39" s="268"/>
      <c r="DC39" s="268"/>
      <c r="DD39" s="268"/>
      <c r="DE39" s="268"/>
      <c r="DF39" s="268"/>
      <c r="DG39" s="268"/>
      <c r="DH39" s="268"/>
      <c r="DI39" s="268">
        <v>0</v>
      </c>
      <c r="DJ39" s="268"/>
      <c r="DK39" s="268"/>
      <c r="DL39" s="268"/>
      <c r="DM39" s="268"/>
      <c r="DN39" s="268"/>
      <c r="DO39" s="268"/>
      <c r="DP39" s="268"/>
      <c r="DQ39" s="268"/>
      <c r="DR39" s="268"/>
      <c r="DS39" s="268"/>
      <c r="DT39" s="268"/>
      <c r="DU39" s="268"/>
      <c r="DV39" s="268"/>
      <c r="DW39" s="268"/>
      <c r="DX39" s="268"/>
      <c r="DY39" s="268">
        <v>1.8</v>
      </c>
      <c r="DZ39" s="268"/>
      <c r="EA39" s="268"/>
      <c r="EB39" s="268"/>
      <c r="EC39" s="268"/>
      <c r="ED39" s="268"/>
      <c r="EE39" s="268"/>
      <c r="EF39" s="268"/>
      <c r="EG39" s="268"/>
      <c r="EH39" s="268"/>
      <c r="EI39" s="268"/>
      <c r="EJ39" s="268"/>
      <c r="EK39" s="268"/>
      <c r="EL39" s="268"/>
      <c r="EM39" s="268"/>
      <c r="EN39" s="268"/>
      <c r="EO39" s="278">
        <f t="shared" si="1"/>
        <v>588343.05599999998</v>
      </c>
      <c r="EP39" s="278"/>
      <c r="EQ39" s="278"/>
      <c r="ER39" s="278"/>
      <c r="ES39" s="278"/>
      <c r="ET39" s="278"/>
      <c r="EU39" s="278"/>
      <c r="EV39" s="278"/>
      <c r="EW39" s="278"/>
      <c r="EX39" s="278"/>
      <c r="EY39" s="278"/>
      <c r="EZ39" s="278"/>
      <c r="FA39" s="278"/>
      <c r="FB39" s="278"/>
      <c r="FC39" s="278"/>
      <c r="FD39" s="278"/>
      <c r="FE39" s="278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</row>
    <row r="40" spans="1:188" s="16" customFormat="1" ht="32.25" customHeight="1" x14ac:dyDescent="0.2">
      <c r="A40" s="266" t="s">
        <v>164</v>
      </c>
      <c r="B40" s="266"/>
      <c r="C40" s="266"/>
      <c r="D40" s="266"/>
      <c r="E40" s="266"/>
      <c r="F40" s="266"/>
      <c r="G40" s="267" t="s">
        <v>163</v>
      </c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8">
        <v>1.5</v>
      </c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>
        <f t="shared" si="0"/>
        <v>17954.2</v>
      </c>
      <c r="AP40" s="268"/>
      <c r="AQ40" s="268"/>
      <c r="AR40" s="268"/>
      <c r="AS40" s="268"/>
      <c r="AT40" s="268"/>
      <c r="AU40" s="268"/>
      <c r="AV40" s="268"/>
      <c r="AW40" s="268"/>
      <c r="AX40" s="268"/>
      <c r="AY40" s="268"/>
      <c r="AZ40" s="268"/>
      <c r="BA40" s="268"/>
      <c r="BB40" s="268"/>
      <c r="BC40" s="268"/>
      <c r="BD40" s="268"/>
      <c r="BE40" s="268"/>
      <c r="BF40" s="268">
        <v>6254</v>
      </c>
      <c r="BG40" s="268"/>
      <c r="BH40" s="268"/>
      <c r="BI40" s="268"/>
      <c r="BJ40" s="268"/>
      <c r="BK40" s="268"/>
      <c r="BL40" s="268"/>
      <c r="BM40" s="268"/>
      <c r="BN40" s="268"/>
      <c r="BO40" s="268"/>
      <c r="BP40" s="268"/>
      <c r="BQ40" s="268"/>
      <c r="BR40" s="268"/>
      <c r="BS40" s="268"/>
      <c r="BT40" s="268"/>
      <c r="BU40" s="268"/>
      <c r="BV40" s="268"/>
      <c r="BW40" s="268"/>
      <c r="BX40" s="268">
        <v>1563.36</v>
      </c>
      <c r="BY40" s="268"/>
      <c r="BZ40" s="268"/>
      <c r="CA40" s="268"/>
      <c r="CB40" s="268"/>
      <c r="CC40" s="268"/>
      <c r="CD40" s="268"/>
      <c r="CE40" s="268"/>
      <c r="CF40" s="268"/>
      <c r="CG40" s="268"/>
      <c r="CH40" s="268"/>
      <c r="CI40" s="268"/>
      <c r="CJ40" s="268"/>
      <c r="CK40" s="268"/>
      <c r="CL40" s="268"/>
      <c r="CM40" s="268"/>
      <c r="CN40" s="268"/>
      <c r="CO40" s="268"/>
      <c r="CP40" s="268"/>
      <c r="CQ40" s="268">
        <v>10136.84</v>
      </c>
      <c r="CR40" s="268"/>
      <c r="CS40" s="268"/>
      <c r="CT40" s="268"/>
      <c r="CU40" s="268"/>
      <c r="CV40" s="268"/>
      <c r="CW40" s="268"/>
      <c r="CX40" s="268"/>
      <c r="CY40" s="268"/>
      <c r="CZ40" s="268"/>
      <c r="DA40" s="268"/>
      <c r="DB40" s="268"/>
      <c r="DC40" s="268"/>
      <c r="DD40" s="268"/>
      <c r="DE40" s="268"/>
      <c r="DF40" s="268"/>
      <c r="DG40" s="268"/>
      <c r="DH40" s="268"/>
      <c r="DI40" s="268">
        <v>0</v>
      </c>
      <c r="DJ40" s="268"/>
      <c r="DK40" s="268"/>
      <c r="DL40" s="268"/>
      <c r="DM40" s="268"/>
      <c r="DN40" s="268"/>
      <c r="DO40" s="268"/>
      <c r="DP40" s="268"/>
      <c r="DQ40" s="268"/>
      <c r="DR40" s="268"/>
      <c r="DS40" s="268"/>
      <c r="DT40" s="268"/>
      <c r="DU40" s="268"/>
      <c r="DV40" s="268"/>
      <c r="DW40" s="268"/>
      <c r="DX40" s="268"/>
      <c r="DY40" s="268">
        <v>1.8</v>
      </c>
      <c r="DZ40" s="268"/>
      <c r="EA40" s="268"/>
      <c r="EB40" s="268"/>
      <c r="EC40" s="268"/>
      <c r="ED40" s="268"/>
      <c r="EE40" s="268"/>
      <c r="EF40" s="268"/>
      <c r="EG40" s="268"/>
      <c r="EH40" s="268"/>
      <c r="EI40" s="268"/>
      <c r="EJ40" s="268"/>
      <c r="EK40" s="268"/>
      <c r="EL40" s="268"/>
      <c r="EM40" s="268"/>
      <c r="EN40" s="268"/>
      <c r="EO40" s="278">
        <f t="shared" si="1"/>
        <v>904891.67999999993</v>
      </c>
      <c r="EP40" s="278"/>
      <c r="EQ40" s="278"/>
      <c r="ER40" s="278"/>
      <c r="ES40" s="278"/>
      <c r="ET40" s="278"/>
      <c r="EU40" s="278"/>
      <c r="EV40" s="278"/>
      <c r="EW40" s="278"/>
      <c r="EX40" s="278"/>
      <c r="EY40" s="278"/>
      <c r="EZ40" s="278"/>
      <c r="FA40" s="278"/>
      <c r="FB40" s="278"/>
      <c r="FC40" s="278"/>
      <c r="FD40" s="278"/>
      <c r="FE40" s="278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</row>
    <row r="41" spans="1:188" s="16" customFormat="1" ht="24" customHeight="1" x14ac:dyDescent="0.2">
      <c r="A41" s="266" t="s">
        <v>166</v>
      </c>
      <c r="B41" s="266"/>
      <c r="C41" s="266"/>
      <c r="D41" s="266"/>
      <c r="E41" s="266"/>
      <c r="F41" s="266"/>
      <c r="G41" s="267" t="s">
        <v>165</v>
      </c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8">
        <v>1</v>
      </c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>
        <f t="shared" si="0"/>
        <v>13006.49</v>
      </c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>
        <v>7226</v>
      </c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>
        <v>1806.4</v>
      </c>
      <c r="BY41" s="268"/>
      <c r="BZ41" s="268"/>
      <c r="CA41" s="268"/>
      <c r="CB41" s="268"/>
      <c r="CC41" s="268"/>
      <c r="CD41" s="268"/>
      <c r="CE41" s="268"/>
      <c r="CF41" s="268"/>
      <c r="CG41" s="268"/>
      <c r="CH41" s="268"/>
      <c r="CI41" s="268"/>
      <c r="CJ41" s="268"/>
      <c r="CK41" s="268"/>
      <c r="CL41" s="268"/>
      <c r="CM41" s="268"/>
      <c r="CN41" s="268"/>
      <c r="CO41" s="268"/>
      <c r="CP41" s="268"/>
      <c r="CQ41" s="268">
        <v>3974.09</v>
      </c>
      <c r="CR41" s="268"/>
      <c r="CS41" s="268"/>
      <c r="CT41" s="268"/>
      <c r="CU41" s="268"/>
      <c r="CV41" s="268"/>
      <c r="CW41" s="268"/>
      <c r="CX41" s="268"/>
      <c r="CY41" s="268"/>
      <c r="CZ41" s="268"/>
      <c r="DA41" s="268"/>
      <c r="DB41" s="268"/>
      <c r="DC41" s="268"/>
      <c r="DD41" s="268"/>
      <c r="DE41" s="268"/>
      <c r="DF41" s="268"/>
      <c r="DG41" s="268"/>
      <c r="DH41" s="268"/>
      <c r="DI41" s="268">
        <v>0</v>
      </c>
      <c r="DJ41" s="268"/>
      <c r="DK41" s="268"/>
      <c r="DL41" s="268"/>
      <c r="DM41" s="268"/>
      <c r="DN41" s="268"/>
      <c r="DO41" s="268"/>
      <c r="DP41" s="268"/>
      <c r="DQ41" s="268"/>
      <c r="DR41" s="268"/>
      <c r="DS41" s="268"/>
      <c r="DT41" s="268"/>
      <c r="DU41" s="268"/>
      <c r="DV41" s="268"/>
      <c r="DW41" s="268"/>
      <c r="DX41" s="268"/>
      <c r="DY41" s="268">
        <v>1.8</v>
      </c>
      <c r="DZ41" s="268"/>
      <c r="EA41" s="268"/>
      <c r="EB41" s="268"/>
      <c r="EC41" s="268"/>
      <c r="ED41" s="268"/>
      <c r="EE41" s="268"/>
      <c r="EF41" s="268"/>
      <c r="EG41" s="268"/>
      <c r="EH41" s="268"/>
      <c r="EI41" s="268"/>
      <c r="EJ41" s="268"/>
      <c r="EK41" s="268"/>
      <c r="EL41" s="268"/>
      <c r="EM41" s="268"/>
      <c r="EN41" s="268"/>
      <c r="EO41" s="278">
        <f t="shared" si="1"/>
        <v>437018.06400000001</v>
      </c>
      <c r="EP41" s="278"/>
      <c r="EQ41" s="278"/>
      <c r="ER41" s="278"/>
      <c r="ES41" s="278"/>
      <c r="ET41" s="278"/>
      <c r="EU41" s="278"/>
      <c r="EV41" s="278"/>
      <c r="EW41" s="278"/>
      <c r="EX41" s="278"/>
      <c r="EY41" s="278"/>
      <c r="EZ41" s="278"/>
      <c r="FA41" s="278"/>
      <c r="FB41" s="278"/>
      <c r="FC41" s="278"/>
      <c r="FD41" s="278"/>
      <c r="FE41" s="278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</row>
    <row r="42" spans="1:188" s="16" customFormat="1" ht="21" customHeight="1" x14ac:dyDescent="0.2">
      <c r="A42" s="272" t="s">
        <v>10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4"/>
      <c r="Y42" s="279">
        <f>SUM(Y21:AN41)</f>
        <v>25.25</v>
      </c>
      <c r="Z42" s="279"/>
      <c r="AA42" s="279"/>
      <c r="AB42" s="279"/>
      <c r="AC42" s="279"/>
      <c r="AD42" s="279"/>
      <c r="AE42" s="279"/>
      <c r="AF42" s="279"/>
      <c r="AG42" s="279"/>
      <c r="AH42" s="279"/>
      <c r="AI42" s="279"/>
      <c r="AJ42" s="279"/>
      <c r="AK42" s="279"/>
      <c r="AL42" s="279"/>
      <c r="AM42" s="279"/>
      <c r="AN42" s="279"/>
      <c r="AO42" s="279">
        <f>SUM(AO21:BE41)</f>
        <v>460817.75999999989</v>
      </c>
      <c r="AP42" s="279"/>
      <c r="AQ42" s="279"/>
      <c r="AR42" s="279"/>
      <c r="AS42" s="279"/>
      <c r="AT42" s="279"/>
      <c r="AU42" s="279"/>
      <c r="AV42" s="279"/>
      <c r="AW42" s="279"/>
      <c r="AX42" s="279"/>
      <c r="AY42" s="279"/>
      <c r="AZ42" s="279"/>
      <c r="BA42" s="279"/>
      <c r="BB42" s="279"/>
      <c r="BC42" s="279"/>
      <c r="BD42" s="279"/>
      <c r="BE42" s="279"/>
      <c r="BF42" s="279" t="s">
        <v>11</v>
      </c>
      <c r="BG42" s="279"/>
      <c r="BH42" s="279"/>
      <c r="BI42" s="279"/>
      <c r="BJ42" s="279"/>
      <c r="BK42" s="279"/>
      <c r="BL42" s="279"/>
      <c r="BM42" s="279"/>
      <c r="BN42" s="279"/>
      <c r="BO42" s="279"/>
      <c r="BP42" s="279"/>
      <c r="BQ42" s="279"/>
      <c r="BR42" s="279"/>
      <c r="BS42" s="279"/>
      <c r="BT42" s="279"/>
      <c r="BU42" s="279"/>
      <c r="BV42" s="279"/>
      <c r="BW42" s="279"/>
      <c r="BX42" s="279">
        <f>SUM(BX21:CP41)</f>
        <v>64691.070000000007</v>
      </c>
      <c r="BY42" s="279"/>
      <c r="BZ42" s="279"/>
      <c r="CA42" s="279"/>
      <c r="CB42" s="279"/>
      <c r="CC42" s="279"/>
      <c r="CD42" s="279"/>
      <c r="CE42" s="279"/>
      <c r="CF42" s="279"/>
      <c r="CG42" s="279"/>
      <c r="CH42" s="279"/>
      <c r="CI42" s="279"/>
      <c r="CJ42" s="279"/>
      <c r="CK42" s="279"/>
      <c r="CL42" s="279"/>
      <c r="CM42" s="279"/>
      <c r="CN42" s="279"/>
      <c r="CO42" s="279"/>
      <c r="CP42" s="279"/>
      <c r="CQ42" s="279">
        <f>SUM(CQ21:DH41)</f>
        <v>140241.69</v>
      </c>
      <c r="CR42" s="279"/>
      <c r="CS42" s="279"/>
      <c r="CT42" s="279"/>
      <c r="CU42" s="279"/>
      <c r="CV42" s="279"/>
      <c r="CW42" s="279"/>
      <c r="CX42" s="279"/>
      <c r="CY42" s="279"/>
      <c r="CZ42" s="279"/>
      <c r="DA42" s="279"/>
      <c r="DB42" s="279"/>
      <c r="DC42" s="279"/>
      <c r="DD42" s="279"/>
      <c r="DE42" s="279"/>
      <c r="DF42" s="279"/>
      <c r="DG42" s="279"/>
      <c r="DH42" s="279"/>
      <c r="DI42" s="279" t="s">
        <v>11</v>
      </c>
      <c r="DJ42" s="279"/>
      <c r="DK42" s="279"/>
      <c r="DL42" s="279"/>
      <c r="DM42" s="279"/>
      <c r="DN42" s="279"/>
      <c r="DO42" s="279"/>
      <c r="DP42" s="279"/>
      <c r="DQ42" s="279"/>
      <c r="DR42" s="279"/>
      <c r="DS42" s="279"/>
      <c r="DT42" s="279"/>
      <c r="DU42" s="279"/>
      <c r="DV42" s="279"/>
      <c r="DW42" s="279"/>
      <c r="DX42" s="279"/>
      <c r="DY42" s="279" t="s">
        <v>11</v>
      </c>
      <c r="DZ42" s="279"/>
      <c r="EA42" s="279"/>
      <c r="EB42" s="279"/>
      <c r="EC42" s="279"/>
      <c r="ED42" s="279"/>
      <c r="EE42" s="279"/>
      <c r="EF42" s="279"/>
      <c r="EG42" s="279"/>
      <c r="EH42" s="279"/>
      <c r="EI42" s="279"/>
      <c r="EJ42" s="279"/>
      <c r="EK42" s="279"/>
      <c r="EL42" s="279"/>
      <c r="EM42" s="279"/>
      <c r="EN42" s="279"/>
      <c r="EO42" s="289">
        <f>SUM(EO21:FE41)</f>
        <v>18299034.095999993</v>
      </c>
      <c r="EP42" s="289"/>
      <c r="EQ42" s="289"/>
      <c r="ER42" s="289"/>
      <c r="ES42" s="289"/>
      <c r="ET42" s="289"/>
      <c r="EU42" s="289"/>
      <c r="EV42" s="289"/>
      <c r="EW42" s="289"/>
      <c r="EX42" s="289"/>
      <c r="EY42" s="289"/>
      <c r="EZ42" s="289"/>
      <c r="FA42" s="289"/>
      <c r="FB42" s="289"/>
      <c r="FC42" s="289"/>
      <c r="FD42" s="289"/>
      <c r="FE42" s="289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</row>
    <row r="43" spans="1:188" s="16" customFormat="1" ht="15" customHeight="1" x14ac:dyDescent="0.2">
      <c r="A43" s="275" t="s">
        <v>216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276"/>
      <c r="BB43" s="276"/>
      <c r="BC43" s="276"/>
      <c r="BD43" s="276"/>
      <c r="BE43" s="276"/>
      <c r="BF43" s="276"/>
      <c r="BG43" s="276"/>
      <c r="BH43" s="276"/>
      <c r="BI43" s="276"/>
      <c r="BJ43" s="276"/>
      <c r="BK43" s="276"/>
      <c r="BL43" s="276"/>
      <c r="BM43" s="276"/>
      <c r="BN43" s="276"/>
      <c r="BO43" s="276"/>
      <c r="BP43" s="276"/>
      <c r="BQ43" s="276"/>
      <c r="BR43" s="276"/>
      <c r="BS43" s="276"/>
      <c r="BT43" s="276"/>
      <c r="BU43" s="276"/>
      <c r="BV43" s="276"/>
      <c r="BW43" s="276"/>
      <c r="BX43" s="276"/>
      <c r="BY43" s="276"/>
      <c r="BZ43" s="276"/>
      <c r="CA43" s="276"/>
      <c r="CB43" s="276"/>
      <c r="CC43" s="276"/>
      <c r="CD43" s="276"/>
      <c r="CE43" s="276"/>
      <c r="CF43" s="276"/>
      <c r="CG43" s="276"/>
      <c r="CH43" s="276"/>
      <c r="CI43" s="276"/>
      <c r="CJ43" s="276"/>
      <c r="CK43" s="276"/>
      <c r="CL43" s="276"/>
      <c r="CM43" s="276"/>
      <c r="CN43" s="276"/>
      <c r="CO43" s="276"/>
      <c r="CP43" s="276"/>
      <c r="CQ43" s="276"/>
      <c r="CR43" s="276"/>
      <c r="CS43" s="276"/>
      <c r="CT43" s="276"/>
      <c r="CU43" s="276"/>
      <c r="CV43" s="276"/>
      <c r="CW43" s="276"/>
      <c r="CX43" s="276"/>
      <c r="CY43" s="276"/>
      <c r="CZ43" s="276"/>
      <c r="DA43" s="276"/>
      <c r="DB43" s="276"/>
      <c r="DC43" s="276"/>
      <c r="DD43" s="276"/>
      <c r="DE43" s="276"/>
      <c r="DF43" s="276"/>
      <c r="DG43" s="276"/>
      <c r="DH43" s="276"/>
      <c r="DI43" s="276"/>
      <c r="DJ43" s="276"/>
      <c r="DK43" s="276"/>
      <c r="DL43" s="276"/>
      <c r="DM43" s="276"/>
      <c r="DN43" s="276"/>
      <c r="DO43" s="276"/>
      <c r="DP43" s="276"/>
      <c r="DQ43" s="276"/>
      <c r="DR43" s="276"/>
      <c r="DS43" s="276"/>
      <c r="DT43" s="276"/>
      <c r="DU43" s="276"/>
      <c r="DV43" s="276"/>
      <c r="DW43" s="276"/>
      <c r="DX43" s="276"/>
      <c r="DY43" s="276"/>
      <c r="DZ43" s="276"/>
      <c r="EA43" s="276"/>
      <c r="EB43" s="276"/>
      <c r="EC43" s="276"/>
      <c r="ED43" s="276"/>
      <c r="EE43" s="276"/>
      <c r="EF43" s="276"/>
      <c r="EG43" s="276"/>
      <c r="EH43" s="276"/>
      <c r="EI43" s="276"/>
      <c r="EJ43" s="276"/>
      <c r="EK43" s="276"/>
      <c r="EL43" s="276"/>
      <c r="EM43" s="276"/>
      <c r="EN43" s="276"/>
      <c r="EO43" s="276"/>
      <c r="EP43" s="276"/>
      <c r="EQ43" s="276"/>
      <c r="ER43" s="276"/>
      <c r="ES43" s="276"/>
      <c r="ET43" s="276"/>
      <c r="EU43" s="276"/>
      <c r="EV43" s="276"/>
      <c r="EW43" s="276"/>
      <c r="EX43" s="276"/>
      <c r="EY43" s="276"/>
      <c r="EZ43" s="276"/>
      <c r="FA43" s="276"/>
      <c r="FB43" s="276"/>
      <c r="FC43" s="276"/>
      <c r="FD43" s="276"/>
      <c r="FE43" s="277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</row>
    <row r="44" spans="1:188" s="16" customFormat="1" ht="27.75" customHeight="1" x14ac:dyDescent="0.2">
      <c r="A44" s="266" t="s">
        <v>168</v>
      </c>
      <c r="B44" s="266"/>
      <c r="C44" s="266"/>
      <c r="D44" s="266"/>
      <c r="E44" s="266"/>
      <c r="F44" s="266"/>
      <c r="G44" s="267" t="s">
        <v>181</v>
      </c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8">
        <v>1</v>
      </c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>
        <f>BF44+BX44+CQ44</f>
        <v>21549.059999999998</v>
      </c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>
        <v>14366</v>
      </c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8"/>
      <c r="BR44" s="268"/>
      <c r="BS44" s="268"/>
      <c r="BT44" s="268"/>
      <c r="BU44" s="268"/>
      <c r="BV44" s="268"/>
      <c r="BW44" s="268"/>
      <c r="BX44" s="268">
        <v>3591.53</v>
      </c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268"/>
      <c r="CK44" s="268"/>
      <c r="CL44" s="268"/>
      <c r="CM44" s="268"/>
      <c r="CN44" s="268"/>
      <c r="CO44" s="268"/>
      <c r="CP44" s="268"/>
      <c r="CQ44" s="268">
        <v>3591.53</v>
      </c>
      <c r="CR44" s="268"/>
      <c r="CS44" s="268"/>
      <c r="CT44" s="268"/>
      <c r="CU44" s="268"/>
      <c r="CV44" s="268"/>
      <c r="CW44" s="268"/>
      <c r="CX44" s="268"/>
      <c r="CY44" s="268"/>
      <c r="CZ44" s="268"/>
      <c r="DA44" s="268"/>
      <c r="DB44" s="268"/>
      <c r="DC44" s="268"/>
      <c r="DD44" s="268"/>
      <c r="DE44" s="268"/>
      <c r="DF44" s="268"/>
      <c r="DG44" s="268"/>
      <c r="DH44" s="268"/>
      <c r="DI44" s="268">
        <v>0</v>
      </c>
      <c r="DJ44" s="268"/>
      <c r="DK44" s="268"/>
      <c r="DL44" s="268"/>
      <c r="DM44" s="268"/>
      <c r="DN44" s="268"/>
      <c r="DO44" s="268"/>
      <c r="DP44" s="268"/>
      <c r="DQ44" s="268"/>
      <c r="DR44" s="268"/>
      <c r="DS44" s="268"/>
      <c r="DT44" s="268"/>
      <c r="DU44" s="268"/>
      <c r="DV44" s="268"/>
      <c r="DW44" s="268"/>
      <c r="DX44" s="268"/>
      <c r="DY44" s="268">
        <v>1.8</v>
      </c>
      <c r="DZ44" s="268"/>
      <c r="EA44" s="268"/>
      <c r="EB44" s="268"/>
      <c r="EC44" s="268"/>
      <c r="ED44" s="268"/>
      <c r="EE44" s="268"/>
      <c r="EF44" s="268"/>
      <c r="EG44" s="268"/>
      <c r="EH44" s="268"/>
      <c r="EI44" s="268"/>
      <c r="EJ44" s="268"/>
      <c r="EK44" s="268"/>
      <c r="EL44" s="268"/>
      <c r="EM44" s="268"/>
      <c r="EN44" s="268"/>
      <c r="EO44" s="278">
        <f>Y44*AO44*2.8*12</f>
        <v>724048.41599999985</v>
      </c>
      <c r="EP44" s="278"/>
      <c r="EQ44" s="278"/>
      <c r="ER44" s="278"/>
      <c r="ES44" s="278"/>
      <c r="ET44" s="278"/>
      <c r="EU44" s="278"/>
      <c r="EV44" s="278"/>
      <c r="EW44" s="278"/>
      <c r="EX44" s="278"/>
      <c r="EY44" s="278"/>
      <c r="EZ44" s="278"/>
      <c r="FA44" s="278"/>
      <c r="FB44" s="278"/>
      <c r="FC44" s="278"/>
      <c r="FD44" s="278"/>
      <c r="FE44" s="278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</row>
    <row r="45" spans="1:188" s="16" customFormat="1" ht="15" customHeight="1" x14ac:dyDescent="0.2">
      <c r="A45" s="266" t="s">
        <v>170</v>
      </c>
      <c r="B45" s="266"/>
      <c r="C45" s="266"/>
      <c r="D45" s="266"/>
      <c r="E45" s="266"/>
      <c r="F45" s="266"/>
      <c r="G45" s="267" t="s">
        <v>148</v>
      </c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8">
        <v>1</v>
      </c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>
        <f>BF45+BX45+CQ45</f>
        <v>36040.07</v>
      </c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>
        <v>13349</v>
      </c>
      <c r="BG45" s="268"/>
      <c r="BH45" s="268"/>
      <c r="BI45" s="268"/>
      <c r="BJ45" s="268"/>
      <c r="BK45" s="268"/>
      <c r="BL45" s="268"/>
      <c r="BM45" s="268"/>
      <c r="BN45" s="268"/>
      <c r="BO45" s="268"/>
      <c r="BP45" s="268"/>
      <c r="BQ45" s="268"/>
      <c r="BR45" s="268"/>
      <c r="BS45" s="268"/>
      <c r="BT45" s="268"/>
      <c r="BU45" s="268"/>
      <c r="BV45" s="268"/>
      <c r="BW45" s="268"/>
      <c r="BX45" s="268">
        <v>3336.9</v>
      </c>
      <c r="BY45" s="268"/>
      <c r="BZ45" s="268"/>
      <c r="CA45" s="268"/>
      <c r="CB45" s="268"/>
      <c r="CC45" s="268"/>
      <c r="CD45" s="268"/>
      <c r="CE45" s="268"/>
      <c r="CF45" s="268"/>
      <c r="CG45" s="268"/>
      <c r="CH45" s="268"/>
      <c r="CI45" s="268"/>
      <c r="CJ45" s="268"/>
      <c r="CK45" s="268"/>
      <c r="CL45" s="268"/>
      <c r="CM45" s="268"/>
      <c r="CN45" s="268"/>
      <c r="CO45" s="268"/>
      <c r="CP45" s="268"/>
      <c r="CQ45" s="268">
        <v>19354.169999999998</v>
      </c>
      <c r="CR45" s="268"/>
      <c r="CS45" s="268"/>
      <c r="CT45" s="268"/>
      <c r="CU45" s="268"/>
      <c r="CV45" s="268"/>
      <c r="CW45" s="268"/>
      <c r="CX45" s="268"/>
      <c r="CY45" s="268"/>
      <c r="CZ45" s="268"/>
      <c r="DA45" s="268"/>
      <c r="DB45" s="268"/>
      <c r="DC45" s="268"/>
      <c r="DD45" s="268"/>
      <c r="DE45" s="268"/>
      <c r="DF45" s="268"/>
      <c r="DG45" s="268"/>
      <c r="DH45" s="268"/>
      <c r="DI45" s="268">
        <v>0</v>
      </c>
      <c r="DJ45" s="268"/>
      <c r="DK45" s="268"/>
      <c r="DL45" s="268"/>
      <c r="DM45" s="268"/>
      <c r="DN45" s="268"/>
      <c r="DO45" s="268"/>
      <c r="DP45" s="268"/>
      <c r="DQ45" s="268"/>
      <c r="DR45" s="268"/>
      <c r="DS45" s="268"/>
      <c r="DT45" s="268"/>
      <c r="DU45" s="268"/>
      <c r="DV45" s="268"/>
      <c r="DW45" s="268"/>
      <c r="DX45" s="268"/>
      <c r="DY45" s="268">
        <v>1.8</v>
      </c>
      <c r="DZ45" s="268"/>
      <c r="EA45" s="268"/>
      <c r="EB45" s="268"/>
      <c r="EC45" s="268"/>
      <c r="ED45" s="268"/>
      <c r="EE45" s="268"/>
      <c r="EF45" s="268"/>
      <c r="EG45" s="268"/>
      <c r="EH45" s="268"/>
      <c r="EI45" s="268"/>
      <c r="EJ45" s="268"/>
      <c r="EK45" s="268"/>
      <c r="EL45" s="268"/>
      <c r="EM45" s="268"/>
      <c r="EN45" s="268"/>
      <c r="EO45" s="278">
        <f>Y45*AO45*2.8*12</f>
        <v>1210946.352</v>
      </c>
      <c r="EP45" s="278"/>
      <c r="EQ45" s="278"/>
      <c r="ER45" s="278"/>
      <c r="ES45" s="278"/>
      <c r="ET45" s="278"/>
      <c r="EU45" s="278"/>
      <c r="EV45" s="278"/>
      <c r="EW45" s="278"/>
      <c r="EX45" s="278"/>
      <c r="EY45" s="278"/>
      <c r="EZ45" s="278"/>
      <c r="FA45" s="278"/>
      <c r="FB45" s="278"/>
      <c r="FC45" s="278"/>
      <c r="FD45" s="278"/>
      <c r="FE45" s="278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</row>
    <row r="46" spans="1:188" s="16" customFormat="1" ht="34.5" customHeight="1" x14ac:dyDescent="0.2">
      <c r="A46" s="266" t="s">
        <v>172</v>
      </c>
      <c r="B46" s="266"/>
      <c r="C46" s="266"/>
      <c r="D46" s="266"/>
      <c r="E46" s="266"/>
      <c r="F46" s="266"/>
      <c r="G46" s="267" t="s">
        <v>193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8">
        <v>1</v>
      </c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>
        <f>BF46+BX46+CQ46</f>
        <v>20150.760000000002</v>
      </c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>
        <v>7019</v>
      </c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>
        <v>1754.64</v>
      </c>
      <c r="BY46" s="268"/>
      <c r="BZ46" s="268"/>
      <c r="CA46" s="268"/>
      <c r="CB46" s="268"/>
      <c r="CC46" s="268"/>
      <c r="CD46" s="268"/>
      <c r="CE46" s="268"/>
      <c r="CF46" s="268"/>
      <c r="CG46" s="268"/>
      <c r="CH46" s="268"/>
      <c r="CI46" s="268"/>
      <c r="CJ46" s="268"/>
      <c r="CK46" s="268"/>
      <c r="CL46" s="268"/>
      <c r="CM46" s="268"/>
      <c r="CN46" s="268"/>
      <c r="CO46" s="268"/>
      <c r="CP46" s="268"/>
      <c r="CQ46" s="268">
        <v>11377.12</v>
      </c>
      <c r="CR46" s="268"/>
      <c r="CS46" s="268"/>
      <c r="CT46" s="268"/>
      <c r="CU46" s="268"/>
      <c r="CV46" s="268"/>
      <c r="CW46" s="268"/>
      <c r="CX46" s="268"/>
      <c r="CY46" s="268"/>
      <c r="CZ46" s="268"/>
      <c r="DA46" s="268"/>
      <c r="DB46" s="268"/>
      <c r="DC46" s="268"/>
      <c r="DD46" s="268"/>
      <c r="DE46" s="268"/>
      <c r="DF46" s="268"/>
      <c r="DG46" s="268"/>
      <c r="DH46" s="268"/>
      <c r="DI46" s="268">
        <v>0</v>
      </c>
      <c r="DJ46" s="268"/>
      <c r="DK46" s="268"/>
      <c r="DL46" s="268"/>
      <c r="DM46" s="268"/>
      <c r="DN46" s="268"/>
      <c r="DO46" s="268"/>
      <c r="DP46" s="268"/>
      <c r="DQ46" s="268"/>
      <c r="DR46" s="268"/>
      <c r="DS46" s="268"/>
      <c r="DT46" s="268"/>
      <c r="DU46" s="268"/>
      <c r="DV46" s="268"/>
      <c r="DW46" s="268"/>
      <c r="DX46" s="268"/>
      <c r="DY46" s="268">
        <v>1.8</v>
      </c>
      <c r="DZ46" s="268"/>
      <c r="EA46" s="268"/>
      <c r="EB46" s="268"/>
      <c r="EC46" s="268"/>
      <c r="ED46" s="268"/>
      <c r="EE46" s="268"/>
      <c r="EF46" s="268"/>
      <c r="EG46" s="268"/>
      <c r="EH46" s="268"/>
      <c r="EI46" s="268"/>
      <c r="EJ46" s="268"/>
      <c r="EK46" s="268"/>
      <c r="EL46" s="268"/>
      <c r="EM46" s="268"/>
      <c r="EN46" s="268"/>
      <c r="EO46" s="278">
        <f>Y46*AO46*2.8*12</f>
        <v>677065.53600000008</v>
      </c>
      <c r="EP46" s="278"/>
      <c r="EQ46" s="278"/>
      <c r="ER46" s="278"/>
      <c r="ES46" s="278"/>
      <c r="ET46" s="278"/>
      <c r="EU46" s="278"/>
      <c r="EV46" s="278"/>
      <c r="EW46" s="278"/>
      <c r="EX46" s="278"/>
      <c r="EY46" s="278"/>
      <c r="EZ46" s="278"/>
      <c r="FA46" s="278"/>
      <c r="FB46" s="278"/>
      <c r="FC46" s="278"/>
      <c r="FD46" s="278"/>
      <c r="FE46" s="278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</row>
    <row r="47" spans="1:188" s="16" customFormat="1" ht="31.5" customHeight="1" x14ac:dyDescent="0.2">
      <c r="A47" s="266" t="s">
        <v>174</v>
      </c>
      <c r="B47" s="266"/>
      <c r="C47" s="266"/>
      <c r="D47" s="266"/>
      <c r="E47" s="266"/>
      <c r="F47" s="266"/>
      <c r="G47" s="267" t="s">
        <v>186</v>
      </c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8">
        <v>2</v>
      </c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>
        <f>BF47+BX47+CQ47</f>
        <v>9124.57</v>
      </c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  <c r="BA47" s="268"/>
      <c r="BB47" s="268"/>
      <c r="BC47" s="268"/>
      <c r="BD47" s="268"/>
      <c r="BE47" s="268"/>
      <c r="BF47" s="268">
        <v>7019</v>
      </c>
      <c r="BG47" s="268"/>
      <c r="BH47" s="268"/>
      <c r="BI47" s="268"/>
      <c r="BJ47" s="268"/>
      <c r="BK47" s="268"/>
      <c r="BL47" s="268"/>
      <c r="BM47" s="268"/>
      <c r="BN47" s="268"/>
      <c r="BO47" s="268"/>
      <c r="BP47" s="268"/>
      <c r="BQ47" s="268"/>
      <c r="BR47" s="268"/>
      <c r="BS47" s="268"/>
      <c r="BT47" s="268"/>
      <c r="BU47" s="268"/>
      <c r="BV47" s="268"/>
      <c r="BW47" s="268"/>
      <c r="BX47" s="268">
        <v>2105.5700000000002</v>
      </c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  <c r="CK47" s="268"/>
      <c r="CL47" s="268"/>
      <c r="CM47" s="268"/>
      <c r="CN47" s="268"/>
      <c r="CO47" s="268"/>
      <c r="CP47" s="268"/>
      <c r="CQ47" s="268">
        <v>0</v>
      </c>
      <c r="CR47" s="268"/>
      <c r="CS47" s="268"/>
      <c r="CT47" s="268"/>
      <c r="CU47" s="268"/>
      <c r="CV47" s="268"/>
      <c r="CW47" s="268"/>
      <c r="CX47" s="268"/>
      <c r="CY47" s="268"/>
      <c r="CZ47" s="268"/>
      <c r="DA47" s="268"/>
      <c r="DB47" s="268"/>
      <c r="DC47" s="268"/>
      <c r="DD47" s="268"/>
      <c r="DE47" s="268"/>
      <c r="DF47" s="268"/>
      <c r="DG47" s="268"/>
      <c r="DH47" s="268"/>
      <c r="DI47" s="268">
        <v>0</v>
      </c>
      <c r="DJ47" s="268"/>
      <c r="DK47" s="268"/>
      <c r="DL47" s="268"/>
      <c r="DM47" s="268"/>
      <c r="DN47" s="268"/>
      <c r="DO47" s="268"/>
      <c r="DP47" s="268"/>
      <c r="DQ47" s="268"/>
      <c r="DR47" s="268"/>
      <c r="DS47" s="268"/>
      <c r="DT47" s="268"/>
      <c r="DU47" s="268"/>
      <c r="DV47" s="268"/>
      <c r="DW47" s="268"/>
      <c r="DX47" s="268"/>
      <c r="DY47" s="268">
        <v>1.8</v>
      </c>
      <c r="DZ47" s="268"/>
      <c r="EA47" s="268"/>
      <c r="EB47" s="268"/>
      <c r="EC47" s="268"/>
      <c r="ED47" s="268"/>
      <c r="EE47" s="268"/>
      <c r="EF47" s="268"/>
      <c r="EG47" s="268"/>
      <c r="EH47" s="268"/>
      <c r="EI47" s="268"/>
      <c r="EJ47" s="268"/>
      <c r="EK47" s="268"/>
      <c r="EL47" s="268"/>
      <c r="EM47" s="268"/>
      <c r="EN47" s="268"/>
      <c r="EO47" s="278">
        <f>Y47*AO47*2.8*12</f>
        <v>613171.10399999993</v>
      </c>
      <c r="EP47" s="278"/>
      <c r="EQ47" s="278"/>
      <c r="ER47" s="278"/>
      <c r="ES47" s="278"/>
      <c r="ET47" s="278"/>
      <c r="EU47" s="278"/>
      <c r="EV47" s="278"/>
      <c r="EW47" s="278"/>
      <c r="EX47" s="278"/>
      <c r="EY47" s="278"/>
      <c r="EZ47" s="278"/>
      <c r="FA47" s="278"/>
      <c r="FB47" s="278"/>
      <c r="FC47" s="278"/>
      <c r="FD47" s="278"/>
      <c r="FE47" s="278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</row>
    <row r="48" spans="1:188" s="16" customFormat="1" ht="21" customHeight="1" x14ac:dyDescent="0.2">
      <c r="A48" s="266" t="s">
        <v>176</v>
      </c>
      <c r="B48" s="266"/>
      <c r="C48" s="266"/>
      <c r="D48" s="266"/>
      <c r="E48" s="266"/>
      <c r="F48" s="266"/>
      <c r="G48" s="267" t="s">
        <v>188</v>
      </c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8">
        <v>0.5</v>
      </c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>
        <f>BF48+BX48+CQ48</f>
        <v>10793.49</v>
      </c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>
        <v>8635</v>
      </c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>
        <v>2158.4899999999998</v>
      </c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68"/>
      <c r="CN48" s="268"/>
      <c r="CO48" s="268"/>
      <c r="CP48" s="268"/>
      <c r="CQ48" s="268"/>
      <c r="CR48" s="268"/>
      <c r="CS48" s="268"/>
      <c r="CT48" s="268"/>
      <c r="CU48" s="268"/>
      <c r="CV48" s="268"/>
      <c r="CW48" s="268"/>
      <c r="CX48" s="268"/>
      <c r="CY48" s="268"/>
      <c r="CZ48" s="268"/>
      <c r="DA48" s="268"/>
      <c r="DB48" s="268"/>
      <c r="DC48" s="268"/>
      <c r="DD48" s="268"/>
      <c r="DE48" s="268"/>
      <c r="DF48" s="268"/>
      <c r="DG48" s="268"/>
      <c r="DH48" s="268"/>
      <c r="DI48" s="268">
        <v>0</v>
      </c>
      <c r="DJ48" s="268"/>
      <c r="DK48" s="268"/>
      <c r="DL48" s="268"/>
      <c r="DM48" s="268"/>
      <c r="DN48" s="268"/>
      <c r="DO48" s="268"/>
      <c r="DP48" s="268"/>
      <c r="DQ48" s="268"/>
      <c r="DR48" s="268"/>
      <c r="DS48" s="268"/>
      <c r="DT48" s="268"/>
      <c r="DU48" s="268"/>
      <c r="DV48" s="268"/>
      <c r="DW48" s="268"/>
      <c r="DX48" s="268"/>
      <c r="DY48" s="268">
        <v>1.8</v>
      </c>
      <c r="DZ48" s="268"/>
      <c r="EA48" s="268"/>
      <c r="EB48" s="268"/>
      <c r="EC48" s="268"/>
      <c r="ED48" s="268"/>
      <c r="EE48" s="268"/>
      <c r="EF48" s="268"/>
      <c r="EG48" s="268"/>
      <c r="EH48" s="268"/>
      <c r="EI48" s="268"/>
      <c r="EJ48" s="268"/>
      <c r="EK48" s="268"/>
      <c r="EL48" s="268"/>
      <c r="EM48" s="268"/>
      <c r="EN48" s="268"/>
      <c r="EO48" s="278">
        <f>Y48*AO48*2.8*12</f>
        <v>181330.63199999998</v>
      </c>
      <c r="EP48" s="278"/>
      <c r="EQ48" s="278"/>
      <c r="ER48" s="278"/>
      <c r="ES48" s="278"/>
      <c r="ET48" s="278"/>
      <c r="EU48" s="278"/>
      <c r="EV48" s="278"/>
      <c r="EW48" s="278"/>
      <c r="EX48" s="278"/>
      <c r="EY48" s="278"/>
      <c r="EZ48" s="278"/>
      <c r="FA48" s="278"/>
      <c r="FB48" s="278"/>
      <c r="FC48" s="278"/>
      <c r="FD48" s="278"/>
      <c r="FE48" s="278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</row>
    <row r="49" spans="1:188" s="16" customFormat="1" ht="15" customHeight="1" x14ac:dyDescent="0.2">
      <c r="A49" s="272" t="s">
        <v>10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4"/>
      <c r="Y49" s="279">
        <f>SUM(Y44:AN48)</f>
        <v>5.5</v>
      </c>
      <c r="Z49" s="279"/>
      <c r="AA49" s="279"/>
      <c r="AB49" s="279"/>
      <c r="AC49" s="279"/>
      <c r="AD49" s="279"/>
      <c r="AE49" s="279"/>
      <c r="AF49" s="279"/>
      <c r="AG49" s="279"/>
      <c r="AH49" s="279"/>
      <c r="AI49" s="279"/>
      <c r="AJ49" s="279"/>
      <c r="AK49" s="279"/>
      <c r="AL49" s="279"/>
      <c r="AM49" s="279"/>
      <c r="AN49" s="279"/>
      <c r="AO49" s="279">
        <f>SUM(AO44:BE48)</f>
        <v>97657.95</v>
      </c>
      <c r="AP49" s="279"/>
      <c r="AQ49" s="279"/>
      <c r="AR49" s="279"/>
      <c r="AS49" s="279"/>
      <c r="AT49" s="279"/>
      <c r="AU49" s="279"/>
      <c r="AV49" s="279"/>
      <c r="AW49" s="279"/>
      <c r="AX49" s="279"/>
      <c r="AY49" s="279"/>
      <c r="AZ49" s="279"/>
      <c r="BA49" s="279"/>
      <c r="BB49" s="279"/>
      <c r="BC49" s="279"/>
      <c r="BD49" s="279"/>
      <c r="BE49" s="279"/>
      <c r="BF49" s="279" t="s">
        <v>11</v>
      </c>
      <c r="BG49" s="279"/>
      <c r="BH49" s="279"/>
      <c r="BI49" s="279"/>
      <c r="BJ49" s="279"/>
      <c r="BK49" s="279"/>
      <c r="BL49" s="279"/>
      <c r="BM49" s="279"/>
      <c r="BN49" s="279"/>
      <c r="BO49" s="279"/>
      <c r="BP49" s="279"/>
      <c r="BQ49" s="279"/>
      <c r="BR49" s="279"/>
      <c r="BS49" s="279"/>
      <c r="BT49" s="279"/>
      <c r="BU49" s="279"/>
      <c r="BV49" s="279"/>
      <c r="BW49" s="279"/>
      <c r="BX49" s="279">
        <f>SUM(BX44:CP48)</f>
        <v>12947.13</v>
      </c>
      <c r="BY49" s="279"/>
      <c r="BZ49" s="279"/>
      <c r="CA49" s="279"/>
      <c r="CB49" s="279"/>
      <c r="CC49" s="279"/>
      <c r="CD49" s="279"/>
      <c r="CE49" s="279"/>
      <c r="CF49" s="279"/>
      <c r="CG49" s="279"/>
      <c r="CH49" s="279"/>
      <c r="CI49" s="279"/>
      <c r="CJ49" s="279"/>
      <c r="CK49" s="279"/>
      <c r="CL49" s="279"/>
      <c r="CM49" s="279"/>
      <c r="CN49" s="279"/>
      <c r="CO49" s="279"/>
      <c r="CP49" s="279"/>
      <c r="CQ49" s="279">
        <f>SUM(CQ44:DH48)</f>
        <v>34322.82</v>
      </c>
      <c r="CR49" s="279"/>
      <c r="CS49" s="279"/>
      <c r="CT49" s="279"/>
      <c r="CU49" s="279"/>
      <c r="CV49" s="279"/>
      <c r="CW49" s="279"/>
      <c r="CX49" s="279"/>
      <c r="CY49" s="279"/>
      <c r="CZ49" s="279"/>
      <c r="DA49" s="279"/>
      <c r="DB49" s="279"/>
      <c r="DC49" s="279"/>
      <c r="DD49" s="279"/>
      <c r="DE49" s="279"/>
      <c r="DF49" s="279"/>
      <c r="DG49" s="279"/>
      <c r="DH49" s="279"/>
      <c r="DI49" s="279" t="s">
        <v>11</v>
      </c>
      <c r="DJ49" s="279"/>
      <c r="DK49" s="279"/>
      <c r="DL49" s="279"/>
      <c r="DM49" s="279"/>
      <c r="DN49" s="279"/>
      <c r="DO49" s="279"/>
      <c r="DP49" s="279"/>
      <c r="DQ49" s="279"/>
      <c r="DR49" s="279"/>
      <c r="DS49" s="279"/>
      <c r="DT49" s="279"/>
      <c r="DU49" s="279"/>
      <c r="DV49" s="279"/>
      <c r="DW49" s="279"/>
      <c r="DX49" s="279"/>
      <c r="DY49" s="279" t="s">
        <v>11</v>
      </c>
      <c r="DZ49" s="279"/>
      <c r="EA49" s="279"/>
      <c r="EB49" s="279"/>
      <c r="EC49" s="279"/>
      <c r="ED49" s="279"/>
      <c r="EE49" s="279"/>
      <c r="EF49" s="279"/>
      <c r="EG49" s="279"/>
      <c r="EH49" s="279"/>
      <c r="EI49" s="279"/>
      <c r="EJ49" s="279"/>
      <c r="EK49" s="279"/>
      <c r="EL49" s="279"/>
      <c r="EM49" s="279"/>
      <c r="EN49" s="279"/>
      <c r="EO49" s="289">
        <f>SUM(EO44:FE48)</f>
        <v>3406562.0399999991</v>
      </c>
      <c r="EP49" s="289"/>
      <c r="EQ49" s="289"/>
      <c r="ER49" s="289"/>
      <c r="ES49" s="289"/>
      <c r="ET49" s="289"/>
      <c r="EU49" s="289"/>
      <c r="EV49" s="289"/>
      <c r="EW49" s="289"/>
      <c r="EX49" s="289"/>
      <c r="EY49" s="289"/>
      <c r="EZ49" s="289"/>
      <c r="FA49" s="289"/>
      <c r="FB49" s="289"/>
      <c r="FC49" s="289"/>
      <c r="FD49" s="289"/>
      <c r="FE49" s="289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</row>
    <row r="50" spans="1:188" s="16" customFormat="1" ht="30.75" customHeight="1" x14ac:dyDescent="0.2">
      <c r="A50" s="275" t="s">
        <v>217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  <c r="AV50" s="276"/>
      <c r="AW50" s="276"/>
      <c r="AX50" s="276"/>
      <c r="AY50" s="276"/>
      <c r="AZ50" s="276"/>
      <c r="BA50" s="276"/>
      <c r="BB50" s="276"/>
      <c r="BC50" s="276"/>
      <c r="BD50" s="276"/>
      <c r="BE50" s="276"/>
      <c r="BF50" s="276"/>
      <c r="BG50" s="276"/>
      <c r="BH50" s="276"/>
      <c r="BI50" s="276"/>
      <c r="BJ50" s="276"/>
      <c r="BK50" s="276"/>
      <c r="BL50" s="276"/>
      <c r="BM50" s="276"/>
      <c r="BN50" s="276"/>
      <c r="BO50" s="276"/>
      <c r="BP50" s="276"/>
      <c r="BQ50" s="276"/>
      <c r="BR50" s="276"/>
      <c r="BS50" s="276"/>
      <c r="BT50" s="276"/>
      <c r="BU50" s="276"/>
      <c r="BV50" s="276"/>
      <c r="BW50" s="276"/>
      <c r="BX50" s="276"/>
      <c r="BY50" s="276"/>
      <c r="BZ50" s="276"/>
      <c r="CA50" s="276"/>
      <c r="CB50" s="276"/>
      <c r="CC50" s="276"/>
      <c r="CD50" s="276"/>
      <c r="CE50" s="276"/>
      <c r="CF50" s="276"/>
      <c r="CG50" s="276"/>
      <c r="CH50" s="276"/>
      <c r="CI50" s="276"/>
      <c r="CJ50" s="276"/>
      <c r="CK50" s="276"/>
      <c r="CL50" s="276"/>
      <c r="CM50" s="276"/>
      <c r="CN50" s="276"/>
      <c r="CO50" s="276"/>
      <c r="CP50" s="276"/>
      <c r="CQ50" s="276"/>
      <c r="CR50" s="276"/>
      <c r="CS50" s="276"/>
      <c r="CT50" s="276"/>
      <c r="CU50" s="276"/>
      <c r="CV50" s="276"/>
      <c r="CW50" s="276"/>
      <c r="CX50" s="276"/>
      <c r="CY50" s="276"/>
      <c r="CZ50" s="276"/>
      <c r="DA50" s="276"/>
      <c r="DB50" s="276"/>
      <c r="DC50" s="276"/>
      <c r="DD50" s="276"/>
      <c r="DE50" s="276"/>
      <c r="DF50" s="276"/>
      <c r="DG50" s="276"/>
      <c r="DH50" s="276"/>
      <c r="DI50" s="276"/>
      <c r="DJ50" s="276"/>
      <c r="DK50" s="276"/>
      <c r="DL50" s="276"/>
      <c r="DM50" s="276"/>
      <c r="DN50" s="276"/>
      <c r="DO50" s="276"/>
      <c r="DP50" s="276"/>
      <c r="DQ50" s="276"/>
      <c r="DR50" s="276"/>
      <c r="DS50" s="276"/>
      <c r="DT50" s="276"/>
      <c r="DU50" s="276"/>
      <c r="DV50" s="276"/>
      <c r="DW50" s="276"/>
      <c r="DX50" s="276"/>
      <c r="DY50" s="276"/>
      <c r="DZ50" s="276"/>
      <c r="EA50" s="276"/>
      <c r="EB50" s="276"/>
      <c r="EC50" s="276"/>
      <c r="ED50" s="276"/>
      <c r="EE50" s="276"/>
      <c r="EF50" s="276"/>
      <c r="EG50" s="276"/>
      <c r="EH50" s="276"/>
      <c r="EI50" s="276"/>
      <c r="EJ50" s="276"/>
      <c r="EK50" s="276"/>
      <c r="EL50" s="276"/>
      <c r="EM50" s="276"/>
      <c r="EN50" s="276"/>
      <c r="EO50" s="276"/>
      <c r="EP50" s="276"/>
      <c r="EQ50" s="276"/>
      <c r="ER50" s="276"/>
      <c r="ES50" s="276"/>
      <c r="ET50" s="276"/>
      <c r="EU50" s="276"/>
      <c r="EV50" s="276"/>
      <c r="EW50" s="276"/>
      <c r="EX50" s="276"/>
      <c r="EY50" s="276"/>
      <c r="EZ50" s="276"/>
      <c r="FA50" s="276"/>
      <c r="FB50" s="276"/>
      <c r="FC50" s="276"/>
      <c r="FD50" s="276"/>
      <c r="FE50" s="277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</row>
    <row r="51" spans="1:188" s="16" customFormat="1" ht="52.5" customHeight="1" x14ac:dyDescent="0.2">
      <c r="A51" s="266" t="s">
        <v>178</v>
      </c>
      <c r="B51" s="266"/>
      <c r="C51" s="266"/>
      <c r="D51" s="266"/>
      <c r="E51" s="266"/>
      <c r="F51" s="266"/>
      <c r="G51" s="267" t="s">
        <v>197</v>
      </c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8">
        <v>2</v>
      </c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>
        <f>BF51+BX51+CQ51</f>
        <v>14532.53</v>
      </c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>
        <v>11179</v>
      </c>
      <c r="BG51" s="268"/>
      <c r="BH51" s="268"/>
      <c r="BI51" s="268"/>
      <c r="BJ51" s="268"/>
      <c r="BK51" s="268"/>
      <c r="BL51" s="268"/>
      <c r="BM51" s="268"/>
      <c r="BN51" s="268"/>
      <c r="BO51" s="268"/>
      <c r="BP51" s="268"/>
      <c r="BQ51" s="268"/>
      <c r="BR51" s="268"/>
      <c r="BS51" s="268"/>
      <c r="BT51" s="268"/>
      <c r="BU51" s="268"/>
      <c r="BV51" s="268"/>
      <c r="BW51" s="268"/>
      <c r="BX51" s="268">
        <v>3353.53</v>
      </c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68"/>
      <c r="CN51" s="268"/>
      <c r="CO51" s="268"/>
      <c r="CP51" s="268"/>
      <c r="CQ51" s="268"/>
      <c r="CR51" s="268"/>
      <c r="CS51" s="268"/>
      <c r="CT51" s="268"/>
      <c r="CU51" s="268"/>
      <c r="CV51" s="268"/>
      <c r="CW51" s="268"/>
      <c r="CX51" s="268"/>
      <c r="CY51" s="268"/>
      <c r="CZ51" s="268"/>
      <c r="DA51" s="268"/>
      <c r="DB51" s="268"/>
      <c r="DC51" s="268"/>
      <c r="DD51" s="268"/>
      <c r="DE51" s="268"/>
      <c r="DF51" s="268"/>
      <c r="DG51" s="268"/>
      <c r="DH51" s="268"/>
      <c r="DI51" s="268">
        <v>0</v>
      </c>
      <c r="DJ51" s="268"/>
      <c r="DK51" s="268"/>
      <c r="DL51" s="268"/>
      <c r="DM51" s="268"/>
      <c r="DN51" s="268"/>
      <c r="DO51" s="268"/>
      <c r="DP51" s="268"/>
      <c r="DQ51" s="268"/>
      <c r="DR51" s="268"/>
      <c r="DS51" s="268"/>
      <c r="DT51" s="268"/>
      <c r="DU51" s="268"/>
      <c r="DV51" s="268"/>
      <c r="DW51" s="268"/>
      <c r="DX51" s="268"/>
      <c r="DY51" s="268">
        <v>1.8</v>
      </c>
      <c r="DZ51" s="268"/>
      <c r="EA51" s="268"/>
      <c r="EB51" s="268"/>
      <c r="EC51" s="268"/>
      <c r="ED51" s="268"/>
      <c r="EE51" s="268"/>
      <c r="EF51" s="268"/>
      <c r="EG51" s="268"/>
      <c r="EH51" s="268"/>
      <c r="EI51" s="268"/>
      <c r="EJ51" s="268"/>
      <c r="EK51" s="268"/>
      <c r="EL51" s="268"/>
      <c r="EM51" s="268"/>
      <c r="EN51" s="268"/>
      <c r="EO51" s="278">
        <f>Y51*AO51*2.8*12</f>
        <v>976586.01600000006</v>
      </c>
      <c r="EP51" s="278"/>
      <c r="EQ51" s="278"/>
      <c r="ER51" s="278"/>
      <c r="ES51" s="278"/>
      <c r="ET51" s="278"/>
      <c r="EU51" s="278"/>
      <c r="EV51" s="278"/>
      <c r="EW51" s="278"/>
      <c r="EX51" s="278"/>
      <c r="EY51" s="278"/>
      <c r="EZ51" s="278"/>
      <c r="FA51" s="278"/>
      <c r="FB51" s="278"/>
      <c r="FC51" s="278"/>
      <c r="FD51" s="278"/>
      <c r="FE51" s="278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</row>
    <row r="52" spans="1:188" s="16" customFormat="1" ht="22.5" customHeight="1" x14ac:dyDescent="0.2">
      <c r="A52" s="266" t="s">
        <v>180</v>
      </c>
      <c r="B52" s="266"/>
      <c r="C52" s="266"/>
      <c r="D52" s="266"/>
      <c r="E52" s="266"/>
      <c r="F52" s="266"/>
      <c r="G52" s="267" t="s">
        <v>195</v>
      </c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8">
        <v>10</v>
      </c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>
        <f>BF52+BX52+CQ52</f>
        <v>22256.33</v>
      </c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>
        <v>7019</v>
      </c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>
        <v>2105.5700000000002</v>
      </c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68"/>
      <c r="CN52" s="268"/>
      <c r="CO52" s="268"/>
      <c r="CP52" s="268"/>
      <c r="CQ52" s="268">
        <v>13131.76</v>
      </c>
      <c r="CR52" s="268"/>
      <c r="CS52" s="268"/>
      <c r="CT52" s="268"/>
      <c r="CU52" s="268"/>
      <c r="CV52" s="268"/>
      <c r="CW52" s="268"/>
      <c r="CX52" s="268"/>
      <c r="CY52" s="268"/>
      <c r="CZ52" s="268"/>
      <c r="DA52" s="268"/>
      <c r="DB52" s="268"/>
      <c r="DC52" s="268"/>
      <c r="DD52" s="268"/>
      <c r="DE52" s="268"/>
      <c r="DF52" s="268"/>
      <c r="DG52" s="268"/>
      <c r="DH52" s="268"/>
      <c r="DI52" s="268">
        <v>0</v>
      </c>
      <c r="DJ52" s="268"/>
      <c r="DK52" s="268"/>
      <c r="DL52" s="268"/>
      <c r="DM52" s="268"/>
      <c r="DN52" s="268"/>
      <c r="DO52" s="268"/>
      <c r="DP52" s="268"/>
      <c r="DQ52" s="268"/>
      <c r="DR52" s="268"/>
      <c r="DS52" s="268"/>
      <c r="DT52" s="268"/>
      <c r="DU52" s="268"/>
      <c r="DV52" s="268"/>
      <c r="DW52" s="268"/>
      <c r="DX52" s="268"/>
      <c r="DY52" s="268">
        <v>1.8</v>
      </c>
      <c r="DZ52" s="268"/>
      <c r="EA52" s="268"/>
      <c r="EB52" s="268"/>
      <c r="EC52" s="268"/>
      <c r="ED52" s="268"/>
      <c r="EE52" s="268"/>
      <c r="EF52" s="268"/>
      <c r="EG52" s="268"/>
      <c r="EH52" s="268"/>
      <c r="EI52" s="268"/>
      <c r="EJ52" s="268"/>
      <c r="EK52" s="268"/>
      <c r="EL52" s="268"/>
      <c r="EM52" s="268"/>
      <c r="EN52" s="268"/>
      <c r="EO52" s="278">
        <f>Y52*AO52*2.8*12</f>
        <v>7478126.8799999999</v>
      </c>
      <c r="EP52" s="278"/>
      <c r="EQ52" s="278"/>
      <c r="ER52" s="278"/>
      <c r="ES52" s="278"/>
      <c r="ET52" s="278"/>
      <c r="EU52" s="278"/>
      <c r="EV52" s="278"/>
      <c r="EW52" s="278"/>
      <c r="EX52" s="278"/>
      <c r="EY52" s="278"/>
      <c r="EZ52" s="278"/>
      <c r="FA52" s="278"/>
      <c r="FB52" s="278"/>
      <c r="FC52" s="278"/>
      <c r="FD52" s="278"/>
      <c r="FE52" s="278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</row>
    <row r="53" spans="1:188" s="16" customFormat="1" ht="21" customHeight="1" x14ac:dyDescent="0.2">
      <c r="A53" s="272" t="s">
        <v>10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4"/>
      <c r="Y53" s="279">
        <f>SUM(Y51:AN52)</f>
        <v>12</v>
      </c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>
        <f>SUM(AO51:BE52)</f>
        <v>36788.86</v>
      </c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 t="s">
        <v>11</v>
      </c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>
        <f>SUM(BX51:CP52)</f>
        <v>5459.1</v>
      </c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>
        <f>SUM(CQ51:DH52)</f>
        <v>13131.76</v>
      </c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 t="s">
        <v>11</v>
      </c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 t="s">
        <v>11</v>
      </c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89">
        <f>SUM(EO51:FE52)</f>
        <v>8454712.8959999997</v>
      </c>
      <c r="EP53" s="289"/>
      <c r="EQ53" s="289"/>
      <c r="ER53" s="289"/>
      <c r="ES53" s="289"/>
      <c r="ET53" s="289"/>
      <c r="EU53" s="289"/>
      <c r="EV53" s="289"/>
      <c r="EW53" s="289"/>
      <c r="EX53" s="289"/>
      <c r="EY53" s="289"/>
      <c r="EZ53" s="289"/>
      <c r="FA53" s="289"/>
      <c r="FB53" s="289"/>
      <c r="FC53" s="289"/>
      <c r="FD53" s="289"/>
      <c r="FE53" s="289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</row>
    <row r="54" spans="1:188" s="16" customFormat="1" ht="27.75" customHeight="1" x14ac:dyDescent="0.2">
      <c r="A54" s="275" t="s">
        <v>218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  <c r="AV54" s="276"/>
      <c r="AW54" s="276"/>
      <c r="AX54" s="276"/>
      <c r="AY54" s="276"/>
      <c r="AZ54" s="276"/>
      <c r="BA54" s="276"/>
      <c r="BB54" s="276"/>
      <c r="BC54" s="276"/>
      <c r="BD54" s="276"/>
      <c r="BE54" s="276"/>
      <c r="BF54" s="276"/>
      <c r="BG54" s="276"/>
      <c r="BH54" s="276"/>
      <c r="BI54" s="276"/>
      <c r="BJ54" s="276"/>
      <c r="BK54" s="276"/>
      <c r="BL54" s="276"/>
      <c r="BM54" s="276"/>
      <c r="BN54" s="276"/>
      <c r="BO54" s="276"/>
      <c r="BP54" s="276"/>
      <c r="BQ54" s="276"/>
      <c r="BR54" s="276"/>
      <c r="BS54" s="276"/>
      <c r="BT54" s="276"/>
      <c r="BU54" s="276"/>
      <c r="BV54" s="276"/>
      <c r="BW54" s="276"/>
      <c r="BX54" s="276"/>
      <c r="BY54" s="276"/>
      <c r="BZ54" s="276"/>
      <c r="CA54" s="276"/>
      <c r="CB54" s="276"/>
      <c r="CC54" s="276"/>
      <c r="CD54" s="276"/>
      <c r="CE54" s="276"/>
      <c r="CF54" s="276"/>
      <c r="CG54" s="276"/>
      <c r="CH54" s="276"/>
      <c r="CI54" s="276"/>
      <c r="CJ54" s="276"/>
      <c r="CK54" s="276"/>
      <c r="CL54" s="276"/>
      <c r="CM54" s="276"/>
      <c r="CN54" s="276"/>
      <c r="CO54" s="276"/>
      <c r="CP54" s="276"/>
      <c r="CQ54" s="276"/>
      <c r="CR54" s="276"/>
      <c r="CS54" s="276"/>
      <c r="CT54" s="276"/>
      <c r="CU54" s="276"/>
      <c r="CV54" s="276"/>
      <c r="CW54" s="276"/>
      <c r="CX54" s="276"/>
      <c r="CY54" s="276"/>
      <c r="CZ54" s="276"/>
      <c r="DA54" s="276"/>
      <c r="DB54" s="276"/>
      <c r="DC54" s="276"/>
      <c r="DD54" s="276"/>
      <c r="DE54" s="276"/>
      <c r="DF54" s="276"/>
      <c r="DG54" s="276"/>
      <c r="DH54" s="276"/>
      <c r="DI54" s="276"/>
      <c r="DJ54" s="276"/>
      <c r="DK54" s="276"/>
      <c r="DL54" s="276"/>
      <c r="DM54" s="276"/>
      <c r="DN54" s="276"/>
      <c r="DO54" s="276"/>
      <c r="DP54" s="276"/>
      <c r="DQ54" s="276"/>
      <c r="DR54" s="276"/>
      <c r="DS54" s="276"/>
      <c r="DT54" s="276"/>
      <c r="DU54" s="276"/>
      <c r="DV54" s="276"/>
      <c r="DW54" s="276"/>
      <c r="DX54" s="276"/>
      <c r="DY54" s="276"/>
      <c r="DZ54" s="276"/>
      <c r="EA54" s="276"/>
      <c r="EB54" s="276"/>
      <c r="EC54" s="276"/>
      <c r="ED54" s="276"/>
      <c r="EE54" s="276"/>
      <c r="EF54" s="276"/>
      <c r="EG54" s="276"/>
      <c r="EH54" s="276"/>
      <c r="EI54" s="276"/>
      <c r="EJ54" s="276"/>
      <c r="EK54" s="276"/>
      <c r="EL54" s="276"/>
      <c r="EM54" s="276"/>
      <c r="EN54" s="276"/>
      <c r="EO54" s="276"/>
      <c r="EP54" s="276"/>
      <c r="EQ54" s="276"/>
      <c r="ER54" s="276"/>
      <c r="ES54" s="276"/>
      <c r="ET54" s="276"/>
      <c r="EU54" s="276"/>
      <c r="EV54" s="276"/>
      <c r="EW54" s="276"/>
      <c r="EX54" s="276"/>
      <c r="EY54" s="276"/>
      <c r="EZ54" s="276"/>
      <c r="FA54" s="276"/>
      <c r="FB54" s="276"/>
      <c r="FC54" s="276"/>
      <c r="FD54" s="276"/>
      <c r="FE54" s="277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</row>
    <row r="55" spans="1:188" s="16" customFormat="1" ht="52.5" customHeight="1" x14ac:dyDescent="0.2">
      <c r="A55" s="266" t="s">
        <v>182</v>
      </c>
      <c r="B55" s="266"/>
      <c r="C55" s="266"/>
      <c r="D55" s="266"/>
      <c r="E55" s="266"/>
      <c r="F55" s="266"/>
      <c r="G55" s="267" t="s">
        <v>197</v>
      </c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8">
        <v>5</v>
      </c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>
        <f>BF55+BX55+CQ55</f>
        <v>28433.78</v>
      </c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>
        <v>11179</v>
      </c>
      <c r="BG55" s="268"/>
      <c r="BH55" s="268"/>
      <c r="BI55" s="268"/>
      <c r="BJ55" s="268"/>
      <c r="BK55" s="268"/>
      <c r="BL55" s="268"/>
      <c r="BM55" s="268"/>
      <c r="BN55" s="268"/>
      <c r="BO55" s="268"/>
      <c r="BP55" s="268"/>
      <c r="BQ55" s="268"/>
      <c r="BR55" s="268"/>
      <c r="BS55" s="268"/>
      <c r="BT55" s="268"/>
      <c r="BU55" s="268"/>
      <c r="BV55" s="268"/>
      <c r="BW55" s="268"/>
      <c r="BX55" s="268">
        <v>3353.53</v>
      </c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  <c r="CK55" s="268"/>
      <c r="CL55" s="268"/>
      <c r="CM55" s="268"/>
      <c r="CN55" s="268"/>
      <c r="CO55" s="268"/>
      <c r="CP55" s="268"/>
      <c r="CQ55" s="268">
        <v>13901.25</v>
      </c>
      <c r="CR55" s="268"/>
      <c r="CS55" s="268"/>
      <c r="CT55" s="268"/>
      <c r="CU55" s="268"/>
      <c r="CV55" s="268"/>
      <c r="CW55" s="268"/>
      <c r="CX55" s="268"/>
      <c r="CY55" s="268"/>
      <c r="CZ55" s="268"/>
      <c r="DA55" s="268"/>
      <c r="DB55" s="268"/>
      <c r="DC55" s="268"/>
      <c r="DD55" s="268"/>
      <c r="DE55" s="268"/>
      <c r="DF55" s="268"/>
      <c r="DG55" s="268"/>
      <c r="DH55" s="268"/>
      <c r="DI55" s="268">
        <v>0</v>
      </c>
      <c r="DJ55" s="268"/>
      <c r="DK55" s="268"/>
      <c r="DL55" s="268"/>
      <c r="DM55" s="268"/>
      <c r="DN55" s="268"/>
      <c r="DO55" s="268"/>
      <c r="DP55" s="268"/>
      <c r="DQ55" s="268"/>
      <c r="DR55" s="268"/>
      <c r="DS55" s="268"/>
      <c r="DT55" s="268"/>
      <c r="DU55" s="268"/>
      <c r="DV55" s="268"/>
      <c r="DW55" s="268"/>
      <c r="DX55" s="268"/>
      <c r="DY55" s="268">
        <v>1.8</v>
      </c>
      <c r="DZ55" s="268"/>
      <c r="EA55" s="268"/>
      <c r="EB55" s="268"/>
      <c r="EC55" s="268"/>
      <c r="ED55" s="268"/>
      <c r="EE55" s="268"/>
      <c r="EF55" s="268"/>
      <c r="EG55" s="268"/>
      <c r="EH55" s="268"/>
      <c r="EI55" s="268"/>
      <c r="EJ55" s="268"/>
      <c r="EK55" s="268"/>
      <c r="EL55" s="268"/>
      <c r="EM55" s="268"/>
      <c r="EN55" s="268"/>
      <c r="EO55" s="278">
        <f>Y55*AO55*2.8*12</f>
        <v>4776875.04</v>
      </c>
      <c r="EP55" s="278"/>
      <c r="EQ55" s="278"/>
      <c r="ER55" s="278"/>
      <c r="ES55" s="278"/>
      <c r="ET55" s="278"/>
      <c r="EU55" s="278"/>
      <c r="EV55" s="278"/>
      <c r="EW55" s="278"/>
      <c r="EX55" s="278"/>
      <c r="EY55" s="278"/>
      <c r="EZ55" s="278"/>
      <c r="FA55" s="278"/>
      <c r="FB55" s="278"/>
      <c r="FC55" s="278"/>
      <c r="FD55" s="278"/>
      <c r="FE55" s="278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</row>
    <row r="56" spans="1:188" s="16" customFormat="1" ht="15" customHeight="1" x14ac:dyDescent="0.2">
      <c r="A56" s="266" t="s">
        <v>183</v>
      </c>
      <c r="B56" s="266"/>
      <c r="C56" s="266"/>
      <c r="D56" s="266"/>
      <c r="E56" s="266"/>
      <c r="F56" s="266"/>
      <c r="G56" s="267" t="s">
        <v>195</v>
      </c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8">
        <v>10</v>
      </c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>
        <f>BF56+BX56+CQ56</f>
        <v>22256.33</v>
      </c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  <c r="BF56" s="268">
        <v>7019</v>
      </c>
      <c r="BG56" s="268"/>
      <c r="BH56" s="268"/>
      <c r="BI56" s="268"/>
      <c r="BJ56" s="268"/>
      <c r="BK56" s="268"/>
      <c r="BL56" s="268"/>
      <c r="BM56" s="268"/>
      <c r="BN56" s="268"/>
      <c r="BO56" s="268"/>
      <c r="BP56" s="268"/>
      <c r="BQ56" s="268"/>
      <c r="BR56" s="268"/>
      <c r="BS56" s="268"/>
      <c r="BT56" s="268"/>
      <c r="BU56" s="268"/>
      <c r="BV56" s="268"/>
      <c r="BW56" s="268"/>
      <c r="BX56" s="268">
        <v>2105.5700000000002</v>
      </c>
      <c r="BY56" s="268"/>
      <c r="BZ56" s="268"/>
      <c r="CA56" s="268"/>
      <c r="CB56" s="268"/>
      <c r="CC56" s="268"/>
      <c r="CD56" s="268"/>
      <c r="CE56" s="268"/>
      <c r="CF56" s="268"/>
      <c r="CG56" s="268"/>
      <c r="CH56" s="268"/>
      <c r="CI56" s="268"/>
      <c r="CJ56" s="268"/>
      <c r="CK56" s="268"/>
      <c r="CL56" s="268"/>
      <c r="CM56" s="268"/>
      <c r="CN56" s="268"/>
      <c r="CO56" s="268"/>
      <c r="CP56" s="268"/>
      <c r="CQ56" s="268">
        <v>13131.76</v>
      </c>
      <c r="CR56" s="268"/>
      <c r="CS56" s="268"/>
      <c r="CT56" s="268"/>
      <c r="CU56" s="268"/>
      <c r="CV56" s="268"/>
      <c r="CW56" s="268"/>
      <c r="CX56" s="268"/>
      <c r="CY56" s="268"/>
      <c r="CZ56" s="268"/>
      <c r="DA56" s="268"/>
      <c r="DB56" s="268"/>
      <c r="DC56" s="268"/>
      <c r="DD56" s="268"/>
      <c r="DE56" s="268"/>
      <c r="DF56" s="268"/>
      <c r="DG56" s="268"/>
      <c r="DH56" s="268"/>
      <c r="DI56" s="268">
        <v>0</v>
      </c>
      <c r="DJ56" s="268"/>
      <c r="DK56" s="268"/>
      <c r="DL56" s="268"/>
      <c r="DM56" s="268"/>
      <c r="DN56" s="268"/>
      <c r="DO56" s="268"/>
      <c r="DP56" s="268"/>
      <c r="DQ56" s="268"/>
      <c r="DR56" s="268"/>
      <c r="DS56" s="268"/>
      <c r="DT56" s="268"/>
      <c r="DU56" s="268"/>
      <c r="DV56" s="268"/>
      <c r="DW56" s="268"/>
      <c r="DX56" s="268"/>
      <c r="DY56" s="268">
        <v>1.8</v>
      </c>
      <c r="DZ56" s="268"/>
      <c r="EA56" s="268"/>
      <c r="EB56" s="268"/>
      <c r="EC56" s="268"/>
      <c r="ED56" s="268"/>
      <c r="EE56" s="268"/>
      <c r="EF56" s="268"/>
      <c r="EG56" s="268"/>
      <c r="EH56" s="268"/>
      <c r="EI56" s="268"/>
      <c r="EJ56" s="268"/>
      <c r="EK56" s="268"/>
      <c r="EL56" s="268"/>
      <c r="EM56" s="268"/>
      <c r="EN56" s="268"/>
      <c r="EO56" s="278">
        <f>Y56*AO56*2.8*12</f>
        <v>7478126.8799999999</v>
      </c>
      <c r="EP56" s="278"/>
      <c r="EQ56" s="278"/>
      <c r="ER56" s="278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</row>
    <row r="57" spans="1:188" s="16" customFormat="1" ht="24.75" customHeight="1" x14ac:dyDescent="0.2">
      <c r="A57" s="266" t="s">
        <v>184</v>
      </c>
      <c r="B57" s="266"/>
      <c r="C57" s="266"/>
      <c r="D57" s="266"/>
      <c r="E57" s="266"/>
      <c r="F57" s="266"/>
      <c r="G57" s="267" t="s">
        <v>199</v>
      </c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8">
        <v>1</v>
      </c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>
        <f>BF57+BX57+CQ57</f>
        <v>20501.690000000002</v>
      </c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>
        <v>7019</v>
      </c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>
        <v>2105.5700000000002</v>
      </c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  <c r="CK57" s="268"/>
      <c r="CL57" s="268"/>
      <c r="CM57" s="268"/>
      <c r="CN57" s="268"/>
      <c r="CO57" s="268"/>
      <c r="CP57" s="268"/>
      <c r="CQ57" s="268">
        <v>11377.12</v>
      </c>
      <c r="CR57" s="268"/>
      <c r="CS57" s="268"/>
      <c r="CT57" s="268"/>
      <c r="CU57" s="268"/>
      <c r="CV57" s="268"/>
      <c r="CW57" s="268"/>
      <c r="CX57" s="268"/>
      <c r="CY57" s="268"/>
      <c r="CZ57" s="268"/>
      <c r="DA57" s="268"/>
      <c r="DB57" s="268"/>
      <c r="DC57" s="268"/>
      <c r="DD57" s="268"/>
      <c r="DE57" s="268"/>
      <c r="DF57" s="268"/>
      <c r="DG57" s="268"/>
      <c r="DH57" s="268"/>
      <c r="DI57" s="268">
        <v>0</v>
      </c>
      <c r="DJ57" s="268"/>
      <c r="DK57" s="268"/>
      <c r="DL57" s="268"/>
      <c r="DM57" s="268"/>
      <c r="DN57" s="268"/>
      <c r="DO57" s="268"/>
      <c r="DP57" s="268"/>
      <c r="DQ57" s="268"/>
      <c r="DR57" s="268"/>
      <c r="DS57" s="268"/>
      <c r="DT57" s="268"/>
      <c r="DU57" s="268"/>
      <c r="DV57" s="268"/>
      <c r="DW57" s="268"/>
      <c r="DX57" s="268"/>
      <c r="DY57" s="268">
        <v>1.8</v>
      </c>
      <c r="DZ57" s="268"/>
      <c r="EA57" s="268"/>
      <c r="EB57" s="268"/>
      <c r="EC57" s="268"/>
      <c r="ED57" s="268"/>
      <c r="EE57" s="268"/>
      <c r="EF57" s="268"/>
      <c r="EG57" s="268"/>
      <c r="EH57" s="268"/>
      <c r="EI57" s="268"/>
      <c r="EJ57" s="268"/>
      <c r="EK57" s="268"/>
      <c r="EL57" s="268"/>
      <c r="EM57" s="268"/>
      <c r="EN57" s="268"/>
      <c r="EO57" s="278">
        <f>Y57*AO57*2.8*12</f>
        <v>688856.78399999999</v>
      </c>
      <c r="EP57" s="278"/>
      <c r="EQ57" s="278"/>
      <c r="ER57" s="278"/>
      <c r="ES57" s="278"/>
      <c r="ET57" s="278"/>
      <c r="EU57" s="278"/>
      <c r="EV57" s="278"/>
      <c r="EW57" s="278"/>
      <c r="EX57" s="278"/>
      <c r="EY57" s="278"/>
      <c r="EZ57" s="278"/>
      <c r="FA57" s="278"/>
      <c r="FB57" s="278"/>
      <c r="FC57" s="278"/>
      <c r="FD57" s="278"/>
      <c r="FE57" s="278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</row>
    <row r="58" spans="1:188" s="16" customFormat="1" ht="24.75" customHeight="1" x14ac:dyDescent="0.2">
      <c r="A58" s="272" t="s">
        <v>10</v>
      </c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/>
      <c r="X58" s="274"/>
      <c r="Y58" s="279">
        <f>SUM(Y55:AN57)</f>
        <v>16</v>
      </c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>
        <f>SUM(AO55:BE57)</f>
        <v>71191.8</v>
      </c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 t="s">
        <v>11</v>
      </c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79"/>
      <c r="BU58" s="279"/>
      <c r="BV58" s="279"/>
      <c r="BW58" s="279"/>
      <c r="BX58" s="279">
        <f>SUM(BX55:CP57)</f>
        <v>7564.67</v>
      </c>
      <c r="BY58" s="279"/>
      <c r="BZ58" s="279"/>
      <c r="CA58" s="279"/>
      <c r="CB58" s="279"/>
      <c r="CC58" s="279"/>
      <c r="CD58" s="279"/>
      <c r="CE58" s="279"/>
      <c r="CF58" s="279"/>
      <c r="CG58" s="279"/>
      <c r="CH58" s="279"/>
      <c r="CI58" s="279"/>
      <c r="CJ58" s="279"/>
      <c r="CK58" s="279"/>
      <c r="CL58" s="279"/>
      <c r="CM58" s="279"/>
      <c r="CN58" s="279"/>
      <c r="CO58" s="279"/>
      <c r="CP58" s="279"/>
      <c r="CQ58" s="279">
        <f>SUM(CQ55:DH57)</f>
        <v>38410.130000000005</v>
      </c>
      <c r="CR58" s="279"/>
      <c r="CS58" s="279"/>
      <c r="CT58" s="279"/>
      <c r="CU58" s="279"/>
      <c r="CV58" s="279"/>
      <c r="CW58" s="279"/>
      <c r="CX58" s="279"/>
      <c r="CY58" s="279"/>
      <c r="CZ58" s="279"/>
      <c r="DA58" s="279"/>
      <c r="DB58" s="279"/>
      <c r="DC58" s="279"/>
      <c r="DD58" s="279"/>
      <c r="DE58" s="279"/>
      <c r="DF58" s="279"/>
      <c r="DG58" s="279"/>
      <c r="DH58" s="279"/>
      <c r="DI58" s="279" t="s">
        <v>11</v>
      </c>
      <c r="DJ58" s="279"/>
      <c r="DK58" s="279"/>
      <c r="DL58" s="279"/>
      <c r="DM58" s="279"/>
      <c r="DN58" s="279"/>
      <c r="DO58" s="279"/>
      <c r="DP58" s="279"/>
      <c r="DQ58" s="279"/>
      <c r="DR58" s="279"/>
      <c r="DS58" s="279"/>
      <c r="DT58" s="279"/>
      <c r="DU58" s="279"/>
      <c r="DV58" s="279"/>
      <c r="DW58" s="279"/>
      <c r="DX58" s="279"/>
      <c r="DY58" s="279" t="s">
        <v>11</v>
      </c>
      <c r="DZ58" s="279"/>
      <c r="EA58" s="279"/>
      <c r="EB58" s="279"/>
      <c r="EC58" s="279"/>
      <c r="ED58" s="279"/>
      <c r="EE58" s="279"/>
      <c r="EF58" s="279"/>
      <c r="EG58" s="279"/>
      <c r="EH58" s="279"/>
      <c r="EI58" s="279"/>
      <c r="EJ58" s="279"/>
      <c r="EK58" s="279"/>
      <c r="EL58" s="279"/>
      <c r="EM58" s="279"/>
      <c r="EN58" s="279"/>
      <c r="EO58" s="289">
        <f>SUM(EO55:FE57)</f>
        <v>12943858.704</v>
      </c>
      <c r="EP58" s="289"/>
      <c r="EQ58" s="289"/>
      <c r="ER58" s="289"/>
      <c r="ES58" s="289"/>
      <c r="ET58" s="289"/>
      <c r="EU58" s="289"/>
      <c r="EV58" s="289"/>
      <c r="EW58" s="289"/>
      <c r="EX58" s="289"/>
      <c r="EY58" s="289"/>
      <c r="EZ58" s="289"/>
      <c r="FA58" s="289"/>
      <c r="FB58" s="289"/>
      <c r="FC58" s="289"/>
      <c r="FD58" s="289"/>
      <c r="FE58" s="289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</row>
    <row r="59" spans="1:188" s="16" customFormat="1" ht="33" customHeight="1" x14ac:dyDescent="0.2">
      <c r="A59" s="275" t="s">
        <v>219</v>
      </c>
      <c r="B59" s="276"/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  <c r="AV59" s="276"/>
      <c r="AW59" s="276"/>
      <c r="AX59" s="276"/>
      <c r="AY59" s="276"/>
      <c r="AZ59" s="276"/>
      <c r="BA59" s="276"/>
      <c r="BB59" s="276"/>
      <c r="BC59" s="276"/>
      <c r="BD59" s="276"/>
      <c r="BE59" s="276"/>
      <c r="BF59" s="276"/>
      <c r="BG59" s="276"/>
      <c r="BH59" s="276"/>
      <c r="BI59" s="276"/>
      <c r="BJ59" s="276"/>
      <c r="BK59" s="276"/>
      <c r="BL59" s="276"/>
      <c r="BM59" s="276"/>
      <c r="BN59" s="276"/>
      <c r="BO59" s="276"/>
      <c r="BP59" s="276"/>
      <c r="BQ59" s="276"/>
      <c r="BR59" s="276"/>
      <c r="BS59" s="276"/>
      <c r="BT59" s="276"/>
      <c r="BU59" s="276"/>
      <c r="BV59" s="276"/>
      <c r="BW59" s="276"/>
      <c r="BX59" s="276"/>
      <c r="BY59" s="276"/>
      <c r="BZ59" s="276"/>
      <c r="CA59" s="276"/>
      <c r="CB59" s="276"/>
      <c r="CC59" s="276"/>
      <c r="CD59" s="276"/>
      <c r="CE59" s="276"/>
      <c r="CF59" s="276"/>
      <c r="CG59" s="276"/>
      <c r="CH59" s="276"/>
      <c r="CI59" s="276"/>
      <c r="CJ59" s="276"/>
      <c r="CK59" s="276"/>
      <c r="CL59" s="276"/>
      <c r="CM59" s="276"/>
      <c r="CN59" s="276"/>
      <c r="CO59" s="276"/>
      <c r="CP59" s="276"/>
      <c r="CQ59" s="276"/>
      <c r="CR59" s="276"/>
      <c r="CS59" s="276"/>
      <c r="CT59" s="276"/>
      <c r="CU59" s="276"/>
      <c r="CV59" s="276"/>
      <c r="CW59" s="276"/>
      <c r="CX59" s="276"/>
      <c r="CY59" s="276"/>
      <c r="CZ59" s="276"/>
      <c r="DA59" s="276"/>
      <c r="DB59" s="276"/>
      <c r="DC59" s="276"/>
      <c r="DD59" s="276"/>
      <c r="DE59" s="276"/>
      <c r="DF59" s="276"/>
      <c r="DG59" s="276"/>
      <c r="DH59" s="276"/>
      <c r="DI59" s="276"/>
      <c r="DJ59" s="276"/>
      <c r="DK59" s="276"/>
      <c r="DL59" s="276"/>
      <c r="DM59" s="276"/>
      <c r="DN59" s="276"/>
      <c r="DO59" s="276"/>
      <c r="DP59" s="276"/>
      <c r="DQ59" s="276"/>
      <c r="DR59" s="276"/>
      <c r="DS59" s="276"/>
      <c r="DT59" s="276"/>
      <c r="DU59" s="276"/>
      <c r="DV59" s="276"/>
      <c r="DW59" s="276"/>
      <c r="DX59" s="276"/>
      <c r="DY59" s="276"/>
      <c r="DZ59" s="276"/>
      <c r="EA59" s="276"/>
      <c r="EB59" s="276"/>
      <c r="EC59" s="276"/>
      <c r="ED59" s="276"/>
      <c r="EE59" s="276"/>
      <c r="EF59" s="276"/>
      <c r="EG59" s="276"/>
      <c r="EH59" s="276"/>
      <c r="EI59" s="276"/>
      <c r="EJ59" s="276"/>
      <c r="EK59" s="276"/>
      <c r="EL59" s="276"/>
      <c r="EM59" s="276"/>
      <c r="EN59" s="276"/>
      <c r="EO59" s="276"/>
      <c r="EP59" s="276"/>
      <c r="EQ59" s="276"/>
      <c r="ER59" s="276"/>
      <c r="ES59" s="276"/>
      <c r="ET59" s="276"/>
      <c r="EU59" s="276"/>
      <c r="EV59" s="276"/>
      <c r="EW59" s="276"/>
      <c r="EX59" s="276"/>
      <c r="EY59" s="276"/>
      <c r="EZ59" s="276"/>
      <c r="FA59" s="276"/>
      <c r="FB59" s="276"/>
      <c r="FC59" s="276"/>
      <c r="FD59" s="276"/>
      <c r="FE59" s="277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</row>
    <row r="60" spans="1:188" s="16" customFormat="1" ht="15" customHeight="1" x14ac:dyDescent="0.2">
      <c r="A60" s="266" t="s">
        <v>185</v>
      </c>
      <c r="B60" s="266"/>
      <c r="C60" s="266"/>
      <c r="D60" s="266"/>
      <c r="E60" s="266"/>
      <c r="F60" s="266"/>
      <c r="G60" s="267" t="s">
        <v>191</v>
      </c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8">
        <v>1</v>
      </c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>
        <f>BF60+BX60+CQ60</f>
        <v>24299.91</v>
      </c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68"/>
      <c r="BB60" s="268"/>
      <c r="BC60" s="268"/>
      <c r="BD60" s="268"/>
      <c r="BE60" s="268"/>
      <c r="BF60" s="268">
        <v>8636</v>
      </c>
      <c r="BG60" s="268"/>
      <c r="BH60" s="268"/>
      <c r="BI60" s="268"/>
      <c r="BJ60" s="268"/>
      <c r="BK60" s="268"/>
      <c r="BL60" s="268"/>
      <c r="BM60" s="268"/>
      <c r="BN60" s="268"/>
      <c r="BO60" s="268"/>
      <c r="BP60" s="268"/>
      <c r="BQ60" s="268"/>
      <c r="BR60" s="268"/>
      <c r="BS60" s="268"/>
      <c r="BT60" s="268"/>
      <c r="BU60" s="268"/>
      <c r="BV60" s="268"/>
      <c r="BW60" s="268"/>
      <c r="BX60" s="268">
        <v>2158.75</v>
      </c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/>
      <c r="CK60" s="268"/>
      <c r="CL60" s="268"/>
      <c r="CM60" s="268"/>
      <c r="CN60" s="268"/>
      <c r="CO60" s="268"/>
      <c r="CP60" s="268"/>
      <c r="CQ60" s="268">
        <v>13505.16</v>
      </c>
      <c r="CR60" s="268"/>
      <c r="CS60" s="268"/>
      <c r="CT60" s="268"/>
      <c r="CU60" s="268"/>
      <c r="CV60" s="268"/>
      <c r="CW60" s="268"/>
      <c r="CX60" s="268"/>
      <c r="CY60" s="268"/>
      <c r="CZ60" s="268"/>
      <c r="DA60" s="268"/>
      <c r="DB60" s="268"/>
      <c r="DC60" s="268"/>
      <c r="DD60" s="268"/>
      <c r="DE60" s="268"/>
      <c r="DF60" s="268"/>
      <c r="DG60" s="268"/>
      <c r="DH60" s="268"/>
      <c r="DI60" s="268">
        <v>0</v>
      </c>
      <c r="DJ60" s="268"/>
      <c r="DK60" s="268"/>
      <c r="DL60" s="268"/>
      <c r="DM60" s="268"/>
      <c r="DN60" s="268"/>
      <c r="DO60" s="268"/>
      <c r="DP60" s="268"/>
      <c r="DQ60" s="268"/>
      <c r="DR60" s="268"/>
      <c r="DS60" s="268"/>
      <c r="DT60" s="268"/>
      <c r="DU60" s="268"/>
      <c r="DV60" s="268"/>
      <c r="DW60" s="268"/>
      <c r="DX60" s="268"/>
      <c r="DY60" s="268">
        <v>1.8</v>
      </c>
      <c r="DZ60" s="268"/>
      <c r="EA60" s="268"/>
      <c r="EB60" s="268"/>
      <c r="EC60" s="268"/>
      <c r="ED60" s="268"/>
      <c r="EE60" s="268"/>
      <c r="EF60" s="268"/>
      <c r="EG60" s="268"/>
      <c r="EH60" s="268"/>
      <c r="EI60" s="268"/>
      <c r="EJ60" s="268"/>
      <c r="EK60" s="268"/>
      <c r="EL60" s="268"/>
      <c r="EM60" s="268"/>
      <c r="EN60" s="268"/>
      <c r="EO60" s="278">
        <f>Y60*AO60*2.8*12</f>
        <v>816476.97599999991</v>
      </c>
      <c r="EP60" s="278"/>
      <c r="EQ60" s="278"/>
      <c r="ER60" s="278"/>
      <c r="ES60" s="278"/>
      <c r="ET60" s="278"/>
      <c r="EU60" s="278"/>
      <c r="EV60" s="278"/>
      <c r="EW60" s="278"/>
      <c r="EX60" s="278"/>
      <c r="EY60" s="278"/>
      <c r="EZ60" s="278"/>
      <c r="FA60" s="278"/>
      <c r="FB60" s="278"/>
      <c r="FC60" s="278"/>
      <c r="FD60" s="278"/>
      <c r="FE60" s="278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</row>
    <row r="61" spans="1:188" s="16" customFormat="1" ht="15" customHeight="1" x14ac:dyDescent="0.2">
      <c r="A61" s="266" t="s">
        <v>187</v>
      </c>
      <c r="B61" s="266"/>
      <c r="C61" s="266"/>
      <c r="D61" s="266"/>
      <c r="E61" s="266"/>
      <c r="F61" s="266"/>
      <c r="G61" s="267" t="s">
        <v>202</v>
      </c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8">
        <v>1</v>
      </c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>
        <f>BF61+BX61+CQ61</f>
        <v>19682.22</v>
      </c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  <c r="BA61" s="268"/>
      <c r="BB61" s="268"/>
      <c r="BC61" s="268"/>
      <c r="BD61" s="268"/>
      <c r="BE61" s="268"/>
      <c r="BF61" s="268">
        <v>8351</v>
      </c>
      <c r="BG61" s="268"/>
      <c r="BH61" s="268"/>
      <c r="BI61" s="268"/>
      <c r="BJ61" s="268"/>
      <c r="BK61" s="268"/>
      <c r="BL61" s="268"/>
      <c r="BM61" s="268"/>
      <c r="BN61" s="268"/>
      <c r="BO61" s="268"/>
      <c r="BP61" s="268"/>
      <c r="BQ61" s="268"/>
      <c r="BR61" s="268"/>
      <c r="BS61" s="268"/>
      <c r="BT61" s="268"/>
      <c r="BU61" s="268"/>
      <c r="BV61" s="268"/>
      <c r="BW61" s="268"/>
      <c r="BX61" s="268">
        <v>2087.5500000000002</v>
      </c>
      <c r="BY61" s="268"/>
      <c r="BZ61" s="268"/>
      <c r="CA61" s="268"/>
      <c r="CB61" s="268"/>
      <c r="CC61" s="268"/>
      <c r="CD61" s="268"/>
      <c r="CE61" s="268"/>
      <c r="CF61" s="268"/>
      <c r="CG61" s="268"/>
      <c r="CH61" s="268"/>
      <c r="CI61" s="268"/>
      <c r="CJ61" s="268"/>
      <c r="CK61" s="268"/>
      <c r="CL61" s="268"/>
      <c r="CM61" s="268"/>
      <c r="CN61" s="268"/>
      <c r="CO61" s="268"/>
      <c r="CP61" s="268"/>
      <c r="CQ61" s="268">
        <v>9243.67</v>
      </c>
      <c r="CR61" s="268"/>
      <c r="CS61" s="268"/>
      <c r="CT61" s="268"/>
      <c r="CU61" s="268"/>
      <c r="CV61" s="268"/>
      <c r="CW61" s="268"/>
      <c r="CX61" s="268"/>
      <c r="CY61" s="268"/>
      <c r="CZ61" s="268"/>
      <c r="DA61" s="268"/>
      <c r="DB61" s="268"/>
      <c r="DC61" s="268"/>
      <c r="DD61" s="268"/>
      <c r="DE61" s="268"/>
      <c r="DF61" s="268"/>
      <c r="DG61" s="268"/>
      <c r="DH61" s="268"/>
      <c r="DI61" s="268">
        <v>0</v>
      </c>
      <c r="DJ61" s="268"/>
      <c r="DK61" s="268"/>
      <c r="DL61" s="268"/>
      <c r="DM61" s="268"/>
      <c r="DN61" s="268"/>
      <c r="DO61" s="268"/>
      <c r="DP61" s="268"/>
      <c r="DQ61" s="268"/>
      <c r="DR61" s="268"/>
      <c r="DS61" s="268"/>
      <c r="DT61" s="268"/>
      <c r="DU61" s="268"/>
      <c r="DV61" s="268"/>
      <c r="DW61" s="268"/>
      <c r="DX61" s="268"/>
      <c r="DY61" s="268">
        <v>1.8</v>
      </c>
      <c r="DZ61" s="268"/>
      <c r="EA61" s="268"/>
      <c r="EB61" s="268"/>
      <c r="EC61" s="268"/>
      <c r="ED61" s="268"/>
      <c r="EE61" s="268"/>
      <c r="EF61" s="268"/>
      <c r="EG61" s="268"/>
      <c r="EH61" s="268"/>
      <c r="EI61" s="268"/>
      <c r="EJ61" s="268"/>
      <c r="EK61" s="268"/>
      <c r="EL61" s="268"/>
      <c r="EM61" s="268"/>
      <c r="EN61" s="268"/>
      <c r="EO61" s="278">
        <f>Y61*AO61*2.8*12</f>
        <v>661322.59199999995</v>
      </c>
      <c r="EP61" s="278"/>
      <c r="EQ61" s="278"/>
      <c r="ER61" s="278"/>
      <c r="ES61" s="278"/>
      <c r="ET61" s="278"/>
      <c r="EU61" s="278"/>
      <c r="EV61" s="278"/>
      <c r="EW61" s="278"/>
      <c r="EX61" s="278"/>
      <c r="EY61" s="278"/>
      <c r="EZ61" s="278"/>
      <c r="FA61" s="278"/>
      <c r="FB61" s="278"/>
      <c r="FC61" s="278"/>
      <c r="FD61" s="278"/>
      <c r="FE61" s="278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</row>
    <row r="62" spans="1:188" s="16" customFormat="1" ht="15" customHeight="1" x14ac:dyDescent="0.2">
      <c r="A62" s="266" t="s">
        <v>189</v>
      </c>
      <c r="B62" s="266"/>
      <c r="C62" s="266"/>
      <c r="D62" s="266"/>
      <c r="E62" s="266"/>
      <c r="F62" s="266"/>
      <c r="G62" s="267" t="s">
        <v>201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8">
        <v>0.5</v>
      </c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>
        <f>BF62+BX62+CQ62</f>
        <v>10438.549999999999</v>
      </c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>
        <v>8351</v>
      </c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>
        <v>2087.5500000000002</v>
      </c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  <c r="CK62" s="268"/>
      <c r="CL62" s="268"/>
      <c r="CM62" s="268"/>
      <c r="CN62" s="268"/>
      <c r="CO62" s="268"/>
      <c r="CP62" s="268"/>
      <c r="CQ62" s="268"/>
      <c r="CR62" s="268"/>
      <c r="CS62" s="268"/>
      <c r="CT62" s="268"/>
      <c r="CU62" s="268"/>
      <c r="CV62" s="268"/>
      <c r="CW62" s="268"/>
      <c r="CX62" s="268"/>
      <c r="CY62" s="268"/>
      <c r="CZ62" s="268"/>
      <c r="DA62" s="268"/>
      <c r="DB62" s="268"/>
      <c r="DC62" s="268"/>
      <c r="DD62" s="268"/>
      <c r="DE62" s="268"/>
      <c r="DF62" s="268"/>
      <c r="DG62" s="268"/>
      <c r="DH62" s="268"/>
      <c r="DI62" s="268">
        <v>0</v>
      </c>
      <c r="DJ62" s="268"/>
      <c r="DK62" s="268"/>
      <c r="DL62" s="268"/>
      <c r="DM62" s="268"/>
      <c r="DN62" s="268"/>
      <c r="DO62" s="268"/>
      <c r="DP62" s="268"/>
      <c r="DQ62" s="268"/>
      <c r="DR62" s="268"/>
      <c r="DS62" s="268"/>
      <c r="DT62" s="268"/>
      <c r="DU62" s="268"/>
      <c r="DV62" s="268"/>
      <c r="DW62" s="268"/>
      <c r="DX62" s="268"/>
      <c r="DY62" s="268">
        <v>1.8</v>
      </c>
      <c r="DZ62" s="268"/>
      <c r="EA62" s="268"/>
      <c r="EB62" s="268"/>
      <c r="EC62" s="268"/>
      <c r="ED62" s="268"/>
      <c r="EE62" s="268"/>
      <c r="EF62" s="268"/>
      <c r="EG62" s="268"/>
      <c r="EH62" s="268"/>
      <c r="EI62" s="268"/>
      <c r="EJ62" s="268"/>
      <c r="EK62" s="268"/>
      <c r="EL62" s="268"/>
      <c r="EM62" s="268"/>
      <c r="EN62" s="268"/>
      <c r="EO62" s="278">
        <f>Y62*AO62*2.8*12</f>
        <v>175367.63999999996</v>
      </c>
      <c r="EP62" s="278"/>
      <c r="EQ62" s="278"/>
      <c r="ER62" s="278"/>
      <c r="ES62" s="278"/>
      <c r="ET62" s="278"/>
      <c r="EU62" s="278"/>
      <c r="EV62" s="278"/>
      <c r="EW62" s="278"/>
      <c r="EX62" s="278"/>
      <c r="EY62" s="278"/>
      <c r="EZ62" s="278"/>
      <c r="FA62" s="278"/>
      <c r="FB62" s="278"/>
      <c r="FC62" s="278"/>
      <c r="FD62" s="278"/>
      <c r="FE62" s="278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</row>
    <row r="63" spans="1:188" s="16" customFormat="1" ht="22.5" customHeight="1" x14ac:dyDescent="0.2">
      <c r="A63" s="272" t="s">
        <v>10</v>
      </c>
      <c r="B63" s="273"/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73"/>
      <c r="Q63" s="273"/>
      <c r="R63" s="273"/>
      <c r="S63" s="273"/>
      <c r="T63" s="273"/>
      <c r="U63" s="273"/>
      <c r="V63" s="273"/>
      <c r="W63" s="273"/>
      <c r="X63" s="274"/>
      <c r="Y63" s="279">
        <f>SUM(Y60:AN62)</f>
        <v>2.5</v>
      </c>
      <c r="Z63" s="279"/>
      <c r="AA63" s="279"/>
      <c r="AB63" s="279"/>
      <c r="AC63" s="279"/>
      <c r="AD63" s="279"/>
      <c r="AE63" s="279"/>
      <c r="AF63" s="279"/>
      <c r="AG63" s="279"/>
      <c r="AH63" s="279"/>
      <c r="AI63" s="279"/>
      <c r="AJ63" s="279"/>
      <c r="AK63" s="279"/>
      <c r="AL63" s="279"/>
      <c r="AM63" s="279"/>
      <c r="AN63" s="279"/>
      <c r="AO63" s="279">
        <f>SUM(AO60:BE62)</f>
        <v>54420.680000000008</v>
      </c>
      <c r="AP63" s="279"/>
      <c r="AQ63" s="279"/>
      <c r="AR63" s="279"/>
      <c r="AS63" s="279"/>
      <c r="AT63" s="279"/>
      <c r="AU63" s="279"/>
      <c r="AV63" s="279"/>
      <c r="AW63" s="279"/>
      <c r="AX63" s="279"/>
      <c r="AY63" s="279"/>
      <c r="AZ63" s="279"/>
      <c r="BA63" s="279"/>
      <c r="BB63" s="279"/>
      <c r="BC63" s="279"/>
      <c r="BD63" s="279"/>
      <c r="BE63" s="279"/>
      <c r="BF63" s="279" t="s">
        <v>11</v>
      </c>
      <c r="BG63" s="279"/>
      <c r="BH63" s="279"/>
      <c r="BI63" s="279"/>
      <c r="BJ63" s="279"/>
      <c r="BK63" s="279"/>
      <c r="BL63" s="279"/>
      <c r="BM63" s="279"/>
      <c r="BN63" s="279"/>
      <c r="BO63" s="279"/>
      <c r="BP63" s="279"/>
      <c r="BQ63" s="279"/>
      <c r="BR63" s="279"/>
      <c r="BS63" s="279"/>
      <c r="BT63" s="279"/>
      <c r="BU63" s="279"/>
      <c r="BV63" s="279"/>
      <c r="BW63" s="279"/>
      <c r="BX63" s="279">
        <f>SUM(BX62:CP62)</f>
        <v>2087.5500000000002</v>
      </c>
      <c r="BY63" s="279"/>
      <c r="BZ63" s="279"/>
      <c r="CA63" s="279"/>
      <c r="CB63" s="279"/>
      <c r="CC63" s="279"/>
      <c r="CD63" s="279"/>
      <c r="CE63" s="279"/>
      <c r="CF63" s="279"/>
      <c r="CG63" s="279"/>
      <c r="CH63" s="279"/>
      <c r="CI63" s="279"/>
      <c r="CJ63" s="279"/>
      <c r="CK63" s="279"/>
      <c r="CL63" s="279"/>
      <c r="CM63" s="279"/>
      <c r="CN63" s="279"/>
      <c r="CO63" s="279"/>
      <c r="CP63" s="279"/>
      <c r="CQ63" s="279">
        <f>SUM(CQ62:DH62)</f>
        <v>0</v>
      </c>
      <c r="CR63" s="279"/>
      <c r="CS63" s="279"/>
      <c r="CT63" s="279"/>
      <c r="CU63" s="279"/>
      <c r="CV63" s="279"/>
      <c r="CW63" s="279"/>
      <c r="CX63" s="279"/>
      <c r="CY63" s="279"/>
      <c r="CZ63" s="279"/>
      <c r="DA63" s="279"/>
      <c r="DB63" s="279"/>
      <c r="DC63" s="279"/>
      <c r="DD63" s="279"/>
      <c r="DE63" s="279"/>
      <c r="DF63" s="279"/>
      <c r="DG63" s="279"/>
      <c r="DH63" s="279"/>
      <c r="DI63" s="279" t="s">
        <v>11</v>
      </c>
      <c r="DJ63" s="279"/>
      <c r="DK63" s="279"/>
      <c r="DL63" s="279"/>
      <c r="DM63" s="279"/>
      <c r="DN63" s="279"/>
      <c r="DO63" s="279"/>
      <c r="DP63" s="279"/>
      <c r="DQ63" s="279"/>
      <c r="DR63" s="279"/>
      <c r="DS63" s="279"/>
      <c r="DT63" s="279"/>
      <c r="DU63" s="279"/>
      <c r="DV63" s="279"/>
      <c r="DW63" s="279"/>
      <c r="DX63" s="279"/>
      <c r="DY63" s="279" t="s">
        <v>11</v>
      </c>
      <c r="DZ63" s="279"/>
      <c r="EA63" s="279"/>
      <c r="EB63" s="279"/>
      <c r="EC63" s="279"/>
      <c r="ED63" s="279"/>
      <c r="EE63" s="279"/>
      <c r="EF63" s="279"/>
      <c r="EG63" s="279"/>
      <c r="EH63" s="279"/>
      <c r="EI63" s="279"/>
      <c r="EJ63" s="279"/>
      <c r="EK63" s="279"/>
      <c r="EL63" s="279"/>
      <c r="EM63" s="279"/>
      <c r="EN63" s="279"/>
      <c r="EO63" s="289">
        <f>SUM(EO60:FE62)</f>
        <v>1653167.2079999999</v>
      </c>
      <c r="EP63" s="289"/>
      <c r="EQ63" s="289"/>
      <c r="ER63" s="289"/>
      <c r="ES63" s="289"/>
      <c r="ET63" s="289"/>
      <c r="EU63" s="289"/>
      <c r="EV63" s="289"/>
      <c r="EW63" s="289"/>
      <c r="EX63" s="289"/>
      <c r="EY63" s="289"/>
      <c r="EZ63" s="289"/>
      <c r="FA63" s="289"/>
      <c r="FB63" s="289"/>
      <c r="FC63" s="289"/>
      <c r="FD63" s="289"/>
      <c r="FE63" s="289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</row>
    <row r="64" spans="1:188" s="16" customFormat="1" ht="27" customHeight="1" x14ac:dyDescent="0.2">
      <c r="A64" s="275" t="s">
        <v>220</v>
      </c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276"/>
      <c r="AP64" s="276"/>
      <c r="AQ64" s="276"/>
      <c r="AR64" s="276"/>
      <c r="AS64" s="276"/>
      <c r="AT64" s="276"/>
      <c r="AU64" s="276"/>
      <c r="AV64" s="276"/>
      <c r="AW64" s="276"/>
      <c r="AX64" s="276"/>
      <c r="AY64" s="276"/>
      <c r="AZ64" s="276"/>
      <c r="BA64" s="276"/>
      <c r="BB64" s="276"/>
      <c r="BC64" s="276"/>
      <c r="BD64" s="276"/>
      <c r="BE64" s="276"/>
      <c r="BF64" s="276"/>
      <c r="BG64" s="276"/>
      <c r="BH64" s="276"/>
      <c r="BI64" s="276"/>
      <c r="BJ64" s="276"/>
      <c r="BK64" s="276"/>
      <c r="BL64" s="276"/>
      <c r="BM64" s="276"/>
      <c r="BN64" s="276"/>
      <c r="BO64" s="276"/>
      <c r="BP64" s="276"/>
      <c r="BQ64" s="276"/>
      <c r="BR64" s="276"/>
      <c r="BS64" s="276"/>
      <c r="BT64" s="276"/>
      <c r="BU64" s="276"/>
      <c r="BV64" s="276"/>
      <c r="BW64" s="276"/>
      <c r="BX64" s="276"/>
      <c r="BY64" s="276"/>
      <c r="BZ64" s="276"/>
      <c r="CA64" s="276"/>
      <c r="CB64" s="276"/>
      <c r="CC64" s="276"/>
      <c r="CD64" s="276"/>
      <c r="CE64" s="276"/>
      <c r="CF64" s="276"/>
      <c r="CG64" s="276"/>
      <c r="CH64" s="276"/>
      <c r="CI64" s="276"/>
      <c r="CJ64" s="276"/>
      <c r="CK64" s="276"/>
      <c r="CL64" s="276"/>
      <c r="CM64" s="276"/>
      <c r="CN64" s="276"/>
      <c r="CO64" s="276"/>
      <c r="CP64" s="276"/>
      <c r="CQ64" s="276"/>
      <c r="CR64" s="276"/>
      <c r="CS64" s="276"/>
      <c r="CT64" s="276"/>
      <c r="CU64" s="276"/>
      <c r="CV64" s="276"/>
      <c r="CW64" s="276"/>
      <c r="CX64" s="276"/>
      <c r="CY64" s="276"/>
      <c r="CZ64" s="276"/>
      <c r="DA64" s="276"/>
      <c r="DB64" s="276"/>
      <c r="DC64" s="276"/>
      <c r="DD64" s="276"/>
      <c r="DE64" s="276"/>
      <c r="DF64" s="276"/>
      <c r="DG64" s="276"/>
      <c r="DH64" s="276"/>
      <c r="DI64" s="276"/>
      <c r="DJ64" s="276"/>
      <c r="DK64" s="276"/>
      <c r="DL64" s="276"/>
      <c r="DM64" s="276"/>
      <c r="DN64" s="276"/>
      <c r="DO64" s="276"/>
      <c r="DP64" s="276"/>
      <c r="DQ64" s="276"/>
      <c r="DR64" s="276"/>
      <c r="DS64" s="276"/>
      <c r="DT64" s="276"/>
      <c r="DU64" s="276"/>
      <c r="DV64" s="276"/>
      <c r="DW64" s="276"/>
      <c r="DX64" s="276"/>
      <c r="DY64" s="276"/>
      <c r="DZ64" s="276"/>
      <c r="EA64" s="276"/>
      <c r="EB64" s="276"/>
      <c r="EC64" s="276"/>
      <c r="ED64" s="276"/>
      <c r="EE64" s="276"/>
      <c r="EF64" s="276"/>
      <c r="EG64" s="276"/>
      <c r="EH64" s="276"/>
      <c r="EI64" s="276"/>
      <c r="EJ64" s="276"/>
      <c r="EK64" s="276"/>
      <c r="EL64" s="276"/>
      <c r="EM64" s="276"/>
      <c r="EN64" s="276"/>
      <c r="EO64" s="276"/>
      <c r="EP64" s="276"/>
      <c r="EQ64" s="276"/>
      <c r="ER64" s="276"/>
      <c r="ES64" s="276"/>
      <c r="ET64" s="276"/>
      <c r="EU64" s="276"/>
      <c r="EV64" s="276"/>
      <c r="EW64" s="276"/>
      <c r="EX64" s="276"/>
      <c r="EY64" s="276"/>
      <c r="EZ64" s="276"/>
      <c r="FA64" s="276"/>
      <c r="FB64" s="276"/>
      <c r="FC64" s="276"/>
      <c r="FD64" s="276"/>
      <c r="FE64" s="277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</row>
    <row r="65" spans="1:188" s="16" customFormat="1" ht="15" customHeight="1" x14ac:dyDescent="0.2">
      <c r="A65" s="280" t="s">
        <v>190</v>
      </c>
      <c r="B65" s="281"/>
      <c r="C65" s="281"/>
      <c r="D65" s="281"/>
      <c r="E65" s="281"/>
      <c r="F65" s="282"/>
      <c r="G65" s="283" t="s">
        <v>169</v>
      </c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5"/>
      <c r="Y65" s="269">
        <v>2</v>
      </c>
      <c r="Z65" s="270"/>
      <c r="AA65" s="270"/>
      <c r="AB65" s="270"/>
      <c r="AC65" s="270"/>
      <c r="AD65" s="270"/>
      <c r="AE65" s="270"/>
      <c r="AF65" s="270"/>
      <c r="AG65" s="270"/>
      <c r="AH65" s="270"/>
      <c r="AI65" s="270"/>
      <c r="AJ65" s="270"/>
      <c r="AK65" s="270"/>
      <c r="AL65" s="270"/>
      <c r="AM65" s="270"/>
      <c r="AN65" s="271"/>
      <c r="AO65" s="269">
        <f>BF65+BX65+CQ65</f>
        <v>23269.599999999999</v>
      </c>
      <c r="AP65" s="270"/>
      <c r="AQ65" s="270"/>
      <c r="AR65" s="270"/>
      <c r="AS65" s="270"/>
      <c r="AT65" s="270"/>
      <c r="AU65" s="270"/>
      <c r="AV65" s="270"/>
      <c r="AW65" s="270"/>
      <c r="AX65" s="270"/>
      <c r="AY65" s="270"/>
      <c r="AZ65" s="270"/>
      <c r="BA65" s="270"/>
      <c r="BB65" s="270"/>
      <c r="BC65" s="270"/>
      <c r="BD65" s="270"/>
      <c r="BE65" s="271"/>
      <c r="BF65" s="269">
        <v>6254</v>
      </c>
      <c r="BG65" s="270"/>
      <c r="BH65" s="270"/>
      <c r="BI65" s="270"/>
      <c r="BJ65" s="270"/>
      <c r="BK65" s="270"/>
      <c r="BL65" s="270"/>
      <c r="BM65" s="270"/>
      <c r="BN65" s="270"/>
      <c r="BO65" s="270"/>
      <c r="BP65" s="270"/>
      <c r="BQ65" s="270"/>
      <c r="BR65" s="270"/>
      <c r="BS65" s="270"/>
      <c r="BT65" s="270"/>
      <c r="BU65" s="270"/>
      <c r="BV65" s="270"/>
      <c r="BW65" s="271"/>
      <c r="BX65" s="269">
        <v>1876</v>
      </c>
      <c r="BY65" s="270"/>
      <c r="BZ65" s="270"/>
      <c r="CA65" s="270"/>
      <c r="CB65" s="270"/>
      <c r="CC65" s="270"/>
      <c r="CD65" s="270"/>
      <c r="CE65" s="270"/>
      <c r="CF65" s="270"/>
      <c r="CG65" s="270"/>
      <c r="CH65" s="270"/>
      <c r="CI65" s="270"/>
      <c r="CJ65" s="270"/>
      <c r="CK65" s="270"/>
      <c r="CL65" s="270"/>
      <c r="CM65" s="270"/>
      <c r="CN65" s="270"/>
      <c r="CO65" s="270"/>
      <c r="CP65" s="271"/>
      <c r="CQ65" s="269">
        <v>15139.6</v>
      </c>
      <c r="CR65" s="270"/>
      <c r="CS65" s="270"/>
      <c r="CT65" s="270"/>
      <c r="CU65" s="270"/>
      <c r="CV65" s="270"/>
      <c r="CW65" s="270"/>
      <c r="CX65" s="270"/>
      <c r="CY65" s="270"/>
      <c r="CZ65" s="270"/>
      <c r="DA65" s="270"/>
      <c r="DB65" s="270"/>
      <c r="DC65" s="270"/>
      <c r="DD65" s="270"/>
      <c r="DE65" s="270"/>
      <c r="DF65" s="270"/>
      <c r="DG65" s="270"/>
      <c r="DH65" s="271"/>
      <c r="DI65" s="269">
        <v>0</v>
      </c>
      <c r="DJ65" s="270"/>
      <c r="DK65" s="270"/>
      <c r="DL65" s="270"/>
      <c r="DM65" s="270"/>
      <c r="DN65" s="270"/>
      <c r="DO65" s="270"/>
      <c r="DP65" s="270"/>
      <c r="DQ65" s="270"/>
      <c r="DR65" s="270"/>
      <c r="DS65" s="270"/>
      <c r="DT65" s="270"/>
      <c r="DU65" s="270"/>
      <c r="DV65" s="270"/>
      <c r="DW65" s="270"/>
      <c r="DX65" s="271"/>
      <c r="DY65" s="269">
        <v>1.8</v>
      </c>
      <c r="DZ65" s="270"/>
      <c r="EA65" s="270"/>
      <c r="EB65" s="270"/>
      <c r="EC65" s="270"/>
      <c r="ED65" s="270"/>
      <c r="EE65" s="270"/>
      <c r="EF65" s="270"/>
      <c r="EG65" s="270"/>
      <c r="EH65" s="270"/>
      <c r="EI65" s="270"/>
      <c r="EJ65" s="270"/>
      <c r="EK65" s="270"/>
      <c r="EL65" s="270"/>
      <c r="EM65" s="270"/>
      <c r="EN65" s="271"/>
      <c r="EO65" s="286">
        <f>Y65*AO65*2.8*12</f>
        <v>1563717.1199999996</v>
      </c>
      <c r="EP65" s="287"/>
      <c r="EQ65" s="287"/>
      <c r="ER65" s="287"/>
      <c r="ES65" s="287"/>
      <c r="ET65" s="287"/>
      <c r="EU65" s="287"/>
      <c r="EV65" s="287"/>
      <c r="EW65" s="287"/>
      <c r="EX65" s="287"/>
      <c r="EY65" s="287"/>
      <c r="EZ65" s="287"/>
      <c r="FA65" s="287"/>
      <c r="FB65" s="287"/>
      <c r="FC65" s="287"/>
      <c r="FD65" s="287"/>
      <c r="FE65" s="288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</row>
    <row r="66" spans="1:188" s="16" customFormat="1" ht="23.25" customHeight="1" x14ac:dyDescent="0.2">
      <c r="A66" s="266" t="s">
        <v>192</v>
      </c>
      <c r="B66" s="266"/>
      <c r="C66" s="266"/>
      <c r="D66" s="266"/>
      <c r="E66" s="266"/>
      <c r="F66" s="266"/>
      <c r="G66" s="267" t="s">
        <v>171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8">
        <v>0.5</v>
      </c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>
        <f>BF66+BX66+CQ66</f>
        <v>7817.36</v>
      </c>
      <c r="AP66" s="268"/>
      <c r="AQ66" s="268"/>
      <c r="AR66" s="268"/>
      <c r="AS66" s="268"/>
      <c r="AT66" s="268"/>
      <c r="AU66" s="268"/>
      <c r="AV66" s="268"/>
      <c r="AW66" s="268"/>
      <c r="AX66" s="268"/>
      <c r="AY66" s="268"/>
      <c r="AZ66" s="268"/>
      <c r="BA66" s="268"/>
      <c r="BB66" s="268"/>
      <c r="BC66" s="268"/>
      <c r="BD66" s="268"/>
      <c r="BE66" s="268"/>
      <c r="BF66" s="269">
        <v>6254</v>
      </c>
      <c r="BG66" s="270"/>
      <c r="BH66" s="270"/>
      <c r="BI66" s="270"/>
      <c r="BJ66" s="270"/>
      <c r="BK66" s="270"/>
      <c r="BL66" s="270"/>
      <c r="BM66" s="270"/>
      <c r="BN66" s="270"/>
      <c r="BO66" s="270"/>
      <c r="BP66" s="270"/>
      <c r="BQ66" s="270"/>
      <c r="BR66" s="270"/>
      <c r="BS66" s="270"/>
      <c r="BT66" s="270"/>
      <c r="BU66" s="270"/>
      <c r="BV66" s="270"/>
      <c r="BW66" s="271"/>
      <c r="BX66" s="268">
        <v>1563.36</v>
      </c>
      <c r="BY66" s="268"/>
      <c r="BZ66" s="268"/>
      <c r="CA66" s="268"/>
      <c r="CB66" s="268"/>
      <c r="CC66" s="268"/>
      <c r="CD66" s="268"/>
      <c r="CE66" s="268"/>
      <c r="CF66" s="268"/>
      <c r="CG66" s="268"/>
      <c r="CH66" s="268"/>
      <c r="CI66" s="268"/>
      <c r="CJ66" s="268"/>
      <c r="CK66" s="268"/>
      <c r="CL66" s="268"/>
      <c r="CM66" s="268"/>
      <c r="CN66" s="268"/>
      <c r="CO66" s="268"/>
      <c r="CP66" s="268"/>
      <c r="CQ66" s="268"/>
      <c r="CR66" s="268"/>
      <c r="CS66" s="268"/>
      <c r="CT66" s="268"/>
      <c r="CU66" s="268"/>
      <c r="CV66" s="268"/>
      <c r="CW66" s="268"/>
      <c r="CX66" s="268"/>
      <c r="CY66" s="268"/>
      <c r="CZ66" s="268"/>
      <c r="DA66" s="268"/>
      <c r="DB66" s="268"/>
      <c r="DC66" s="268"/>
      <c r="DD66" s="268"/>
      <c r="DE66" s="268"/>
      <c r="DF66" s="268"/>
      <c r="DG66" s="268"/>
      <c r="DH66" s="268"/>
      <c r="DI66" s="268">
        <v>0</v>
      </c>
      <c r="DJ66" s="268"/>
      <c r="DK66" s="268"/>
      <c r="DL66" s="268"/>
      <c r="DM66" s="268"/>
      <c r="DN66" s="268"/>
      <c r="DO66" s="268"/>
      <c r="DP66" s="268"/>
      <c r="DQ66" s="268"/>
      <c r="DR66" s="268"/>
      <c r="DS66" s="268"/>
      <c r="DT66" s="268"/>
      <c r="DU66" s="268"/>
      <c r="DV66" s="268"/>
      <c r="DW66" s="268"/>
      <c r="DX66" s="268"/>
      <c r="DY66" s="268">
        <v>1.8</v>
      </c>
      <c r="DZ66" s="268"/>
      <c r="EA66" s="268"/>
      <c r="EB66" s="268"/>
      <c r="EC66" s="268"/>
      <c r="ED66" s="268"/>
      <c r="EE66" s="268"/>
      <c r="EF66" s="268"/>
      <c r="EG66" s="268"/>
      <c r="EH66" s="268"/>
      <c r="EI66" s="268"/>
      <c r="EJ66" s="268"/>
      <c r="EK66" s="268"/>
      <c r="EL66" s="268"/>
      <c r="EM66" s="268"/>
      <c r="EN66" s="268"/>
      <c r="EO66" s="278">
        <f>Y66*AO66*2.8*12</f>
        <v>131331.64799999999</v>
      </c>
      <c r="EP66" s="278"/>
      <c r="EQ66" s="278"/>
      <c r="ER66" s="278"/>
      <c r="ES66" s="278"/>
      <c r="ET66" s="278"/>
      <c r="EU66" s="278"/>
      <c r="EV66" s="278"/>
      <c r="EW66" s="278"/>
      <c r="EX66" s="278"/>
      <c r="EY66" s="278"/>
      <c r="EZ66" s="278"/>
      <c r="FA66" s="278"/>
      <c r="FB66" s="278"/>
      <c r="FC66" s="278"/>
      <c r="FD66" s="278"/>
      <c r="FE66" s="278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</row>
    <row r="67" spans="1:188" s="16" customFormat="1" ht="15" customHeight="1" x14ac:dyDescent="0.2">
      <c r="A67" s="266" t="s">
        <v>194</v>
      </c>
      <c r="B67" s="266"/>
      <c r="C67" s="266"/>
      <c r="D67" s="266"/>
      <c r="E67" s="266"/>
      <c r="F67" s="266"/>
      <c r="G67" s="267" t="s">
        <v>173</v>
      </c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8">
        <v>1</v>
      </c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>
        <f>BF67+BX67+CQ67</f>
        <v>7817.36</v>
      </c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9">
        <v>6254</v>
      </c>
      <c r="BG67" s="270"/>
      <c r="BH67" s="270"/>
      <c r="BI67" s="270"/>
      <c r="BJ67" s="270"/>
      <c r="BK67" s="270"/>
      <c r="BL67" s="270"/>
      <c r="BM67" s="270"/>
      <c r="BN67" s="270"/>
      <c r="BO67" s="270"/>
      <c r="BP67" s="270"/>
      <c r="BQ67" s="270"/>
      <c r="BR67" s="270"/>
      <c r="BS67" s="270"/>
      <c r="BT67" s="270"/>
      <c r="BU67" s="270"/>
      <c r="BV67" s="270"/>
      <c r="BW67" s="271"/>
      <c r="BX67" s="268">
        <v>1563.36</v>
      </c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  <c r="CK67" s="268"/>
      <c r="CL67" s="268"/>
      <c r="CM67" s="268"/>
      <c r="CN67" s="268"/>
      <c r="CO67" s="268"/>
      <c r="CP67" s="268"/>
      <c r="CQ67" s="268"/>
      <c r="CR67" s="268"/>
      <c r="CS67" s="268"/>
      <c r="CT67" s="268"/>
      <c r="CU67" s="268"/>
      <c r="CV67" s="268"/>
      <c r="CW67" s="268"/>
      <c r="CX67" s="268"/>
      <c r="CY67" s="268"/>
      <c r="CZ67" s="268"/>
      <c r="DA67" s="268"/>
      <c r="DB67" s="268"/>
      <c r="DC67" s="268"/>
      <c r="DD67" s="268"/>
      <c r="DE67" s="268"/>
      <c r="DF67" s="268"/>
      <c r="DG67" s="268"/>
      <c r="DH67" s="268"/>
      <c r="DI67" s="268">
        <v>0</v>
      </c>
      <c r="DJ67" s="268"/>
      <c r="DK67" s="268"/>
      <c r="DL67" s="268"/>
      <c r="DM67" s="268"/>
      <c r="DN67" s="268"/>
      <c r="DO67" s="268"/>
      <c r="DP67" s="268"/>
      <c r="DQ67" s="268"/>
      <c r="DR67" s="268"/>
      <c r="DS67" s="268"/>
      <c r="DT67" s="268"/>
      <c r="DU67" s="268"/>
      <c r="DV67" s="268"/>
      <c r="DW67" s="268"/>
      <c r="DX67" s="268"/>
      <c r="DY67" s="268">
        <v>1.8</v>
      </c>
      <c r="DZ67" s="268"/>
      <c r="EA67" s="268"/>
      <c r="EB67" s="268"/>
      <c r="EC67" s="268"/>
      <c r="ED67" s="268"/>
      <c r="EE67" s="268"/>
      <c r="EF67" s="268"/>
      <c r="EG67" s="268"/>
      <c r="EH67" s="268"/>
      <c r="EI67" s="268"/>
      <c r="EJ67" s="268"/>
      <c r="EK67" s="268"/>
      <c r="EL67" s="268"/>
      <c r="EM67" s="268"/>
      <c r="EN67" s="268"/>
      <c r="EO67" s="278">
        <f>Y67*AO67*2.8*12</f>
        <v>262663.29599999997</v>
      </c>
      <c r="EP67" s="278"/>
      <c r="EQ67" s="278"/>
      <c r="ER67" s="278"/>
      <c r="ES67" s="278"/>
      <c r="ET67" s="278"/>
      <c r="EU67" s="278"/>
      <c r="EV67" s="278"/>
      <c r="EW67" s="278"/>
      <c r="EX67" s="278"/>
      <c r="EY67" s="278"/>
      <c r="EZ67" s="278"/>
      <c r="FA67" s="278"/>
      <c r="FB67" s="278"/>
      <c r="FC67" s="278"/>
      <c r="FD67" s="278"/>
      <c r="FE67" s="278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</row>
    <row r="68" spans="1:188" s="16" customFormat="1" ht="15" customHeight="1" x14ac:dyDescent="0.2">
      <c r="A68" s="272" t="s">
        <v>10</v>
      </c>
      <c r="B68" s="273"/>
      <c r="C68" s="273"/>
      <c r="D68" s="273"/>
      <c r="E68" s="273"/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4"/>
      <c r="Y68" s="279">
        <f>SUM(Y65:AN67)</f>
        <v>3.5</v>
      </c>
      <c r="Z68" s="279"/>
      <c r="AA68" s="279"/>
      <c r="AB68" s="279"/>
      <c r="AC68" s="279"/>
      <c r="AD68" s="279"/>
      <c r="AE68" s="279"/>
      <c r="AF68" s="279"/>
      <c r="AG68" s="279"/>
      <c r="AH68" s="279"/>
      <c r="AI68" s="279"/>
      <c r="AJ68" s="279"/>
      <c r="AK68" s="279"/>
      <c r="AL68" s="279"/>
      <c r="AM68" s="279"/>
      <c r="AN68" s="279"/>
      <c r="AO68" s="279">
        <f>SUM(AO65:BE67)</f>
        <v>38904.32</v>
      </c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79" t="s">
        <v>11</v>
      </c>
      <c r="BG68" s="279"/>
      <c r="BH68" s="279"/>
      <c r="BI68" s="279"/>
      <c r="BJ68" s="279"/>
      <c r="BK68" s="279"/>
      <c r="BL68" s="279"/>
      <c r="BM68" s="279"/>
      <c r="BN68" s="279"/>
      <c r="BO68" s="279"/>
      <c r="BP68" s="279"/>
      <c r="BQ68" s="279"/>
      <c r="BR68" s="279"/>
      <c r="BS68" s="279"/>
      <c r="BT68" s="279"/>
      <c r="BU68" s="279"/>
      <c r="BV68" s="279"/>
      <c r="BW68" s="279"/>
      <c r="BX68" s="279">
        <f>SUM(BX65:CP67)</f>
        <v>5002.7199999999993</v>
      </c>
      <c r="BY68" s="279"/>
      <c r="BZ68" s="279"/>
      <c r="CA68" s="279"/>
      <c r="CB68" s="279"/>
      <c r="CC68" s="279"/>
      <c r="CD68" s="279"/>
      <c r="CE68" s="279"/>
      <c r="CF68" s="279"/>
      <c r="CG68" s="279"/>
      <c r="CH68" s="279"/>
      <c r="CI68" s="279"/>
      <c r="CJ68" s="279"/>
      <c r="CK68" s="279"/>
      <c r="CL68" s="279"/>
      <c r="CM68" s="279"/>
      <c r="CN68" s="279"/>
      <c r="CO68" s="279"/>
      <c r="CP68" s="279"/>
      <c r="CQ68" s="279">
        <f>SUM(CQ65:DH67)</f>
        <v>15139.6</v>
      </c>
      <c r="CR68" s="279"/>
      <c r="CS68" s="279"/>
      <c r="CT68" s="279"/>
      <c r="CU68" s="279"/>
      <c r="CV68" s="279"/>
      <c r="CW68" s="279"/>
      <c r="CX68" s="279"/>
      <c r="CY68" s="279"/>
      <c r="CZ68" s="279"/>
      <c r="DA68" s="279"/>
      <c r="DB68" s="279"/>
      <c r="DC68" s="279"/>
      <c r="DD68" s="279"/>
      <c r="DE68" s="279"/>
      <c r="DF68" s="279"/>
      <c r="DG68" s="279"/>
      <c r="DH68" s="279"/>
      <c r="DI68" s="279" t="s">
        <v>11</v>
      </c>
      <c r="DJ68" s="279"/>
      <c r="DK68" s="279"/>
      <c r="DL68" s="279"/>
      <c r="DM68" s="279"/>
      <c r="DN68" s="279"/>
      <c r="DO68" s="279"/>
      <c r="DP68" s="279"/>
      <c r="DQ68" s="279"/>
      <c r="DR68" s="279"/>
      <c r="DS68" s="279"/>
      <c r="DT68" s="279"/>
      <c r="DU68" s="279"/>
      <c r="DV68" s="279"/>
      <c r="DW68" s="279"/>
      <c r="DX68" s="279"/>
      <c r="DY68" s="279" t="s">
        <v>11</v>
      </c>
      <c r="DZ68" s="279"/>
      <c r="EA68" s="279"/>
      <c r="EB68" s="279"/>
      <c r="EC68" s="279"/>
      <c r="ED68" s="279"/>
      <c r="EE68" s="279"/>
      <c r="EF68" s="279"/>
      <c r="EG68" s="279"/>
      <c r="EH68" s="279"/>
      <c r="EI68" s="279"/>
      <c r="EJ68" s="279"/>
      <c r="EK68" s="279"/>
      <c r="EL68" s="279"/>
      <c r="EM68" s="279"/>
      <c r="EN68" s="279"/>
      <c r="EO68" s="289">
        <f>SUM(EO65:FE67)</f>
        <v>1957712.0639999998</v>
      </c>
      <c r="EP68" s="289"/>
      <c r="EQ68" s="289"/>
      <c r="ER68" s="289"/>
      <c r="ES68" s="289"/>
      <c r="ET68" s="289"/>
      <c r="EU68" s="289"/>
      <c r="EV68" s="289"/>
      <c r="EW68" s="289"/>
      <c r="EX68" s="289"/>
      <c r="EY68" s="289"/>
      <c r="EZ68" s="289"/>
      <c r="FA68" s="289"/>
      <c r="FB68" s="289"/>
      <c r="FC68" s="289"/>
      <c r="FD68" s="289"/>
      <c r="FE68" s="289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</row>
    <row r="69" spans="1:188" s="16" customFormat="1" ht="21" customHeight="1" x14ac:dyDescent="0.2">
      <c r="A69" s="275" t="s">
        <v>222</v>
      </c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276"/>
      <c r="AP69" s="276"/>
      <c r="AQ69" s="276"/>
      <c r="AR69" s="276"/>
      <c r="AS69" s="276"/>
      <c r="AT69" s="276"/>
      <c r="AU69" s="276"/>
      <c r="AV69" s="276"/>
      <c r="AW69" s="276"/>
      <c r="AX69" s="276"/>
      <c r="AY69" s="276"/>
      <c r="AZ69" s="276"/>
      <c r="BA69" s="276"/>
      <c r="BB69" s="276"/>
      <c r="BC69" s="276"/>
      <c r="BD69" s="276"/>
      <c r="BE69" s="276"/>
      <c r="BF69" s="276"/>
      <c r="BG69" s="276"/>
      <c r="BH69" s="276"/>
      <c r="BI69" s="276"/>
      <c r="BJ69" s="276"/>
      <c r="BK69" s="276"/>
      <c r="BL69" s="276"/>
      <c r="BM69" s="276"/>
      <c r="BN69" s="276"/>
      <c r="BO69" s="276"/>
      <c r="BP69" s="276"/>
      <c r="BQ69" s="276"/>
      <c r="BR69" s="276"/>
      <c r="BS69" s="276"/>
      <c r="BT69" s="276"/>
      <c r="BU69" s="276"/>
      <c r="BV69" s="276"/>
      <c r="BW69" s="276"/>
      <c r="BX69" s="276"/>
      <c r="BY69" s="276"/>
      <c r="BZ69" s="276"/>
      <c r="CA69" s="276"/>
      <c r="CB69" s="276"/>
      <c r="CC69" s="276"/>
      <c r="CD69" s="276"/>
      <c r="CE69" s="276"/>
      <c r="CF69" s="276"/>
      <c r="CG69" s="276"/>
      <c r="CH69" s="276"/>
      <c r="CI69" s="276"/>
      <c r="CJ69" s="276"/>
      <c r="CK69" s="276"/>
      <c r="CL69" s="276"/>
      <c r="CM69" s="276"/>
      <c r="CN69" s="276"/>
      <c r="CO69" s="276"/>
      <c r="CP69" s="276"/>
      <c r="CQ69" s="276"/>
      <c r="CR69" s="276"/>
      <c r="CS69" s="276"/>
      <c r="CT69" s="276"/>
      <c r="CU69" s="276"/>
      <c r="CV69" s="276"/>
      <c r="CW69" s="276"/>
      <c r="CX69" s="276"/>
      <c r="CY69" s="276"/>
      <c r="CZ69" s="276"/>
      <c r="DA69" s="276"/>
      <c r="DB69" s="276"/>
      <c r="DC69" s="276"/>
      <c r="DD69" s="276"/>
      <c r="DE69" s="276"/>
      <c r="DF69" s="276"/>
      <c r="DG69" s="276"/>
      <c r="DH69" s="276"/>
      <c r="DI69" s="276"/>
      <c r="DJ69" s="276"/>
      <c r="DK69" s="276"/>
      <c r="DL69" s="276"/>
      <c r="DM69" s="276"/>
      <c r="DN69" s="276"/>
      <c r="DO69" s="276"/>
      <c r="DP69" s="276"/>
      <c r="DQ69" s="276"/>
      <c r="DR69" s="276"/>
      <c r="DS69" s="276"/>
      <c r="DT69" s="276"/>
      <c r="DU69" s="276"/>
      <c r="DV69" s="276"/>
      <c r="DW69" s="276"/>
      <c r="DX69" s="276"/>
      <c r="DY69" s="276"/>
      <c r="DZ69" s="276"/>
      <c r="EA69" s="276"/>
      <c r="EB69" s="276"/>
      <c r="EC69" s="276"/>
      <c r="ED69" s="276"/>
      <c r="EE69" s="276"/>
      <c r="EF69" s="276"/>
      <c r="EG69" s="276"/>
      <c r="EH69" s="276"/>
      <c r="EI69" s="276"/>
      <c r="EJ69" s="276"/>
      <c r="EK69" s="276"/>
      <c r="EL69" s="276"/>
      <c r="EM69" s="276"/>
      <c r="EN69" s="276"/>
      <c r="EO69" s="276"/>
      <c r="EP69" s="276"/>
      <c r="EQ69" s="276"/>
      <c r="ER69" s="276"/>
      <c r="ES69" s="276"/>
      <c r="ET69" s="276"/>
      <c r="EU69" s="276"/>
      <c r="EV69" s="276"/>
      <c r="EW69" s="276"/>
      <c r="EX69" s="276"/>
      <c r="EY69" s="276"/>
      <c r="EZ69" s="276"/>
      <c r="FA69" s="276"/>
      <c r="FB69" s="276"/>
      <c r="FC69" s="276"/>
      <c r="FD69" s="276"/>
      <c r="FE69" s="277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</row>
    <row r="70" spans="1:188" s="16" customFormat="1" ht="15" customHeight="1" x14ac:dyDescent="0.2">
      <c r="A70" s="266" t="s">
        <v>221</v>
      </c>
      <c r="B70" s="266"/>
      <c r="C70" s="266"/>
      <c r="D70" s="266"/>
      <c r="E70" s="266"/>
      <c r="F70" s="266"/>
      <c r="G70" s="267" t="s">
        <v>175</v>
      </c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8">
        <v>3</v>
      </c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>
        <f>BF70+BX70+CQ70</f>
        <v>22139.690000000002</v>
      </c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>
        <v>7226</v>
      </c>
      <c r="BG70" s="268"/>
      <c r="BH70" s="268"/>
      <c r="BI70" s="268"/>
      <c r="BJ70" s="268"/>
      <c r="BK70" s="268"/>
      <c r="BL70" s="268"/>
      <c r="BM70" s="268"/>
      <c r="BN70" s="268"/>
      <c r="BO70" s="268"/>
      <c r="BP70" s="268"/>
      <c r="BQ70" s="268"/>
      <c r="BR70" s="268"/>
      <c r="BS70" s="268"/>
      <c r="BT70" s="268"/>
      <c r="BU70" s="268"/>
      <c r="BV70" s="268"/>
      <c r="BW70" s="268"/>
      <c r="BX70" s="268">
        <v>2167.69</v>
      </c>
      <c r="BY70" s="268"/>
      <c r="BZ70" s="268"/>
      <c r="CA70" s="268"/>
      <c r="CB70" s="268"/>
      <c r="CC70" s="268"/>
      <c r="CD70" s="268"/>
      <c r="CE70" s="268"/>
      <c r="CF70" s="268"/>
      <c r="CG70" s="268"/>
      <c r="CH70" s="268"/>
      <c r="CI70" s="268"/>
      <c r="CJ70" s="268"/>
      <c r="CK70" s="268"/>
      <c r="CL70" s="268"/>
      <c r="CM70" s="268"/>
      <c r="CN70" s="268"/>
      <c r="CO70" s="268"/>
      <c r="CP70" s="268"/>
      <c r="CQ70" s="268">
        <v>12746</v>
      </c>
      <c r="CR70" s="268"/>
      <c r="CS70" s="268"/>
      <c r="CT70" s="268"/>
      <c r="CU70" s="268"/>
      <c r="CV70" s="268"/>
      <c r="CW70" s="268"/>
      <c r="CX70" s="268"/>
      <c r="CY70" s="268"/>
      <c r="CZ70" s="268"/>
      <c r="DA70" s="268"/>
      <c r="DB70" s="268"/>
      <c r="DC70" s="268"/>
      <c r="DD70" s="268"/>
      <c r="DE70" s="268"/>
      <c r="DF70" s="268"/>
      <c r="DG70" s="268"/>
      <c r="DH70" s="268"/>
      <c r="DI70" s="268">
        <v>0</v>
      </c>
      <c r="DJ70" s="268"/>
      <c r="DK70" s="268"/>
      <c r="DL70" s="268"/>
      <c r="DM70" s="268"/>
      <c r="DN70" s="268"/>
      <c r="DO70" s="268"/>
      <c r="DP70" s="268"/>
      <c r="DQ70" s="268"/>
      <c r="DR70" s="268"/>
      <c r="DS70" s="268"/>
      <c r="DT70" s="268"/>
      <c r="DU70" s="268"/>
      <c r="DV70" s="268"/>
      <c r="DW70" s="268"/>
      <c r="DX70" s="268"/>
      <c r="DY70" s="268">
        <v>1.8</v>
      </c>
      <c r="DZ70" s="268"/>
      <c r="EA70" s="268"/>
      <c r="EB70" s="268"/>
      <c r="EC70" s="268"/>
      <c r="ED70" s="268"/>
      <c r="EE70" s="268"/>
      <c r="EF70" s="268"/>
      <c r="EG70" s="268"/>
      <c r="EH70" s="268"/>
      <c r="EI70" s="268"/>
      <c r="EJ70" s="268"/>
      <c r="EK70" s="268"/>
      <c r="EL70" s="268"/>
      <c r="EM70" s="268"/>
      <c r="EN70" s="268"/>
      <c r="EO70" s="278">
        <f>Y70*AO70*2.8*12</f>
        <v>2231680.7520000003</v>
      </c>
      <c r="EP70" s="278"/>
      <c r="EQ70" s="278"/>
      <c r="ER70" s="278"/>
      <c r="ES70" s="278"/>
      <c r="ET70" s="278"/>
      <c r="EU70" s="278"/>
      <c r="EV70" s="278"/>
      <c r="EW70" s="278"/>
      <c r="EX70" s="278"/>
      <c r="EY70" s="278"/>
      <c r="EZ70" s="278"/>
      <c r="FA70" s="278"/>
      <c r="FB70" s="278"/>
      <c r="FC70" s="278"/>
      <c r="FD70" s="278"/>
      <c r="FE70" s="278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</row>
    <row r="71" spans="1:188" s="16" customFormat="1" ht="15" customHeight="1" x14ac:dyDescent="0.2">
      <c r="A71" s="266" t="s">
        <v>196</v>
      </c>
      <c r="B71" s="266"/>
      <c r="C71" s="266"/>
      <c r="D71" s="266"/>
      <c r="E71" s="266"/>
      <c r="F71" s="266"/>
      <c r="G71" s="267" t="s">
        <v>177</v>
      </c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8">
        <v>1.5</v>
      </c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>
        <f>BF71+BX71+CQ71</f>
        <v>7817.36</v>
      </c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9">
        <v>6254</v>
      </c>
      <c r="BG71" s="270"/>
      <c r="BH71" s="270"/>
      <c r="BI71" s="270"/>
      <c r="BJ71" s="270"/>
      <c r="BK71" s="270"/>
      <c r="BL71" s="270"/>
      <c r="BM71" s="270"/>
      <c r="BN71" s="270"/>
      <c r="BO71" s="270"/>
      <c r="BP71" s="270"/>
      <c r="BQ71" s="270"/>
      <c r="BR71" s="270"/>
      <c r="BS71" s="270"/>
      <c r="BT71" s="270"/>
      <c r="BU71" s="270"/>
      <c r="BV71" s="270"/>
      <c r="BW71" s="271"/>
      <c r="BX71" s="268">
        <v>1563.36</v>
      </c>
      <c r="BY71" s="268"/>
      <c r="BZ71" s="268"/>
      <c r="CA71" s="268"/>
      <c r="CB71" s="268"/>
      <c r="CC71" s="268"/>
      <c r="CD71" s="268"/>
      <c r="CE71" s="268"/>
      <c r="CF71" s="268"/>
      <c r="CG71" s="268"/>
      <c r="CH71" s="268"/>
      <c r="CI71" s="268"/>
      <c r="CJ71" s="268"/>
      <c r="CK71" s="268"/>
      <c r="CL71" s="268"/>
      <c r="CM71" s="268"/>
      <c r="CN71" s="268"/>
      <c r="CO71" s="268"/>
      <c r="CP71" s="268"/>
      <c r="CQ71" s="268"/>
      <c r="CR71" s="268"/>
      <c r="CS71" s="268"/>
      <c r="CT71" s="268"/>
      <c r="CU71" s="268"/>
      <c r="CV71" s="268"/>
      <c r="CW71" s="268"/>
      <c r="CX71" s="268"/>
      <c r="CY71" s="268"/>
      <c r="CZ71" s="268"/>
      <c r="DA71" s="268"/>
      <c r="DB71" s="268"/>
      <c r="DC71" s="268"/>
      <c r="DD71" s="268"/>
      <c r="DE71" s="268"/>
      <c r="DF71" s="268"/>
      <c r="DG71" s="268"/>
      <c r="DH71" s="268"/>
      <c r="DI71" s="268">
        <v>0</v>
      </c>
      <c r="DJ71" s="268"/>
      <c r="DK71" s="268"/>
      <c r="DL71" s="268"/>
      <c r="DM71" s="268"/>
      <c r="DN71" s="268"/>
      <c r="DO71" s="268"/>
      <c r="DP71" s="268"/>
      <c r="DQ71" s="268"/>
      <c r="DR71" s="268"/>
      <c r="DS71" s="268"/>
      <c r="DT71" s="268"/>
      <c r="DU71" s="268"/>
      <c r="DV71" s="268"/>
      <c r="DW71" s="268"/>
      <c r="DX71" s="268"/>
      <c r="DY71" s="268">
        <v>1.8</v>
      </c>
      <c r="DZ71" s="268"/>
      <c r="EA71" s="268"/>
      <c r="EB71" s="268"/>
      <c r="EC71" s="268"/>
      <c r="ED71" s="268"/>
      <c r="EE71" s="268"/>
      <c r="EF71" s="268"/>
      <c r="EG71" s="268"/>
      <c r="EH71" s="268"/>
      <c r="EI71" s="268"/>
      <c r="EJ71" s="268"/>
      <c r="EK71" s="268"/>
      <c r="EL71" s="268"/>
      <c r="EM71" s="268"/>
      <c r="EN71" s="268"/>
      <c r="EO71" s="278">
        <f>Y71*AO71*2.8*12</f>
        <v>393994.94399999996</v>
      </c>
      <c r="EP71" s="278"/>
      <c r="EQ71" s="278"/>
      <c r="ER71" s="278"/>
      <c r="ES71" s="278"/>
      <c r="ET71" s="278"/>
      <c r="EU71" s="278"/>
      <c r="EV71" s="278"/>
      <c r="EW71" s="278"/>
      <c r="EX71" s="278"/>
      <c r="EY71" s="278"/>
      <c r="EZ71" s="278"/>
      <c r="FA71" s="278"/>
      <c r="FB71" s="278"/>
      <c r="FC71" s="278"/>
      <c r="FD71" s="278"/>
      <c r="FE71" s="278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</row>
    <row r="72" spans="1:188" s="16" customFormat="1" ht="24" customHeight="1" x14ac:dyDescent="0.2">
      <c r="A72" s="266" t="s">
        <v>198</v>
      </c>
      <c r="B72" s="266"/>
      <c r="C72" s="266"/>
      <c r="D72" s="266"/>
      <c r="E72" s="266"/>
      <c r="F72" s="266"/>
      <c r="G72" s="267" t="s">
        <v>254</v>
      </c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8">
        <v>3</v>
      </c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>
        <f>BF72+BX72+CQ72</f>
        <v>8130</v>
      </c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9">
        <v>6254</v>
      </c>
      <c r="BG72" s="270"/>
      <c r="BH72" s="270"/>
      <c r="BI72" s="270"/>
      <c r="BJ72" s="270"/>
      <c r="BK72" s="270"/>
      <c r="BL72" s="270"/>
      <c r="BM72" s="270"/>
      <c r="BN72" s="270"/>
      <c r="BO72" s="270"/>
      <c r="BP72" s="270"/>
      <c r="BQ72" s="270"/>
      <c r="BR72" s="270"/>
      <c r="BS72" s="270"/>
      <c r="BT72" s="270"/>
      <c r="BU72" s="270"/>
      <c r="BV72" s="270"/>
      <c r="BW72" s="271"/>
      <c r="BX72" s="269">
        <v>1876</v>
      </c>
      <c r="BY72" s="270"/>
      <c r="BZ72" s="270"/>
      <c r="CA72" s="270"/>
      <c r="CB72" s="270"/>
      <c r="CC72" s="270"/>
      <c r="CD72" s="270"/>
      <c r="CE72" s="270"/>
      <c r="CF72" s="270"/>
      <c r="CG72" s="270"/>
      <c r="CH72" s="270"/>
      <c r="CI72" s="270"/>
      <c r="CJ72" s="270"/>
      <c r="CK72" s="270"/>
      <c r="CL72" s="270"/>
      <c r="CM72" s="270"/>
      <c r="CN72" s="270"/>
      <c r="CO72" s="270"/>
      <c r="CP72" s="271"/>
      <c r="CQ72" s="268"/>
      <c r="CR72" s="268"/>
      <c r="CS72" s="268"/>
      <c r="CT72" s="268"/>
      <c r="CU72" s="268"/>
      <c r="CV72" s="268"/>
      <c r="CW72" s="268"/>
      <c r="CX72" s="268"/>
      <c r="CY72" s="268"/>
      <c r="CZ72" s="268"/>
      <c r="DA72" s="268"/>
      <c r="DB72" s="268"/>
      <c r="DC72" s="268"/>
      <c r="DD72" s="268"/>
      <c r="DE72" s="268"/>
      <c r="DF72" s="268"/>
      <c r="DG72" s="268"/>
      <c r="DH72" s="268"/>
      <c r="DI72" s="268">
        <v>0</v>
      </c>
      <c r="DJ72" s="268"/>
      <c r="DK72" s="268"/>
      <c r="DL72" s="268"/>
      <c r="DM72" s="268"/>
      <c r="DN72" s="268"/>
      <c r="DO72" s="268"/>
      <c r="DP72" s="268"/>
      <c r="DQ72" s="268"/>
      <c r="DR72" s="268"/>
      <c r="DS72" s="268"/>
      <c r="DT72" s="268"/>
      <c r="DU72" s="268"/>
      <c r="DV72" s="268"/>
      <c r="DW72" s="268"/>
      <c r="DX72" s="268"/>
      <c r="DY72" s="268">
        <v>1.8</v>
      </c>
      <c r="DZ72" s="268"/>
      <c r="EA72" s="268"/>
      <c r="EB72" s="268"/>
      <c r="EC72" s="268"/>
      <c r="ED72" s="268"/>
      <c r="EE72" s="268"/>
      <c r="EF72" s="268"/>
      <c r="EG72" s="268"/>
      <c r="EH72" s="268"/>
      <c r="EI72" s="268"/>
      <c r="EJ72" s="268"/>
      <c r="EK72" s="268"/>
      <c r="EL72" s="268"/>
      <c r="EM72" s="268"/>
      <c r="EN72" s="268"/>
      <c r="EO72" s="278">
        <f>Y72*AO72*2.8*12</f>
        <v>819504</v>
      </c>
      <c r="EP72" s="278"/>
      <c r="EQ72" s="278"/>
      <c r="ER72" s="278"/>
      <c r="ES72" s="278"/>
      <c r="ET72" s="278"/>
      <c r="EU72" s="278"/>
      <c r="EV72" s="278"/>
      <c r="EW72" s="278"/>
      <c r="EX72" s="278"/>
      <c r="EY72" s="278"/>
      <c r="EZ72" s="278"/>
      <c r="FA72" s="278"/>
      <c r="FB72" s="278"/>
      <c r="FC72" s="278"/>
      <c r="FD72" s="278"/>
      <c r="FE72" s="278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</row>
    <row r="73" spans="1:188" s="16" customFormat="1" ht="26.25" customHeight="1" x14ac:dyDescent="0.2">
      <c r="A73" s="266" t="s">
        <v>166</v>
      </c>
      <c r="B73" s="266"/>
      <c r="C73" s="266"/>
      <c r="D73" s="266"/>
      <c r="E73" s="266"/>
      <c r="F73" s="266"/>
      <c r="G73" s="267" t="s">
        <v>179</v>
      </c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8">
        <v>3</v>
      </c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>
        <f>BF73+BX73+CQ73</f>
        <v>13801.880000000001</v>
      </c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9">
        <v>6254</v>
      </c>
      <c r="BG73" s="270"/>
      <c r="BH73" s="270"/>
      <c r="BI73" s="270"/>
      <c r="BJ73" s="270"/>
      <c r="BK73" s="270"/>
      <c r="BL73" s="270"/>
      <c r="BM73" s="270"/>
      <c r="BN73" s="270"/>
      <c r="BO73" s="270"/>
      <c r="BP73" s="270"/>
      <c r="BQ73" s="270"/>
      <c r="BR73" s="270"/>
      <c r="BS73" s="270"/>
      <c r="BT73" s="270"/>
      <c r="BU73" s="270"/>
      <c r="BV73" s="270"/>
      <c r="BW73" s="271"/>
      <c r="BX73" s="269">
        <v>1876</v>
      </c>
      <c r="BY73" s="270"/>
      <c r="BZ73" s="270"/>
      <c r="CA73" s="270"/>
      <c r="CB73" s="270"/>
      <c r="CC73" s="270"/>
      <c r="CD73" s="270"/>
      <c r="CE73" s="270"/>
      <c r="CF73" s="270"/>
      <c r="CG73" s="270"/>
      <c r="CH73" s="270"/>
      <c r="CI73" s="270"/>
      <c r="CJ73" s="270"/>
      <c r="CK73" s="270"/>
      <c r="CL73" s="270"/>
      <c r="CM73" s="270"/>
      <c r="CN73" s="270"/>
      <c r="CO73" s="270"/>
      <c r="CP73" s="271"/>
      <c r="CQ73" s="268">
        <v>5671.88</v>
      </c>
      <c r="CR73" s="268"/>
      <c r="CS73" s="268"/>
      <c r="CT73" s="268"/>
      <c r="CU73" s="268"/>
      <c r="CV73" s="268"/>
      <c r="CW73" s="268"/>
      <c r="CX73" s="268"/>
      <c r="CY73" s="268"/>
      <c r="CZ73" s="268"/>
      <c r="DA73" s="268"/>
      <c r="DB73" s="268"/>
      <c r="DC73" s="268"/>
      <c r="DD73" s="268"/>
      <c r="DE73" s="268"/>
      <c r="DF73" s="268"/>
      <c r="DG73" s="268"/>
      <c r="DH73" s="268"/>
      <c r="DI73" s="268">
        <v>0</v>
      </c>
      <c r="DJ73" s="268"/>
      <c r="DK73" s="268"/>
      <c r="DL73" s="268"/>
      <c r="DM73" s="268"/>
      <c r="DN73" s="268"/>
      <c r="DO73" s="268"/>
      <c r="DP73" s="268"/>
      <c r="DQ73" s="268"/>
      <c r="DR73" s="268"/>
      <c r="DS73" s="268"/>
      <c r="DT73" s="268"/>
      <c r="DU73" s="268"/>
      <c r="DV73" s="268"/>
      <c r="DW73" s="268"/>
      <c r="DX73" s="268"/>
      <c r="DY73" s="268">
        <v>1.8</v>
      </c>
      <c r="DZ73" s="268"/>
      <c r="EA73" s="268"/>
      <c r="EB73" s="268"/>
      <c r="EC73" s="268"/>
      <c r="ED73" s="268"/>
      <c r="EE73" s="268"/>
      <c r="EF73" s="268"/>
      <c r="EG73" s="268"/>
      <c r="EH73" s="268"/>
      <c r="EI73" s="268"/>
      <c r="EJ73" s="268"/>
      <c r="EK73" s="268"/>
      <c r="EL73" s="268"/>
      <c r="EM73" s="268"/>
      <c r="EN73" s="268"/>
      <c r="EO73" s="278">
        <f>Y73*AO73*2.8*12</f>
        <v>1391229.5039999997</v>
      </c>
      <c r="EP73" s="278"/>
      <c r="EQ73" s="278"/>
      <c r="ER73" s="278"/>
      <c r="ES73" s="278"/>
      <c r="ET73" s="278"/>
      <c r="EU73" s="278"/>
      <c r="EV73" s="278"/>
      <c r="EW73" s="278"/>
      <c r="EX73" s="278"/>
      <c r="EY73" s="278"/>
      <c r="EZ73" s="278"/>
      <c r="FA73" s="278"/>
      <c r="FB73" s="278"/>
      <c r="FC73" s="278"/>
      <c r="FD73" s="278"/>
      <c r="FE73" s="278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</row>
    <row r="74" spans="1:188" s="16" customFormat="1" ht="21" customHeight="1" x14ac:dyDescent="0.2">
      <c r="A74" s="272" t="s">
        <v>10</v>
      </c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4"/>
      <c r="Y74" s="279">
        <f>SUM(Y70:AN73)</f>
        <v>10.5</v>
      </c>
      <c r="Z74" s="279"/>
      <c r="AA74" s="279"/>
      <c r="AB74" s="279"/>
      <c r="AC74" s="279"/>
      <c r="AD74" s="279"/>
      <c r="AE74" s="279"/>
      <c r="AF74" s="279"/>
      <c r="AG74" s="279"/>
      <c r="AH74" s="279"/>
      <c r="AI74" s="279"/>
      <c r="AJ74" s="279"/>
      <c r="AK74" s="279"/>
      <c r="AL74" s="279"/>
      <c r="AM74" s="279"/>
      <c r="AN74" s="279"/>
      <c r="AO74" s="279">
        <f>SUM(AO70:BE73)</f>
        <v>51888.930000000008</v>
      </c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279"/>
      <c r="BB74" s="279"/>
      <c r="BC74" s="279"/>
      <c r="BD74" s="279"/>
      <c r="BE74" s="279"/>
      <c r="BF74" s="279" t="s">
        <v>11</v>
      </c>
      <c r="BG74" s="279"/>
      <c r="BH74" s="279"/>
      <c r="BI74" s="279"/>
      <c r="BJ74" s="279"/>
      <c r="BK74" s="279"/>
      <c r="BL74" s="279"/>
      <c r="BM74" s="279"/>
      <c r="BN74" s="279"/>
      <c r="BO74" s="279"/>
      <c r="BP74" s="279"/>
      <c r="BQ74" s="279"/>
      <c r="BR74" s="279"/>
      <c r="BS74" s="279"/>
      <c r="BT74" s="279"/>
      <c r="BU74" s="279"/>
      <c r="BV74" s="279"/>
      <c r="BW74" s="279"/>
      <c r="BX74" s="279">
        <f>SUM(BX70:CP73)</f>
        <v>7483.05</v>
      </c>
      <c r="BY74" s="279"/>
      <c r="BZ74" s="279"/>
      <c r="CA74" s="279"/>
      <c r="CB74" s="279"/>
      <c r="CC74" s="279"/>
      <c r="CD74" s="279"/>
      <c r="CE74" s="279"/>
      <c r="CF74" s="279"/>
      <c r="CG74" s="279"/>
      <c r="CH74" s="279"/>
      <c r="CI74" s="279"/>
      <c r="CJ74" s="279"/>
      <c r="CK74" s="279"/>
      <c r="CL74" s="279"/>
      <c r="CM74" s="279"/>
      <c r="CN74" s="279"/>
      <c r="CO74" s="279"/>
      <c r="CP74" s="279"/>
      <c r="CQ74" s="279">
        <f>SUM(CQ70:DH73)</f>
        <v>18417.88</v>
      </c>
      <c r="CR74" s="279"/>
      <c r="CS74" s="279"/>
      <c r="CT74" s="279"/>
      <c r="CU74" s="279"/>
      <c r="CV74" s="279"/>
      <c r="CW74" s="279"/>
      <c r="CX74" s="279"/>
      <c r="CY74" s="279"/>
      <c r="CZ74" s="279"/>
      <c r="DA74" s="279"/>
      <c r="DB74" s="279"/>
      <c r="DC74" s="279"/>
      <c r="DD74" s="279"/>
      <c r="DE74" s="279"/>
      <c r="DF74" s="279"/>
      <c r="DG74" s="279"/>
      <c r="DH74" s="279"/>
      <c r="DI74" s="279" t="s">
        <v>11</v>
      </c>
      <c r="DJ74" s="279"/>
      <c r="DK74" s="279"/>
      <c r="DL74" s="279"/>
      <c r="DM74" s="279"/>
      <c r="DN74" s="279"/>
      <c r="DO74" s="279"/>
      <c r="DP74" s="279"/>
      <c r="DQ74" s="279"/>
      <c r="DR74" s="279"/>
      <c r="DS74" s="279"/>
      <c r="DT74" s="279"/>
      <c r="DU74" s="279"/>
      <c r="DV74" s="279"/>
      <c r="DW74" s="279"/>
      <c r="DX74" s="279"/>
      <c r="DY74" s="279" t="s">
        <v>11</v>
      </c>
      <c r="DZ74" s="279"/>
      <c r="EA74" s="279"/>
      <c r="EB74" s="279"/>
      <c r="EC74" s="279"/>
      <c r="ED74" s="279"/>
      <c r="EE74" s="279"/>
      <c r="EF74" s="279"/>
      <c r="EG74" s="279"/>
      <c r="EH74" s="279"/>
      <c r="EI74" s="279"/>
      <c r="EJ74" s="279"/>
      <c r="EK74" s="279"/>
      <c r="EL74" s="279"/>
      <c r="EM74" s="279"/>
      <c r="EN74" s="279"/>
      <c r="EO74" s="289">
        <f>SUM(EO70:FE73)</f>
        <v>4836409.2</v>
      </c>
      <c r="EP74" s="289"/>
      <c r="EQ74" s="289"/>
      <c r="ER74" s="289"/>
      <c r="ES74" s="289"/>
      <c r="ET74" s="289"/>
      <c r="EU74" s="289"/>
      <c r="EV74" s="289"/>
      <c r="EW74" s="289"/>
      <c r="EX74" s="289"/>
      <c r="EY74" s="289"/>
      <c r="EZ74" s="289"/>
      <c r="FA74" s="289"/>
      <c r="FB74" s="289"/>
      <c r="FC74" s="289"/>
      <c r="FD74" s="289"/>
      <c r="FE74" s="289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</row>
    <row r="75" spans="1:188" s="16" customFormat="1" ht="42.75" customHeight="1" x14ac:dyDescent="0.2">
      <c r="A75" s="301" t="s">
        <v>223</v>
      </c>
      <c r="B75" s="301"/>
      <c r="C75" s="301"/>
      <c r="D75" s="301"/>
      <c r="E75" s="301"/>
      <c r="F75" s="301"/>
      <c r="G75" s="301"/>
      <c r="H75" s="301"/>
      <c r="I75" s="301"/>
      <c r="J75" s="301"/>
      <c r="K75" s="301"/>
      <c r="L75" s="301"/>
      <c r="M75" s="301"/>
      <c r="N75" s="301"/>
      <c r="O75" s="301"/>
      <c r="P75" s="301"/>
      <c r="Q75" s="301"/>
      <c r="R75" s="301"/>
      <c r="S75" s="301"/>
      <c r="T75" s="301"/>
      <c r="U75" s="301"/>
      <c r="V75" s="301"/>
      <c r="W75" s="301"/>
      <c r="X75" s="301"/>
      <c r="Y75" s="302">
        <f>Y42+Y49+Y53+Y58+Y63+Y68+Y74</f>
        <v>75.25</v>
      </c>
      <c r="Z75" s="302"/>
      <c r="AA75" s="302"/>
      <c r="AB75" s="302"/>
      <c r="AC75" s="302"/>
      <c r="AD75" s="302"/>
      <c r="AE75" s="302"/>
      <c r="AF75" s="302"/>
      <c r="AG75" s="302"/>
      <c r="AH75" s="302"/>
      <c r="AI75" s="302"/>
      <c r="AJ75" s="302"/>
      <c r="AK75" s="302"/>
      <c r="AL75" s="302"/>
      <c r="AM75" s="302"/>
      <c r="AN75" s="302"/>
      <c r="AO75" s="302">
        <f>AO42+AO49+AO53+AO58+AO63+AO68+AO74</f>
        <v>811670.29999999993</v>
      </c>
      <c r="AP75" s="302"/>
      <c r="AQ75" s="302"/>
      <c r="AR75" s="302"/>
      <c r="AS75" s="302"/>
      <c r="AT75" s="302"/>
      <c r="AU75" s="302"/>
      <c r="AV75" s="302"/>
      <c r="AW75" s="302"/>
      <c r="AX75" s="302"/>
      <c r="AY75" s="302"/>
      <c r="AZ75" s="302"/>
      <c r="BA75" s="302"/>
      <c r="BB75" s="302"/>
      <c r="BC75" s="302"/>
      <c r="BD75" s="302"/>
      <c r="BE75" s="302"/>
      <c r="BF75" s="302" t="s">
        <v>11</v>
      </c>
      <c r="BG75" s="302"/>
      <c r="BH75" s="302"/>
      <c r="BI75" s="302"/>
      <c r="BJ75" s="302"/>
      <c r="BK75" s="302"/>
      <c r="BL75" s="302"/>
      <c r="BM75" s="302"/>
      <c r="BN75" s="302"/>
      <c r="BO75" s="302"/>
      <c r="BP75" s="302"/>
      <c r="BQ75" s="302"/>
      <c r="BR75" s="302"/>
      <c r="BS75" s="302"/>
      <c r="BT75" s="302"/>
      <c r="BU75" s="302"/>
      <c r="BV75" s="302"/>
      <c r="BW75" s="302"/>
      <c r="BX75" s="302">
        <f>BX42+BX49+BX53+BX58+BX63+BX68+BX74</f>
        <v>105235.29000000002</v>
      </c>
      <c r="BY75" s="302"/>
      <c r="BZ75" s="302"/>
      <c r="CA75" s="302"/>
      <c r="CB75" s="302"/>
      <c r="CC75" s="302"/>
      <c r="CD75" s="302"/>
      <c r="CE75" s="302"/>
      <c r="CF75" s="302"/>
      <c r="CG75" s="302"/>
      <c r="CH75" s="302"/>
      <c r="CI75" s="302"/>
      <c r="CJ75" s="302"/>
      <c r="CK75" s="302"/>
      <c r="CL75" s="302"/>
      <c r="CM75" s="302"/>
      <c r="CN75" s="302"/>
      <c r="CO75" s="302"/>
      <c r="CP75" s="302"/>
      <c r="CQ75" s="302">
        <f>CQ42+CQ49+CQ53+CQ58+CQ63+CQ68+CQ74</f>
        <v>259663.88000000003</v>
      </c>
      <c r="CR75" s="302"/>
      <c r="CS75" s="302"/>
      <c r="CT75" s="302"/>
      <c r="CU75" s="302"/>
      <c r="CV75" s="302"/>
      <c r="CW75" s="302"/>
      <c r="CX75" s="302"/>
      <c r="CY75" s="302"/>
      <c r="CZ75" s="302"/>
      <c r="DA75" s="302"/>
      <c r="DB75" s="302"/>
      <c r="DC75" s="302"/>
      <c r="DD75" s="302"/>
      <c r="DE75" s="302"/>
      <c r="DF75" s="302"/>
      <c r="DG75" s="302"/>
      <c r="DH75" s="302"/>
      <c r="DI75" s="302" t="s">
        <v>11</v>
      </c>
      <c r="DJ75" s="302"/>
      <c r="DK75" s="302"/>
      <c r="DL75" s="302"/>
      <c r="DM75" s="302"/>
      <c r="DN75" s="302"/>
      <c r="DO75" s="302"/>
      <c r="DP75" s="302"/>
      <c r="DQ75" s="302"/>
      <c r="DR75" s="302"/>
      <c r="DS75" s="302"/>
      <c r="DT75" s="302"/>
      <c r="DU75" s="302"/>
      <c r="DV75" s="302"/>
      <c r="DW75" s="302"/>
      <c r="DX75" s="302"/>
      <c r="DY75" s="302" t="s">
        <v>11</v>
      </c>
      <c r="DZ75" s="302"/>
      <c r="EA75" s="302"/>
      <c r="EB75" s="302"/>
      <c r="EC75" s="302"/>
      <c r="ED75" s="302"/>
      <c r="EE75" s="302"/>
      <c r="EF75" s="302"/>
      <c r="EG75" s="302"/>
      <c r="EH75" s="302"/>
      <c r="EI75" s="302"/>
      <c r="EJ75" s="302"/>
      <c r="EK75" s="302"/>
      <c r="EL75" s="302"/>
      <c r="EM75" s="302"/>
      <c r="EN75" s="302"/>
      <c r="EO75" s="303">
        <f>EO42+EO49+EO53+EO58+EO63+EO68+EO74</f>
        <v>51551456.207999989</v>
      </c>
      <c r="EP75" s="303"/>
      <c r="EQ75" s="303"/>
      <c r="ER75" s="303"/>
      <c r="ES75" s="303"/>
      <c r="ET75" s="303"/>
      <c r="EU75" s="303"/>
      <c r="EV75" s="303"/>
      <c r="EW75" s="303"/>
      <c r="EX75" s="303"/>
      <c r="EY75" s="303"/>
      <c r="EZ75" s="303"/>
      <c r="FA75" s="303"/>
      <c r="FB75" s="303"/>
      <c r="FC75" s="303"/>
      <c r="FD75" s="303"/>
      <c r="FE75" s="303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</row>
    <row r="76" spans="1:188" s="16" customFormat="1" ht="44.25" customHeight="1" x14ac:dyDescent="0.2">
      <c r="A76" s="304" t="s">
        <v>203</v>
      </c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268" t="s">
        <v>11</v>
      </c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 t="s">
        <v>11</v>
      </c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 t="s">
        <v>11</v>
      </c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 t="s">
        <v>11</v>
      </c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 t="s">
        <v>11</v>
      </c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8"/>
      <c r="DE76" s="268"/>
      <c r="DF76" s="268"/>
      <c r="DG76" s="268"/>
      <c r="DH76" s="268"/>
      <c r="DI76" s="268" t="s">
        <v>11</v>
      </c>
      <c r="DJ76" s="268"/>
      <c r="DK76" s="268"/>
      <c r="DL76" s="268"/>
      <c r="DM76" s="268"/>
      <c r="DN76" s="268"/>
      <c r="DO76" s="268"/>
      <c r="DP76" s="268"/>
      <c r="DQ76" s="268"/>
      <c r="DR76" s="268"/>
      <c r="DS76" s="268"/>
      <c r="DT76" s="268"/>
      <c r="DU76" s="268"/>
      <c r="DV76" s="268"/>
      <c r="DW76" s="268"/>
      <c r="DX76" s="268"/>
      <c r="DY76" s="268" t="s">
        <v>11</v>
      </c>
      <c r="DZ76" s="268"/>
      <c r="EA76" s="268"/>
      <c r="EB76" s="268"/>
      <c r="EC76" s="268"/>
      <c r="ED76" s="268"/>
      <c r="EE76" s="268"/>
      <c r="EF76" s="268"/>
      <c r="EG76" s="268"/>
      <c r="EH76" s="268"/>
      <c r="EI76" s="268"/>
      <c r="EJ76" s="268"/>
      <c r="EK76" s="268"/>
      <c r="EL76" s="268"/>
      <c r="EM76" s="268"/>
      <c r="EN76" s="268"/>
      <c r="EO76" s="268">
        <v>748485</v>
      </c>
      <c r="EP76" s="268"/>
      <c r="EQ76" s="268"/>
      <c r="ER76" s="268"/>
      <c r="ES76" s="268"/>
      <c r="ET76" s="268"/>
      <c r="EU76" s="268"/>
      <c r="EV76" s="268"/>
      <c r="EW76" s="268"/>
      <c r="EX76" s="268"/>
      <c r="EY76" s="268"/>
      <c r="EZ76" s="268"/>
      <c r="FA76" s="268"/>
      <c r="FB76" s="268"/>
      <c r="FC76" s="268"/>
      <c r="FD76" s="268"/>
      <c r="FE76" s="268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</row>
    <row r="77" spans="1:188" s="16" customFormat="1" ht="45.75" hidden="1" customHeight="1" x14ac:dyDescent="0.2">
      <c r="A77" s="304" t="s">
        <v>204</v>
      </c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268" t="s">
        <v>11</v>
      </c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 t="s">
        <v>11</v>
      </c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 t="s">
        <v>11</v>
      </c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 t="s">
        <v>11</v>
      </c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  <c r="CK77" s="268"/>
      <c r="CL77" s="268"/>
      <c r="CM77" s="268"/>
      <c r="CN77" s="268"/>
      <c r="CO77" s="268"/>
      <c r="CP77" s="268"/>
      <c r="CQ77" s="268" t="s">
        <v>11</v>
      </c>
      <c r="CR77" s="268"/>
      <c r="CS77" s="268"/>
      <c r="CT77" s="268"/>
      <c r="CU77" s="268"/>
      <c r="CV77" s="268"/>
      <c r="CW77" s="268"/>
      <c r="CX77" s="268"/>
      <c r="CY77" s="268"/>
      <c r="CZ77" s="268"/>
      <c r="DA77" s="268"/>
      <c r="DB77" s="268"/>
      <c r="DC77" s="268"/>
      <c r="DD77" s="268"/>
      <c r="DE77" s="268"/>
      <c r="DF77" s="268"/>
      <c r="DG77" s="268"/>
      <c r="DH77" s="268"/>
      <c r="DI77" s="268" t="s">
        <v>11</v>
      </c>
      <c r="DJ77" s="268"/>
      <c r="DK77" s="268"/>
      <c r="DL77" s="268"/>
      <c r="DM77" s="268"/>
      <c r="DN77" s="268"/>
      <c r="DO77" s="268"/>
      <c r="DP77" s="268"/>
      <c r="DQ77" s="268"/>
      <c r="DR77" s="268"/>
      <c r="DS77" s="268"/>
      <c r="DT77" s="268"/>
      <c r="DU77" s="268"/>
      <c r="DV77" s="268"/>
      <c r="DW77" s="268"/>
      <c r="DX77" s="268"/>
      <c r="DY77" s="268" t="s">
        <v>11</v>
      </c>
      <c r="DZ77" s="268"/>
      <c r="EA77" s="268"/>
      <c r="EB77" s="268"/>
      <c r="EC77" s="268"/>
      <c r="ED77" s="268"/>
      <c r="EE77" s="268"/>
      <c r="EF77" s="268"/>
      <c r="EG77" s="268"/>
      <c r="EH77" s="268"/>
      <c r="EI77" s="268"/>
      <c r="EJ77" s="268"/>
      <c r="EK77" s="268"/>
      <c r="EL77" s="268"/>
      <c r="EM77" s="268"/>
      <c r="EN77" s="268"/>
      <c r="EO77" s="268">
        <v>1298328.79</v>
      </c>
      <c r="EP77" s="268"/>
      <c r="EQ77" s="268"/>
      <c r="ER77" s="268"/>
      <c r="ES77" s="268"/>
      <c r="ET77" s="268"/>
      <c r="EU77" s="268"/>
      <c r="EV77" s="268"/>
      <c r="EW77" s="268"/>
      <c r="EX77" s="268"/>
      <c r="EY77" s="268"/>
      <c r="EZ77" s="268"/>
      <c r="FA77" s="268"/>
      <c r="FB77" s="268"/>
      <c r="FC77" s="268"/>
      <c r="FD77" s="268"/>
      <c r="FE77" s="268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</row>
    <row r="78" spans="1:188" s="16" customFormat="1" ht="119.25" hidden="1" customHeight="1" x14ac:dyDescent="0.2">
      <c r="A78" s="304" t="s">
        <v>255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268" t="s">
        <v>11</v>
      </c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 t="s">
        <v>11</v>
      </c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  <c r="BA78" s="268"/>
      <c r="BB78" s="268"/>
      <c r="BC78" s="268"/>
      <c r="BD78" s="268"/>
      <c r="BE78" s="268"/>
      <c r="BF78" s="268" t="s">
        <v>11</v>
      </c>
      <c r="BG78" s="268"/>
      <c r="BH78" s="268"/>
      <c r="BI78" s="268"/>
      <c r="BJ78" s="268"/>
      <c r="BK78" s="268"/>
      <c r="BL78" s="268"/>
      <c r="BM78" s="268"/>
      <c r="BN78" s="268"/>
      <c r="BO78" s="268"/>
      <c r="BP78" s="268"/>
      <c r="BQ78" s="268"/>
      <c r="BR78" s="268"/>
      <c r="BS78" s="268"/>
      <c r="BT78" s="268"/>
      <c r="BU78" s="268"/>
      <c r="BV78" s="268"/>
      <c r="BW78" s="268"/>
      <c r="BX78" s="268" t="s">
        <v>11</v>
      </c>
      <c r="BY78" s="268"/>
      <c r="BZ78" s="268"/>
      <c r="CA78" s="268"/>
      <c r="CB78" s="268"/>
      <c r="CC78" s="268"/>
      <c r="CD78" s="268"/>
      <c r="CE78" s="268"/>
      <c r="CF78" s="268"/>
      <c r="CG78" s="268"/>
      <c r="CH78" s="268"/>
      <c r="CI78" s="268"/>
      <c r="CJ78" s="268"/>
      <c r="CK78" s="268"/>
      <c r="CL78" s="268"/>
      <c r="CM78" s="268"/>
      <c r="CN78" s="268"/>
      <c r="CO78" s="268"/>
      <c r="CP78" s="268"/>
      <c r="CQ78" s="268" t="s">
        <v>11</v>
      </c>
      <c r="CR78" s="268"/>
      <c r="CS78" s="268"/>
      <c r="CT78" s="268"/>
      <c r="CU78" s="268"/>
      <c r="CV78" s="268"/>
      <c r="CW78" s="268"/>
      <c r="CX78" s="268"/>
      <c r="CY78" s="268"/>
      <c r="CZ78" s="268"/>
      <c r="DA78" s="268"/>
      <c r="DB78" s="268"/>
      <c r="DC78" s="268"/>
      <c r="DD78" s="268"/>
      <c r="DE78" s="268"/>
      <c r="DF78" s="268"/>
      <c r="DG78" s="268"/>
      <c r="DH78" s="268"/>
      <c r="DI78" s="268" t="s">
        <v>11</v>
      </c>
      <c r="DJ78" s="268"/>
      <c r="DK78" s="268"/>
      <c r="DL78" s="268"/>
      <c r="DM78" s="268"/>
      <c r="DN78" s="268"/>
      <c r="DO78" s="268"/>
      <c r="DP78" s="268"/>
      <c r="DQ78" s="268"/>
      <c r="DR78" s="268"/>
      <c r="DS78" s="268"/>
      <c r="DT78" s="268"/>
      <c r="DU78" s="268"/>
      <c r="DV78" s="268"/>
      <c r="DW78" s="268"/>
      <c r="DX78" s="268"/>
      <c r="DY78" s="268" t="s">
        <v>11</v>
      </c>
      <c r="DZ78" s="268"/>
      <c r="EA78" s="268"/>
      <c r="EB78" s="268"/>
      <c r="EC78" s="268"/>
      <c r="ED78" s="268"/>
      <c r="EE78" s="268"/>
      <c r="EF78" s="268"/>
      <c r="EG78" s="268"/>
      <c r="EH78" s="268"/>
      <c r="EI78" s="268"/>
      <c r="EJ78" s="268"/>
      <c r="EK78" s="268"/>
      <c r="EL78" s="268"/>
      <c r="EM78" s="268"/>
      <c r="EN78" s="268"/>
      <c r="EO78" s="268">
        <v>1500700</v>
      </c>
      <c r="EP78" s="268"/>
      <c r="EQ78" s="268"/>
      <c r="ER78" s="268"/>
      <c r="ES78" s="268"/>
      <c r="ET78" s="268"/>
      <c r="EU78" s="268"/>
      <c r="EV78" s="268"/>
      <c r="EW78" s="268"/>
      <c r="EX78" s="268"/>
      <c r="EY78" s="268"/>
      <c r="EZ78" s="268"/>
      <c r="FA78" s="268"/>
      <c r="FB78" s="268"/>
      <c r="FC78" s="268"/>
      <c r="FD78" s="268"/>
      <c r="FE78" s="268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</row>
    <row r="79" spans="1:188" s="16" customFormat="1" ht="15" customHeight="1" x14ac:dyDescent="0.2">
      <c r="A79" s="304" t="s">
        <v>205</v>
      </c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268" t="s">
        <v>11</v>
      </c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 t="s">
        <v>11</v>
      </c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 t="s">
        <v>11</v>
      </c>
      <c r="BG79" s="268"/>
      <c r="BH79" s="268"/>
      <c r="BI79" s="268"/>
      <c r="BJ79" s="268"/>
      <c r="BK79" s="268"/>
      <c r="BL79" s="268"/>
      <c r="BM79" s="268"/>
      <c r="BN79" s="268"/>
      <c r="BO79" s="268"/>
      <c r="BP79" s="268"/>
      <c r="BQ79" s="268"/>
      <c r="BR79" s="268"/>
      <c r="BS79" s="268"/>
      <c r="BT79" s="268"/>
      <c r="BU79" s="268"/>
      <c r="BV79" s="268"/>
      <c r="BW79" s="268"/>
      <c r="BX79" s="268" t="s">
        <v>11</v>
      </c>
      <c r="BY79" s="268"/>
      <c r="BZ79" s="268"/>
      <c r="CA79" s="268"/>
      <c r="CB79" s="268"/>
      <c r="CC79" s="268"/>
      <c r="CD79" s="268"/>
      <c r="CE79" s="268"/>
      <c r="CF79" s="268"/>
      <c r="CG79" s="268"/>
      <c r="CH79" s="268"/>
      <c r="CI79" s="268"/>
      <c r="CJ79" s="268"/>
      <c r="CK79" s="268"/>
      <c r="CL79" s="268"/>
      <c r="CM79" s="268"/>
      <c r="CN79" s="268"/>
      <c r="CO79" s="268"/>
      <c r="CP79" s="268"/>
      <c r="CQ79" s="268" t="s">
        <v>11</v>
      </c>
      <c r="CR79" s="268"/>
      <c r="CS79" s="268"/>
      <c r="CT79" s="268"/>
      <c r="CU79" s="268"/>
      <c r="CV79" s="268"/>
      <c r="CW79" s="268"/>
      <c r="CX79" s="268"/>
      <c r="CY79" s="268"/>
      <c r="CZ79" s="268"/>
      <c r="DA79" s="268"/>
      <c r="DB79" s="268"/>
      <c r="DC79" s="268"/>
      <c r="DD79" s="268"/>
      <c r="DE79" s="268"/>
      <c r="DF79" s="268"/>
      <c r="DG79" s="268"/>
      <c r="DH79" s="268"/>
      <c r="DI79" s="268" t="s">
        <v>11</v>
      </c>
      <c r="DJ79" s="268"/>
      <c r="DK79" s="268"/>
      <c r="DL79" s="268"/>
      <c r="DM79" s="268"/>
      <c r="DN79" s="268"/>
      <c r="DO79" s="268"/>
      <c r="DP79" s="268"/>
      <c r="DQ79" s="268"/>
      <c r="DR79" s="268"/>
      <c r="DS79" s="268"/>
      <c r="DT79" s="268"/>
      <c r="DU79" s="268"/>
      <c r="DV79" s="268"/>
      <c r="DW79" s="268"/>
      <c r="DX79" s="268"/>
      <c r="DY79" s="268" t="s">
        <v>11</v>
      </c>
      <c r="DZ79" s="268"/>
      <c r="EA79" s="268"/>
      <c r="EB79" s="268"/>
      <c r="EC79" s="268"/>
      <c r="ED79" s="268"/>
      <c r="EE79" s="268"/>
      <c r="EF79" s="268"/>
      <c r="EG79" s="268"/>
      <c r="EH79" s="268"/>
      <c r="EI79" s="268"/>
      <c r="EJ79" s="268"/>
      <c r="EK79" s="268"/>
      <c r="EL79" s="268"/>
      <c r="EM79" s="268"/>
      <c r="EN79" s="268"/>
      <c r="EO79" s="268">
        <v>5101030</v>
      </c>
      <c r="EP79" s="268"/>
      <c r="EQ79" s="268"/>
      <c r="ER79" s="268"/>
      <c r="ES79" s="268"/>
      <c r="ET79" s="268"/>
      <c r="EU79" s="268"/>
      <c r="EV79" s="268"/>
      <c r="EW79" s="268"/>
      <c r="EX79" s="268"/>
      <c r="EY79" s="268"/>
      <c r="EZ79" s="268"/>
      <c r="FA79" s="268"/>
      <c r="FB79" s="268"/>
      <c r="FC79" s="268"/>
      <c r="FD79" s="268"/>
      <c r="FE79" s="268"/>
      <c r="FF79" s="6"/>
      <c r="FG79" s="6"/>
      <c r="FH79" s="6"/>
      <c r="FI79" s="6"/>
      <c r="FJ79" s="6"/>
      <c r="FK79" s="6"/>
      <c r="FL79" s="6"/>
      <c r="FM79" s="6"/>
      <c r="FN79" s="308"/>
      <c r="FO79" s="308"/>
      <c r="FP79" s="308"/>
      <c r="FQ79" s="308"/>
      <c r="FR79" s="308"/>
      <c r="FS79" s="308"/>
      <c r="FT79" s="308"/>
      <c r="FU79" s="308"/>
      <c r="FV79" s="308"/>
      <c r="FW79" s="308"/>
      <c r="FX79" s="308"/>
      <c r="FY79" s="308"/>
      <c r="FZ79" s="308"/>
      <c r="GA79" s="308"/>
      <c r="GB79" s="308"/>
      <c r="GC79" s="308"/>
      <c r="GD79" s="308"/>
      <c r="GE79" s="6"/>
      <c r="GF79" s="6"/>
    </row>
    <row r="80" spans="1:188" ht="15.75" x14ac:dyDescent="0.2">
      <c r="A80" s="310" t="s">
        <v>223</v>
      </c>
      <c r="B80" s="311"/>
      <c r="C80" s="311"/>
      <c r="D80" s="311"/>
      <c r="E80" s="311"/>
      <c r="F80" s="311"/>
      <c r="G80" s="311"/>
      <c r="H80" s="311"/>
      <c r="I80" s="311"/>
      <c r="J80" s="311"/>
      <c r="K80" s="311"/>
      <c r="L80" s="311"/>
      <c r="M80" s="311"/>
      <c r="N80" s="311"/>
      <c r="O80" s="311"/>
      <c r="P80" s="311"/>
      <c r="Q80" s="311"/>
      <c r="R80" s="311"/>
      <c r="S80" s="311"/>
      <c r="T80" s="311"/>
      <c r="U80" s="311"/>
      <c r="V80" s="311"/>
      <c r="W80" s="311"/>
      <c r="X80" s="311"/>
      <c r="Y80" s="311"/>
      <c r="Z80" s="311"/>
      <c r="AA80" s="311"/>
      <c r="AB80" s="311"/>
      <c r="AC80" s="311"/>
      <c r="AD80" s="311"/>
      <c r="AE80" s="311"/>
      <c r="AF80" s="311"/>
      <c r="AG80" s="311"/>
      <c r="AH80" s="311"/>
      <c r="AI80" s="311"/>
      <c r="AJ80" s="311"/>
      <c r="AK80" s="311"/>
      <c r="AL80" s="311"/>
      <c r="AM80" s="311"/>
      <c r="AN80" s="311"/>
      <c r="AO80" s="311"/>
      <c r="AP80" s="311"/>
      <c r="AQ80" s="311"/>
      <c r="AR80" s="311"/>
      <c r="AS80" s="311"/>
      <c r="AT80" s="311"/>
      <c r="AU80" s="311"/>
      <c r="AV80" s="311"/>
      <c r="AW80" s="311"/>
      <c r="AX80" s="311"/>
      <c r="AY80" s="311"/>
      <c r="AZ80" s="311"/>
      <c r="BA80" s="311"/>
      <c r="BB80" s="311"/>
      <c r="BC80" s="311"/>
      <c r="BD80" s="311"/>
      <c r="BE80" s="311"/>
      <c r="BF80" s="311"/>
      <c r="BG80" s="311"/>
      <c r="BH80" s="311"/>
      <c r="BI80" s="311"/>
      <c r="BJ80" s="311"/>
      <c r="BK80" s="311"/>
      <c r="BL80" s="311"/>
      <c r="BM80" s="311"/>
      <c r="BN80" s="311"/>
      <c r="BO80" s="311"/>
      <c r="BP80" s="311"/>
      <c r="BQ80" s="311"/>
      <c r="BR80" s="311"/>
      <c r="BS80" s="311"/>
      <c r="BT80" s="311"/>
      <c r="BU80" s="311"/>
      <c r="BV80" s="311"/>
      <c r="BW80" s="311"/>
      <c r="BX80" s="311"/>
      <c r="BY80" s="311"/>
      <c r="BZ80" s="311"/>
      <c r="CA80" s="311"/>
      <c r="CB80" s="311"/>
      <c r="CC80" s="311"/>
      <c r="CD80" s="311"/>
      <c r="CE80" s="311"/>
      <c r="CF80" s="311"/>
      <c r="CG80" s="311"/>
      <c r="CH80" s="311"/>
      <c r="CI80" s="311"/>
      <c r="CJ80" s="311"/>
      <c r="CK80" s="311"/>
      <c r="CL80" s="311"/>
      <c r="CM80" s="311"/>
      <c r="CN80" s="311"/>
      <c r="CO80" s="311"/>
      <c r="CP80" s="311"/>
      <c r="CQ80" s="311"/>
      <c r="CR80" s="311"/>
      <c r="CS80" s="311"/>
      <c r="CT80" s="311"/>
      <c r="CU80" s="311"/>
      <c r="CV80" s="311"/>
      <c r="CW80" s="311"/>
      <c r="CX80" s="311"/>
      <c r="CY80" s="311"/>
      <c r="CZ80" s="311"/>
      <c r="DA80" s="311"/>
      <c r="DB80" s="311"/>
      <c r="DC80" s="311"/>
      <c r="DD80" s="311"/>
      <c r="DE80" s="311"/>
      <c r="DF80" s="311"/>
      <c r="DG80" s="311"/>
      <c r="DH80" s="311"/>
      <c r="DI80" s="311"/>
      <c r="DJ80" s="311"/>
      <c r="DK80" s="311"/>
      <c r="DL80" s="311"/>
      <c r="DM80" s="311"/>
      <c r="DN80" s="311"/>
      <c r="DO80" s="311"/>
      <c r="DP80" s="311"/>
      <c r="DQ80" s="311"/>
      <c r="DR80" s="311"/>
      <c r="DS80" s="311"/>
      <c r="DT80" s="311"/>
      <c r="DU80" s="311"/>
      <c r="DV80" s="311"/>
      <c r="DW80" s="311"/>
      <c r="DX80" s="311"/>
      <c r="DY80" s="311"/>
      <c r="DZ80" s="311"/>
      <c r="EA80" s="311"/>
      <c r="EB80" s="311"/>
      <c r="EC80" s="311"/>
      <c r="ED80" s="311"/>
      <c r="EE80" s="311"/>
      <c r="EF80" s="311"/>
      <c r="EG80" s="311"/>
      <c r="EH80" s="311"/>
      <c r="EI80" s="311"/>
      <c r="EJ80" s="311"/>
      <c r="EK80" s="311"/>
      <c r="EL80" s="311"/>
      <c r="EM80" s="311"/>
      <c r="EN80" s="312"/>
      <c r="EO80" s="307">
        <f>EO75+EO76+EO77+EO79+EO78</f>
        <v>60199999.997999988</v>
      </c>
      <c r="EP80" s="307"/>
      <c r="EQ80" s="307"/>
      <c r="ER80" s="307"/>
      <c r="ES80" s="307"/>
      <c r="ET80" s="307"/>
      <c r="EU80" s="307"/>
      <c r="EV80" s="307"/>
      <c r="EW80" s="307"/>
      <c r="EX80" s="307"/>
      <c r="EY80" s="307"/>
      <c r="EZ80" s="307"/>
      <c r="FA80" s="307"/>
      <c r="FB80" s="307"/>
      <c r="FC80" s="307"/>
      <c r="FD80" s="307"/>
      <c r="FE80" s="307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</row>
    <row r="81" spans="58:188" ht="20.25" x14ac:dyDescent="0.3">
      <c r="EO81" s="309"/>
      <c r="EP81" s="368"/>
      <c r="EQ81" s="368"/>
      <c r="ER81" s="368"/>
      <c r="ES81" s="368"/>
      <c r="ET81" s="368"/>
      <c r="EU81" s="368"/>
      <c r="EV81" s="368"/>
      <c r="EW81" s="368"/>
      <c r="EX81" s="368"/>
      <c r="EY81" s="368"/>
      <c r="EZ81" s="368"/>
      <c r="FA81" s="368"/>
      <c r="FB81" s="368"/>
      <c r="FC81" s="368"/>
      <c r="FD81" s="368"/>
      <c r="FE81" s="368"/>
      <c r="FF81" s="368"/>
      <c r="FQ81" s="305"/>
      <c r="FR81" s="306"/>
      <c r="FS81" s="306"/>
      <c r="FT81" s="306"/>
      <c r="FU81" s="306"/>
      <c r="FV81" s="306"/>
      <c r="FW81" s="306"/>
      <c r="FX81" s="306"/>
      <c r="FY81" s="306"/>
      <c r="FZ81" s="306"/>
      <c r="GA81" s="306"/>
      <c r="GB81" s="306"/>
      <c r="GC81" s="306"/>
      <c r="GD81" s="306"/>
      <c r="GE81" s="306"/>
      <c r="GF81" s="306"/>
    </row>
    <row r="82" spans="58:188" x14ac:dyDescent="0.2">
      <c r="EP82" s="305"/>
      <c r="EQ82" s="306"/>
      <c r="ER82" s="306"/>
      <c r="ES82" s="306"/>
      <c r="ET82" s="306"/>
      <c r="EU82" s="306"/>
      <c r="EV82" s="306"/>
      <c r="EW82" s="306"/>
      <c r="EX82" s="306"/>
      <c r="EY82" s="306"/>
      <c r="EZ82" s="306"/>
      <c r="FA82" s="306"/>
      <c r="FB82" s="306"/>
      <c r="FC82" s="306"/>
      <c r="FD82" s="306"/>
      <c r="FE82" s="306"/>
      <c r="FF82" s="306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</row>
    <row r="83" spans="58:188" x14ac:dyDescent="0.2"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</row>
    <row r="84" spans="58:188" x14ac:dyDescent="0.2"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</row>
    <row r="85" spans="58:188" x14ac:dyDescent="0.2"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</row>
    <row r="86" spans="58:188" x14ac:dyDescent="0.2"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</row>
    <row r="87" spans="58:188" x14ac:dyDescent="0.2"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</row>
    <row r="88" spans="58:188" x14ac:dyDescent="0.2"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</row>
    <row r="89" spans="58:188" x14ac:dyDescent="0.2"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</row>
    <row r="90" spans="58:188" x14ac:dyDescent="0.2"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</row>
    <row r="91" spans="58:188" x14ac:dyDescent="0.2"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</row>
    <row r="92" spans="58:188" x14ac:dyDescent="0.2"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</row>
    <row r="93" spans="58:188" x14ac:dyDescent="0.2"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</row>
    <row r="94" spans="58:188" x14ac:dyDescent="0.2"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</row>
    <row r="95" spans="58:188" x14ac:dyDescent="0.2"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</row>
    <row r="96" spans="58:188" x14ac:dyDescent="0.2"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</row>
    <row r="97" spans="175:188" x14ac:dyDescent="0.2"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</row>
    <row r="98" spans="175:188" x14ac:dyDescent="0.2"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</row>
    <row r="99" spans="175:188" x14ac:dyDescent="0.2"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</row>
    <row r="100" spans="175:188" x14ac:dyDescent="0.2"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</row>
    <row r="101" spans="175:188" x14ac:dyDescent="0.2"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</row>
    <row r="102" spans="175:188" x14ac:dyDescent="0.2"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</row>
    <row r="103" spans="175:188" x14ac:dyDescent="0.2"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</row>
    <row r="104" spans="175:188" x14ac:dyDescent="0.2"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</row>
    <row r="105" spans="175:188" x14ac:dyDescent="0.2"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</row>
    <row r="106" spans="175:188" x14ac:dyDescent="0.2"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</row>
    <row r="107" spans="175:188" x14ac:dyDescent="0.2"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</row>
    <row r="108" spans="175:188" x14ac:dyDescent="0.2"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</row>
    <row r="109" spans="175:188" x14ac:dyDescent="0.2"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</row>
    <row r="110" spans="175:188" x14ac:dyDescent="0.2"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</row>
    <row r="111" spans="175:188" x14ac:dyDescent="0.2"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</row>
    <row r="112" spans="175:188" x14ac:dyDescent="0.2"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</row>
    <row r="113" spans="175:188" x14ac:dyDescent="0.2"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</row>
    <row r="114" spans="175:188" x14ac:dyDescent="0.2"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</row>
    <row r="115" spans="175:188" x14ac:dyDescent="0.2"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</row>
  </sheetData>
  <mergeCells count="561">
    <mergeCell ref="DY77:EN77"/>
    <mergeCell ref="EO77:FE77"/>
    <mergeCell ref="A73:F73"/>
    <mergeCell ref="G73:X73"/>
    <mergeCell ref="A79:X79"/>
    <mergeCell ref="Y79:AN79"/>
    <mergeCell ref="AO79:BE79"/>
    <mergeCell ref="BF79:BW79"/>
    <mergeCell ref="BX79:CP79"/>
    <mergeCell ref="CQ79:DH79"/>
    <mergeCell ref="DI79:DX79"/>
    <mergeCell ref="A77:X77"/>
    <mergeCell ref="Y77:AN77"/>
    <mergeCell ref="AO77:BE77"/>
    <mergeCell ref="BF77:BW77"/>
    <mergeCell ref="BX77:CP77"/>
    <mergeCell ref="CQ77:DH77"/>
    <mergeCell ref="DI77:DX77"/>
    <mergeCell ref="Y75:AN75"/>
    <mergeCell ref="AO75:BE75"/>
    <mergeCell ref="BF75:BW75"/>
    <mergeCell ref="BX75:CP75"/>
    <mergeCell ref="CQ75:DH75"/>
    <mergeCell ref="DI75:DX75"/>
    <mergeCell ref="DY58:EN58"/>
    <mergeCell ref="EO58:FE58"/>
    <mergeCell ref="A59:FE59"/>
    <mergeCell ref="A62:F62"/>
    <mergeCell ref="G62:X62"/>
    <mergeCell ref="A63:X63"/>
    <mergeCell ref="Y63:AN63"/>
    <mergeCell ref="AO63:BE63"/>
    <mergeCell ref="BF63:BW63"/>
    <mergeCell ref="BX63:CP63"/>
    <mergeCell ref="CQ63:DH63"/>
    <mergeCell ref="DI63:DX63"/>
    <mergeCell ref="DY63:EN63"/>
    <mergeCell ref="EO63:FE63"/>
    <mergeCell ref="DI61:DX61"/>
    <mergeCell ref="DY60:EN60"/>
    <mergeCell ref="EO60:FE60"/>
    <mergeCell ref="A60:F60"/>
    <mergeCell ref="G60:X60"/>
    <mergeCell ref="Y60:AN60"/>
    <mergeCell ref="AO60:BE60"/>
    <mergeCell ref="DI62:DX62"/>
    <mergeCell ref="A61:F61"/>
    <mergeCell ref="G61:X61"/>
    <mergeCell ref="A57:F57"/>
    <mergeCell ref="G57:X57"/>
    <mergeCell ref="A58:X58"/>
    <mergeCell ref="Y58:AN58"/>
    <mergeCell ref="AO58:BE58"/>
    <mergeCell ref="BF58:BW58"/>
    <mergeCell ref="BX58:CP58"/>
    <mergeCell ref="CQ58:DH58"/>
    <mergeCell ref="DI58:DX58"/>
    <mergeCell ref="Y57:AN57"/>
    <mergeCell ref="AO57:BE57"/>
    <mergeCell ref="BF57:BW57"/>
    <mergeCell ref="BX57:CP57"/>
    <mergeCell ref="CQ57:DH57"/>
    <mergeCell ref="DI57:DX57"/>
    <mergeCell ref="A52:F52"/>
    <mergeCell ref="G52:X52"/>
    <mergeCell ref="A53:X53"/>
    <mergeCell ref="Y53:AN53"/>
    <mergeCell ref="AO53:BE53"/>
    <mergeCell ref="BF53:BW53"/>
    <mergeCell ref="BX53:CP53"/>
    <mergeCell ref="CQ53:DH53"/>
    <mergeCell ref="DI53:DX53"/>
    <mergeCell ref="Y52:AN52"/>
    <mergeCell ref="AO52:BE52"/>
    <mergeCell ref="BX42:CP42"/>
    <mergeCell ref="CQ42:DH42"/>
    <mergeCell ref="DI42:DX42"/>
    <mergeCell ref="DY42:EN42"/>
    <mergeCell ref="EO42:FE42"/>
    <mergeCell ref="A43:FE43"/>
    <mergeCell ref="A48:F48"/>
    <mergeCell ref="G48:X48"/>
    <mergeCell ref="A49:X49"/>
    <mergeCell ref="Y49:AN49"/>
    <mergeCell ref="AO49:BE49"/>
    <mergeCell ref="BF49:BW49"/>
    <mergeCell ref="BX49:CP49"/>
    <mergeCell ref="CQ49:DH49"/>
    <mergeCell ref="DI49:DX49"/>
    <mergeCell ref="DY49:EN49"/>
    <mergeCell ref="EO49:FE49"/>
    <mergeCell ref="CQ45:DH45"/>
    <mergeCell ref="DI45:DX45"/>
    <mergeCell ref="DY45:EN45"/>
    <mergeCell ref="EO45:FE45"/>
    <mergeCell ref="A46:F46"/>
    <mergeCell ref="G46:X46"/>
    <mergeCell ref="Y46:AN46"/>
    <mergeCell ref="AO19:BE19"/>
    <mergeCell ref="BF19:BW19"/>
    <mergeCell ref="BX19:CP19"/>
    <mergeCell ref="CQ19:DH19"/>
    <mergeCell ref="DI19:DX19"/>
    <mergeCell ref="DY19:EN19"/>
    <mergeCell ref="EO19:FE19"/>
    <mergeCell ref="A20:FE20"/>
    <mergeCell ref="A41:F41"/>
    <mergeCell ref="G41:X41"/>
    <mergeCell ref="CQ39:DH39"/>
    <mergeCell ref="DI39:DX39"/>
    <mergeCell ref="DY39:EN39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P12:FE12"/>
    <mergeCell ref="A14:FE14"/>
    <mergeCell ref="DU15:EN15"/>
    <mergeCell ref="EP15:FA15"/>
    <mergeCell ref="A16:F18"/>
    <mergeCell ref="G16:X18"/>
    <mergeCell ref="Y16:AN18"/>
    <mergeCell ref="AO16:DH16"/>
    <mergeCell ref="DI16:DX18"/>
    <mergeCell ref="DY16:EN18"/>
    <mergeCell ref="EO16:FE18"/>
    <mergeCell ref="AO17:BE18"/>
    <mergeCell ref="BF17:DH17"/>
    <mergeCell ref="BF18:BW18"/>
    <mergeCell ref="BX18:CP18"/>
    <mergeCell ref="CQ18:DH18"/>
    <mergeCell ref="EP82:FF82"/>
    <mergeCell ref="EO79:FE79"/>
    <mergeCell ref="FN79:GD79"/>
    <mergeCell ref="EO81:FF81"/>
    <mergeCell ref="FQ81:GF81"/>
    <mergeCell ref="A78:X78"/>
    <mergeCell ref="Y78:AN78"/>
    <mergeCell ref="AO78:BE78"/>
    <mergeCell ref="BF78:BW78"/>
    <mergeCell ref="BX78:CP78"/>
    <mergeCell ref="CQ78:DH78"/>
    <mergeCell ref="DI78:DX78"/>
    <mergeCell ref="DY78:EN78"/>
    <mergeCell ref="EO78:FE78"/>
    <mergeCell ref="A80:EN80"/>
    <mergeCell ref="EO80:FE80"/>
    <mergeCell ref="DY79:EN79"/>
    <mergeCell ref="DY75:EN75"/>
    <mergeCell ref="EO75:FE75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5:X75"/>
    <mergeCell ref="EO72:FE72"/>
    <mergeCell ref="EO73:FE73"/>
    <mergeCell ref="A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Y73:AN73"/>
    <mergeCell ref="AO73:BE73"/>
    <mergeCell ref="BF73:BW73"/>
    <mergeCell ref="BX73:CP73"/>
    <mergeCell ref="CQ73:DH73"/>
    <mergeCell ref="DI73:DX73"/>
    <mergeCell ref="DY73:EN73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EO71:FE71"/>
    <mergeCell ref="DY62:EN62"/>
    <mergeCell ref="EO62:FE62"/>
    <mergeCell ref="AO67:BE67"/>
    <mergeCell ref="BF67:BW67"/>
    <mergeCell ref="BX67:CP67"/>
    <mergeCell ref="CQ67:DH67"/>
    <mergeCell ref="DI67:DX67"/>
    <mergeCell ref="DY67:EN67"/>
    <mergeCell ref="EO67:FE67"/>
    <mergeCell ref="EO70:FE70"/>
    <mergeCell ref="EO65:FE65"/>
    <mergeCell ref="CQ70:DH70"/>
    <mergeCell ref="DI70:DX70"/>
    <mergeCell ref="DY70:EN70"/>
    <mergeCell ref="A64:FE64"/>
    <mergeCell ref="A67:F67"/>
    <mergeCell ref="G67:X67"/>
    <mergeCell ref="A68:X68"/>
    <mergeCell ref="Y68:AN68"/>
    <mergeCell ref="AO68:BE68"/>
    <mergeCell ref="Y61:AN61"/>
    <mergeCell ref="AO61:BE61"/>
    <mergeCell ref="BF61:BW61"/>
    <mergeCell ref="BX61:CP61"/>
    <mergeCell ref="CQ61:DH61"/>
    <mergeCell ref="A65:F65"/>
    <mergeCell ref="G65:X65"/>
    <mergeCell ref="Y65:AN65"/>
    <mergeCell ref="AO65:BE65"/>
    <mergeCell ref="BF65:BW65"/>
    <mergeCell ref="BX65:CP65"/>
    <mergeCell ref="Y62:AN62"/>
    <mergeCell ref="AO62:BE62"/>
    <mergeCell ref="BF62:BW62"/>
    <mergeCell ref="BX62:CP62"/>
    <mergeCell ref="CQ62:DH62"/>
    <mergeCell ref="CQ65:DH65"/>
    <mergeCell ref="DY57:EN57"/>
    <mergeCell ref="EO57:FE57"/>
    <mergeCell ref="BF60:BW60"/>
    <mergeCell ref="BX60:CP60"/>
    <mergeCell ref="DY61:EN61"/>
    <mergeCell ref="EO61:FE61"/>
    <mergeCell ref="CQ60:DH60"/>
    <mergeCell ref="DI60:DX60"/>
    <mergeCell ref="EO51:FE51"/>
    <mergeCell ref="BF52:BW52"/>
    <mergeCell ref="BX52:CP52"/>
    <mergeCell ref="CQ52:DH52"/>
    <mergeCell ref="DI52:DX52"/>
    <mergeCell ref="DY52:EN52"/>
    <mergeCell ref="BF55:BW55"/>
    <mergeCell ref="BX55:CP55"/>
    <mergeCell ref="EO52:FE52"/>
    <mergeCell ref="CQ55:DH55"/>
    <mergeCell ref="DI55:DX55"/>
    <mergeCell ref="DY55:EN55"/>
    <mergeCell ref="EO55:FE55"/>
    <mergeCell ref="DY53:EN53"/>
    <mergeCell ref="EO53:FE53"/>
    <mergeCell ref="A54:FE54"/>
    <mergeCell ref="A51:F51"/>
    <mergeCell ref="G51:X51"/>
    <mergeCell ref="Y51:AN51"/>
    <mergeCell ref="AO51:BE51"/>
    <mergeCell ref="BF51:BW51"/>
    <mergeCell ref="BX51:CP51"/>
    <mergeCell ref="CQ51:DH51"/>
    <mergeCell ref="DI51:DX51"/>
    <mergeCell ref="DY51:EN51"/>
    <mergeCell ref="A50:FE50"/>
    <mergeCell ref="EO47:FE47"/>
    <mergeCell ref="Y48:AN48"/>
    <mergeCell ref="AO48:BE48"/>
    <mergeCell ref="BF48:BW48"/>
    <mergeCell ref="BX48:CP48"/>
    <mergeCell ref="CQ48:DH48"/>
    <mergeCell ref="DI48:DX48"/>
    <mergeCell ref="DY48:EN48"/>
    <mergeCell ref="EO48:FE48"/>
    <mergeCell ref="A47:F47"/>
    <mergeCell ref="G47:X47"/>
    <mergeCell ref="Y47:AN47"/>
    <mergeCell ref="AO47:BE47"/>
    <mergeCell ref="BF47:BW47"/>
    <mergeCell ref="BX47:CP47"/>
    <mergeCell ref="CQ47:DH47"/>
    <mergeCell ref="DI47:DX47"/>
    <mergeCell ref="DY47:EN47"/>
    <mergeCell ref="AO46:BE46"/>
    <mergeCell ref="BF46:BW46"/>
    <mergeCell ref="BX46:CP46"/>
    <mergeCell ref="CQ46:DH46"/>
    <mergeCell ref="DI46:DX46"/>
    <mergeCell ref="DY46:EN46"/>
    <mergeCell ref="EO46:FE46"/>
    <mergeCell ref="EO39:FE39"/>
    <mergeCell ref="A40:F40"/>
    <mergeCell ref="G40:X40"/>
    <mergeCell ref="Y40:AN40"/>
    <mergeCell ref="AO40:BE40"/>
    <mergeCell ref="BF40:BW40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A19:F19"/>
    <mergeCell ref="G19:X19"/>
    <mergeCell ref="Y19:AN19"/>
    <mergeCell ref="A6:FE7"/>
    <mergeCell ref="A8:FE8"/>
    <mergeCell ref="X10:FE10"/>
    <mergeCell ref="A12:AO12"/>
    <mergeCell ref="Y41:AN41"/>
    <mergeCell ref="AO41:BE41"/>
    <mergeCell ref="BF41:BW41"/>
    <mergeCell ref="BX41:CP41"/>
    <mergeCell ref="CQ41:DH41"/>
    <mergeCell ref="DI41:DX41"/>
    <mergeCell ref="DY41:EN41"/>
    <mergeCell ref="EO41:FE41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A42:X42"/>
    <mergeCell ref="Y42:AN42"/>
    <mergeCell ref="AO42:BE42"/>
    <mergeCell ref="BF42:BW42"/>
    <mergeCell ref="A44:F44"/>
    <mergeCell ref="G44:X44"/>
    <mergeCell ref="Y44:AN44"/>
    <mergeCell ref="AO44:BE44"/>
    <mergeCell ref="BF44:BW44"/>
    <mergeCell ref="BX44:CP44"/>
    <mergeCell ref="CQ44:DH44"/>
    <mergeCell ref="DI44:DX44"/>
    <mergeCell ref="DY44:EN44"/>
    <mergeCell ref="EO44:FE44"/>
    <mergeCell ref="A45:F45"/>
    <mergeCell ref="G45:X45"/>
    <mergeCell ref="Y45:AN45"/>
    <mergeCell ref="AO45:BE45"/>
    <mergeCell ref="BF45:BW45"/>
    <mergeCell ref="BX45:CP45"/>
    <mergeCell ref="A55:F55"/>
    <mergeCell ref="G55:X55"/>
    <mergeCell ref="Y55:AN55"/>
    <mergeCell ref="AO55:BE55"/>
    <mergeCell ref="BF56:BW56"/>
    <mergeCell ref="BX56:CP56"/>
    <mergeCell ref="DI56:DX56"/>
    <mergeCell ref="DY56:EN56"/>
    <mergeCell ref="EO56:FE56"/>
    <mergeCell ref="AO56:BE56"/>
    <mergeCell ref="CQ56:DH56"/>
    <mergeCell ref="A56:F56"/>
    <mergeCell ref="G56:X56"/>
    <mergeCell ref="Y56:AN56"/>
    <mergeCell ref="DI65:DX65"/>
    <mergeCell ref="DY65:EN65"/>
    <mergeCell ref="A66:F66"/>
    <mergeCell ref="G66:X66"/>
    <mergeCell ref="Y66:AN66"/>
    <mergeCell ref="AO66:BE66"/>
    <mergeCell ref="BF66:BW66"/>
    <mergeCell ref="BX66:CP66"/>
    <mergeCell ref="CQ66:DH66"/>
    <mergeCell ref="DI66:DX66"/>
    <mergeCell ref="DY66:EN66"/>
    <mergeCell ref="EO66:FE66"/>
    <mergeCell ref="Y67:AN67"/>
    <mergeCell ref="BF70:BW70"/>
    <mergeCell ref="BX70:CP70"/>
    <mergeCell ref="A71:F71"/>
    <mergeCell ref="G71:X71"/>
    <mergeCell ref="Y71:AN71"/>
    <mergeCell ref="AO71:BE71"/>
    <mergeCell ref="BF71:BW71"/>
    <mergeCell ref="BX71:CP71"/>
    <mergeCell ref="CQ71:DH71"/>
    <mergeCell ref="DI71:DX71"/>
    <mergeCell ref="DY71:EN71"/>
    <mergeCell ref="A70:F70"/>
    <mergeCell ref="G70:X70"/>
    <mergeCell ref="Y70:AN70"/>
    <mergeCell ref="AO70:BE70"/>
    <mergeCell ref="BF68:BW68"/>
    <mergeCell ref="BX68:CP68"/>
    <mergeCell ref="CQ68:DH68"/>
    <mergeCell ref="DI68:DX68"/>
    <mergeCell ref="DY68:EN68"/>
    <mergeCell ref="EO68:FE68"/>
    <mergeCell ref="A69:FE69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48"/>
  <sheetViews>
    <sheetView view="pageBreakPreview" topLeftCell="A223" zoomScale="110" zoomScaleNormal="100" zoomScaleSheetLayoutView="110" workbookViewId="0">
      <selection activeCell="BB254" sqref="BB254"/>
    </sheetView>
  </sheetViews>
  <sheetFormatPr defaultColWidth="0.85546875" defaultRowHeight="12" customHeight="1" x14ac:dyDescent="0.25"/>
  <cols>
    <col min="1" max="1" width="1.5703125" style="2" customWidth="1"/>
    <col min="2" max="77" width="0.85546875" style="2"/>
    <col min="78" max="78" width="5.85546875" style="2" customWidth="1"/>
    <col min="79" max="104" width="0.85546875" style="2"/>
    <col min="105" max="105" width="1.42578125" style="2" customWidth="1"/>
    <col min="106" max="106" width="1.5703125" style="2" customWidth="1"/>
    <col min="107" max="110" width="0.85546875" style="2"/>
    <col min="111" max="16384" width="0.85546875" style="1"/>
  </cols>
  <sheetData>
    <row r="1" spans="1:115" ht="3" customHeight="1" x14ac:dyDescent="0.25">
      <c r="DG1" s="2"/>
      <c r="DH1" s="2"/>
      <c r="DI1" s="2"/>
      <c r="DJ1" s="2"/>
    </row>
    <row r="2" spans="1:115" s="17" customFormat="1" ht="36" customHeight="1" x14ac:dyDescent="0.2">
      <c r="A2" s="314" t="s">
        <v>67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  <c r="AJ2" s="314"/>
      <c r="AK2" s="314"/>
      <c r="AL2" s="314"/>
      <c r="AM2" s="314"/>
      <c r="AN2" s="314"/>
      <c r="AO2" s="314"/>
      <c r="AP2" s="314"/>
      <c r="AQ2" s="314"/>
      <c r="AR2" s="314"/>
      <c r="AS2" s="314"/>
      <c r="AT2" s="314"/>
      <c r="AU2" s="314"/>
      <c r="AV2" s="314"/>
      <c r="AW2" s="314"/>
      <c r="AX2" s="314"/>
      <c r="AY2" s="314"/>
      <c r="AZ2" s="314"/>
      <c r="BA2" s="314"/>
      <c r="BB2" s="314"/>
      <c r="BC2" s="314"/>
      <c r="BD2" s="314"/>
      <c r="BE2" s="314"/>
      <c r="BF2" s="314"/>
      <c r="BG2" s="314"/>
      <c r="BH2" s="314"/>
      <c r="BI2" s="314"/>
      <c r="BJ2" s="314"/>
      <c r="BK2" s="314"/>
      <c r="BL2" s="314"/>
      <c r="BM2" s="314"/>
      <c r="BN2" s="314"/>
      <c r="BO2" s="314"/>
      <c r="BP2" s="314"/>
      <c r="BQ2" s="314"/>
      <c r="BR2" s="314"/>
      <c r="BS2" s="314"/>
      <c r="BT2" s="314"/>
      <c r="BU2" s="314"/>
      <c r="BV2" s="314"/>
      <c r="BW2" s="314"/>
      <c r="BX2" s="314"/>
      <c r="BY2" s="314"/>
      <c r="BZ2" s="314"/>
      <c r="CA2" s="314"/>
      <c r="CB2" s="314"/>
      <c r="CC2" s="314"/>
      <c r="CD2" s="314"/>
      <c r="CE2" s="314"/>
      <c r="CF2" s="314"/>
      <c r="CG2" s="314"/>
      <c r="CH2" s="314"/>
      <c r="CI2" s="314"/>
      <c r="CJ2" s="314"/>
      <c r="CK2" s="314"/>
      <c r="CL2" s="314"/>
      <c r="CM2" s="314"/>
      <c r="CN2" s="314"/>
      <c r="CO2" s="314"/>
      <c r="CP2" s="314"/>
      <c r="CQ2" s="314"/>
      <c r="CR2" s="314"/>
      <c r="CS2" s="314"/>
      <c r="CT2" s="314"/>
      <c r="CU2" s="314"/>
      <c r="CV2" s="314"/>
      <c r="CW2" s="314"/>
      <c r="CX2" s="314"/>
      <c r="CY2" s="314"/>
      <c r="CZ2" s="314"/>
      <c r="DA2" s="314"/>
      <c r="DB2" s="73"/>
      <c r="DC2" s="73"/>
      <c r="DD2" s="73"/>
      <c r="DE2" s="73"/>
      <c r="DF2" s="73"/>
      <c r="DG2" s="25"/>
      <c r="DH2" s="25"/>
      <c r="DI2" s="25"/>
      <c r="DJ2" s="25"/>
    </row>
    <row r="3" spans="1:115" ht="10.5" customHeight="1" x14ac:dyDescent="0.25">
      <c r="DG3" s="2"/>
      <c r="DH3" s="2"/>
      <c r="DI3" s="2"/>
      <c r="DJ3" s="2"/>
    </row>
    <row r="4" spans="1:115" s="18" customFormat="1" ht="81.75" customHeight="1" x14ac:dyDescent="0.2">
      <c r="A4" s="315" t="s">
        <v>4</v>
      </c>
      <c r="B4" s="316"/>
      <c r="C4" s="316"/>
      <c r="D4" s="316"/>
      <c r="E4" s="316"/>
      <c r="F4" s="317"/>
      <c r="G4" s="315" t="s">
        <v>68</v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7"/>
      <c r="AE4" s="315" t="s">
        <v>130</v>
      </c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  <c r="AV4" s="316"/>
      <c r="AW4" s="316"/>
      <c r="AX4" s="316"/>
      <c r="AY4" s="316"/>
      <c r="AZ4" s="316"/>
      <c r="BA4" s="316"/>
      <c r="BB4" s="316"/>
      <c r="BC4" s="317"/>
      <c r="BD4" s="315" t="s">
        <v>69</v>
      </c>
      <c r="BE4" s="316"/>
      <c r="BF4" s="316"/>
      <c r="BG4" s="316"/>
      <c r="BH4" s="316"/>
      <c r="BI4" s="316"/>
      <c r="BJ4" s="316"/>
      <c r="BK4" s="316"/>
      <c r="BL4" s="316"/>
      <c r="BM4" s="316"/>
      <c r="BN4" s="316"/>
      <c r="BO4" s="316"/>
      <c r="BP4" s="316"/>
      <c r="BQ4" s="316"/>
      <c r="BR4" s="316"/>
      <c r="BS4" s="317"/>
      <c r="BT4" s="315" t="s">
        <v>70</v>
      </c>
      <c r="BU4" s="316"/>
      <c r="BV4" s="316"/>
      <c r="BW4" s="316"/>
      <c r="BX4" s="316"/>
      <c r="BY4" s="316"/>
      <c r="BZ4" s="316"/>
      <c r="CA4" s="316"/>
      <c r="CB4" s="316"/>
      <c r="CC4" s="316"/>
      <c r="CD4" s="316"/>
      <c r="CE4" s="316"/>
      <c r="CF4" s="316"/>
      <c r="CG4" s="316"/>
      <c r="CH4" s="316"/>
      <c r="CI4" s="317"/>
      <c r="CJ4" s="315" t="s">
        <v>73</v>
      </c>
      <c r="CK4" s="316"/>
      <c r="CL4" s="316"/>
      <c r="CM4" s="316"/>
      <c r="CN4" s="316"/>
      <c r="CO4" s="316"/>
      <c r="CP4" s="316"/>
      <c r="CQ4" s="316"/>
      <c r="CR4" s="316"/>
      <c r="CS4" s="316"/>
      <c r="CT4" s="316"/>
      <c r="CU4" s="316"/>
      <c r="CV4" s="316"/>
      <c r="CW4" s="316"/>
      <c r="CX4" s="316"/>
      <c r="CY4" s="316"/>
      <c r="CZ4" s="316"/>
      <c r="DA4" s="317"/>
      <c r="DB4" s="4"/>
      <c r="DC4" s="4"/>
      <c r="DD4" s="4"/>
      <c r="DE4" s="4"/>
      <c r="DF4" s="4"/>
      <c r="DG4" s="4"/>
      <c r="DH4" s="4"/>
      <c r="DI4" s="4"/>
      <c r="DJ4" s="4"/>
      <c r="DK4" s="4"/>
    </row>
    <row r="5" spans="1:115" s="19" customFormat="1" ht="12.75" x14ac:dyDescent="0.2">
      <c r="A5" s="300">
        <v>1</v>
      </c>
      <c r="B5" s="300"/>
      <c r="C5" s="300"/>
      <c r="D5" s="300"/>
      <c r="E5" s="300"/>
      <c r="F5" s="300"/>
      <c r="G5" s="300">
        <v>2</v>
      </c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>
        <v>3</v>
      </c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0"/>
      <c r="AW5" s="300"/>
      <c r="AX5" s="300"/>
      <c r="AY5" s="300"/>
      <c r="AZ5" s="300"/>
      <c r="BA5" s="300"/>
      <c r="BB5" s="300"/>
      <c r="BC5" s="300"/>
      <c r="BD5" s="300">
        <v>4</v>
      </c>
      <c r="BE5" s="300"/>
      <c r="BF5" s="300"/>
      <c r="BG5" s="300"/>
      <c r="BH5" s="300"/>
      <c r="BI5" s="300"/>
      <c r="BJ5" s="300"/>
      <c r="BK5" s="300"/>
      <c r="BL5" s="300"/>
      <c r="BM5" s="300"/>
      <c r="BN5" s="300"/>
      <c r="BO5" s="300"/>
      <c r="BP5" s="300"/>
      <c r="BQ5" s="300"/>
      <c r="BR5" s="300"/>
      <c r="BS5" s="300"/>
      <c r="BT5" s="300">
        <v>5</v>
      </c>
      <c r="BU5" s="300"/>
      <c r="BV5" s="300"/>
      <c r="BW5" s="300"/>
      <c r="BX5" s="300"/>
      <c r="BY5" s="300"/>
      <c r="BZ5" s="300"/>
      <c r="CA5" s="300"/>
      <c r="CB5" s="300"/>
      <c r="CC5" s="300"/>
      <c r="CD5" s="300"/>
      <c r="CE5" s="300"/>
      <c r="CF5" s="300"/>
      <c r="CG5" s="300"/>
      <c r="CH5" s="300"/>
      <c r="CI5" s="300"/>
      <c r="CJ5" s="300">
        <v>6</v>
      </c>
      <c r="CK5" s="300"/>
      <c r="CL5" s="300"/>
      <c r="CM5" s="300"/>
      <c r="CN5" s="300"/>
      <c r="CO5" s="300"/>
      <c r="CP5" s="300"/>
      <c r="CQ5" s="300"/>
      <c r="CR5" s="300"/>
      <c r="CS5" s="300"/>
      <c r="CT5" s="300"/>
      <c r="CU5" s="300"/>
      <c r="CV5" s="300"/>
      <c r="CW5" s="300"/>
      <c r="CX5" s="300"/>
      <c r="CY5" s="300"/>
      <c r="CZ5" s="300"/>
      <c r="DA5" s="300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115" s="20" customFormat="1" ht="15" customHeight="1" x14ac:dyDescent="0.2">
      <c r="A6" s="266" t="s">
        <v>15</v>
      </c>
      <c r="B6" s="266"/>
      <c r="C6" s="266"/>
      <c r="D6" s="266"/>
      <c r="E6" s="266"/>
      <c r="F6" s="266"/>
      <c r="G6" s="267" t="s">
        <v>71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8">
        <v>55770</v>
      </c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>
        <v>2</v>
      </c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>
        <v>5</v>
      </c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>
        <f>(BD6+BT6)*AE6</f>
        <v>390390</v>
      </c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6"/>
      <c r="DC6" s="6"/>
      <c r="DD6" s="6"/>
      <c r="DE6" s="6"/>
      <c r="DF6" s="6"/>
      <c r="DG6" s="6"/>
      <c r="DH6" s="6"/>
      <c r="DI6" s="6"/>
      <c r="DJ6" s="6"/>
      <c r="DK6" s="6"/>
    </row>
    <row r="7" spans="1:115" s="20" customFormat="1" ht="15" hidden="1" customHeight="1" x14ac:dyDescent="0.2">
      <c r="A7" s="266"/>
      <c r="B7" s="266"/>
      <c r="C7" s="266"/>
      <c r="D7" s="266"/>
      <c r="E7" s="266"/>
      <c r="F7" s="266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  <c r="BY7" s="268"/>
      <c r="BZ7" s="268"/>
      <c r="CA7" s="268"/>
      <c r="CB7" s="268"/>
      <c r="CC7" s="268"/>
      <c r="CD7" s="268"/>
      <c r="CE7" s="268"/>
      <c r="CF7" s="268"/>
      <c r="CG7" s="268"/>
      <c r="CH7" s="268"/>
      <c r="CI7" s="268"/>
      <c r="CJ7" s="268"/>
      <c r="CK7" s="268"/>
      <c r="CL7" s="268"/>
      <c r="CM7" s="268"/>
      <c r="CN7" s="268"/>
      <c r="CO7" s="268"/>
      <c r="CP7" s="268"/>
      <c r="CQ7" s="268"/>
      <c r="CR7" s="268"/>
      <c r="CS7" s="268"/>
      <c r="CT7" s="268"/>
      <c r="CU7" s="268"/>
      <c r="CV7" s="268"/>
      <c r="CW7" s="268"/>
      <c r="CX7" s="268"/>
      <c r="CY7" s="268"/>
      <c r="CZ7" s="268"/>
      <c r="DA7" s="268"/>
      <c r="DB7" s="6"/>
      <c r="DC7" s="6"/>
      <c r="DD7" s="6"/>
      <c r="DE7" s="6"/>
      <c r="DF7" s="6"/>
      <c r="DG7" s="6"/>
      <c r="DH7" s="6"/>
      <c r="DI7" s="6"/>
      <c r="DJ7" s="6"/>
      <c r="DK7" s="6"/>
    </row>
    <row r="8" spans="1:115" s="20" customFormat="1" ht="15" customHeight="1" x14ac:dyDescent="0.2">
      <c r="A8" s="266" t="s">
        <v>23</v>
      </c>
      <c r="B8" s="266"/>
      <c r="C8" s="266"/>
      <c r="D8" s="266"/>
      <c r="E8" s="266"/>
      <c r="F8" s="266"/>
      <c r="G8" s="267" t="s">
        <v>123</v>
      </c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8">
        <v>110000</v>
      </c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>
        <v>1</v>
      </c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>
        <v>0</v>
      </c>
      <c r="BU8" s="268"/>
      <c r="BV8" s="268"/>
      <c r="BW8" s="268"/>
      <c r="BX8" s="268"/>
      <c r="BY8" s="268"/>
      <c r="BZ8" s="268"/>
      <c r="CA8" s="268"/>
      <c r="CB8" s="268"/>
      <c r="CC8" s="268"/>
      <c r="CD8" s="268"/>
      <c r="CE8" s="268"/>
      <c r="CF8" s="268"/>
      <c r="CG8" s="268"/>
      <c r="CH8" s="268"/>
      <c r="CI8" s="268"/>
      <c r="CJ8" s="268">
        <f t="shared" ref="CJ8:CJ17" si="0">(BD8+BT8)*AE8</f>
        <v>110000</v>
      </c>
      <c r="CK8" s="268"/>
      <c r="CL8" s="268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CW8" s="268"/>
      <c r="CX8" s="268"/>
      <c r="CY8" s="268"/>
      <c r="CZ8" s="268"/>
      <c r="DA8" s="268"/>
      <c r="DB8" s="6"/>
      <c r="DC8" s="6"/>
      <c r="DD8" s="6"/>
      <c r="DE8" s="6"/>
      <c r="DF8" s="6"/>
      <c r="DG8" s="6"/>
      <c r="DH8" s="6"/>
      <c r="DI8" s="6"/>
      <c r="DJ8" s="6"/>
      <c r="DK8" s="6"/>
    </row>
    <row r="9" spans="1:115" s="20" customFormat="1" ht="29.25" customHeight="1" x14ac:dyDescent="0.2">
      <c r="A9" s="266" t="s">
        <v>34</v>
      </c>
      <c r="B9" s="266"/>
      <c r="C9" s="266"/>
      <c r="D9" s="266"/>
      <c r="E9" s="266"/>
      <c r="F9" s="266"/>
      <c r="G9" s="267" t="s">
        <v>226</v>
      </c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8">
        <v>105854</v>
      </c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>
        <v>1</v>
      </c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>
        <v>0</v>
      </c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68"/>
      <c r="CG9" s="268"/>
      <c r="CH9" s="268"/>
      <c r="CI9" s="268"/>
      <c r="CJ9" s="268">
        <f>(BD9+BT9)*AE9</f>
        <v>105854</v>
      </c>
      <c r="CK9" s="268"/>
      <c r="CL9" s="268"/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  <c r="DB9" s="6"/>
      <c r="DC9" s="6"/>
      <c r="DD9" s="6"/>
      <c r="DE9" s="6"/>
      <c r="DF9" s="6"/>
      <c r="DG9" s="6"/>
      <c r="DH9" s="6"/>
      <c r="DI9" s="6"/>
      <c r="DJ9" s="6"/>
      <c r="DK9" s="6"/>
    </row>
    <row r="10" spans="1:115" s="20" customFormat="1" ht="15" hidden="1" customHeight="1" x14ac:dyDescent="0.2">
      <c r="A10" s="280"/>
      <c r="B10" s="281"/>
      <c r="C10" s="281"/>
      <c r="D10" s="281"/>
      <c r="E10" s="281"/>
      <c r="F10" s="282"/>
      <c r="G10" s="283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5"/>
      <c r="AE10" s="269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1"/>
      <c r="BD10" s="269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1"/>
      <c r="BT10" s="269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1"/>
      <c r="CJ10" s="268"/>
      <c r="CK10" s="268"/>
      <c r="CL10" s="268"/>
      <c r="CM10" s="268"/>
      <c r="CN10" s="268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  <c r="DB10" s="6"/>
      <c r="DC10" s="6"/>
      <c r="DD10" s="6"/>
      <c r="DE10" s="6"/>
      <c r="DF10" s="6"/>
      <c r="DG10" s="6"/>
      <c r="DH10" s="6"/>
      <c r="DI10" s="6"/>
      <c r="DJ10" s="6"/>
      <c r="DK10" s="6"/>
    </row>
    <row r="11" spans="1:115" s="20" customFormat="1" ht="15" customHeight="1" x14ac:dyDescent="0.2">
      <c r="A11" s="266" t="s">
        <v>53</v>
      </c>
      <c r="B11" s="266"/>
      <c r="C11" s="266"/>
      <c r="D11" s="266"/>
      <c r="E11" s="266"/>
      <c r="F11" s="266"/>
      <c r="G11" s="267" t="s">
        <v>249</v>
      </c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9">
        <v>28000</v>
      </c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1"/>
      <c r="BD11" s="268">
        <v>7</v>
      </c>
      <c r="BE11" s="268"/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>
        <v>4</v>
      </c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>
        <f t="shared" si="0"/>
        <v>308000</v>
      </c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6"/>
      <c r="DC11" s="6"/>
      <c r="DD11" s="6"/>
      <c r="DE11" s="6"/>
      <c r="DF11" s="6"/>
      <c r="DG11" s="6"/>
      <c r="DH11" s="6"/>
      <c r="DI11" s="6"/>
      <c r="DJ11" s="6"/>
      <c r="DK11" s="6"/>
    </row>
    <row r="12" spans="1:115" s="20" customFormat="1" ht="15" customHeight="1" x14ac:dyDescent="0.2">
      <c r="A12" s="266" t="s">
        <v>54</v>
      </c>
      <c r="B12" s="266"/>
      <c r="C12" s="266"/>
      <c r="D12" s="266"/>
      <c r="E12" s="266"/>
      <c r="F12" s="266"/>
      <c r="G12" s="267" t="s">
        <v>250</v>
      </c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8">
        <v>86250</v>
      </c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>
        <v>2</v>
      </c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>
        <v>0</v>
      </c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>
        <f t="shared" si="0"/>
        <v>172500</v>
      </c>
      <c r="CK12" s="268"/>
      <c r="CL12" s="268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8"/>
      <c r="DA12" s="268"/>
      <c r="DB12" s="6"/>
      <c r="DC12" s="6"/>
      <c r="DD12" s="6"/>
      <c r="DE12" s="6"/>
      <c r="DF12" s="6"/>
      <c r="DG12" s="6"/>
      <c r="DH12" s="6"/>
      <c r="DI12" s="6"/>
      <c r="DJ12" s="6"/>
      <c r="DK12" s="6"/>
    </row>
    <row r="13" spans="1:115" s="20" customFormat="1" ht="15" hidden="1" customHeight="1" x14ac:dyDescent="0.2">
      <c r="A13" s="266"/>
      <c r="B13" s="266"/>
      <c r="C13" s="266"/>
      <c r="D13" s="266"/>
      <c r="E13" s="266"/>
      <c r="F13" s="266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>
        <f t="shared" si="0"/>
        <v>0</v>
      </c>
      <c r="CK13" s="268"/>
      <c r="CL13" s="268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8"/>
      <c r="DA13" s="268"/>
      <c r="DB13" s="6"/>
      <c r="DC13" s="6"/>
      <c r="DD13" s="6"/>
      <c r="DE13" s="6"/>
      <c r="DF13" s="6"/>
      <c r="DG13" s="6"/>
      <c r="DH13" s="6"/>
      <c r="DI13" s="6"/>
      <c r="DJ13" s="6"/>
      <c r="DK13" s="6"/>
    </row>
    <row r="14" spans="1:115" s="20" customFormat="1" ht="15" customHeight="1" x14ac:dyDescent="0.2">
      <c r="A14" s="266" t="s">
        <v>55</v>
      </c>
      <c r="B14" s="266"/>
      <c r="C14" s="266"/>
      <c r="D14" s="266"/>
      <c r="E14" s="266"/>
      <c r="F14" s="266"/>
      <c r="G14" s="267" t="s">
        <v>260</v>
      </c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9">
        <v>102596</v>
      </c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1"/>
      <c r="BD14" s="268">
        <v>2</v>
      </c>
      <c r="BE14" s="268"/>
      <c r="BF14" s="268"/>
      <c r="BG14" s="268"/>
      <c r="BH14" s="268"/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>
        <v>2</v>
      </c>
      <c r="BU14" s="268"/>
      <c r="BV14" s="268"/>
      <c r="BW14" s="268"/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>
        <f t="shared" ref="CJ14" si="1">(BD14+BT14)*AE14</f>
        <v>410384</v>
      </c>
      <c r="CK14" s="268"/>
      <c r="CL14" s="268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8"/>
      <c r="DA14" s="268"/>
      <c r="DB14" s="6"/>
      <c r="DC14" s="6"/>
      <c r="DD14" s="6"/>
      <c r="DE14" s="6"/>
      <c r="DF14" s="6"/>
      <c r="DG14" s="6"/>
      <c r="DH14" s="6"/>
      <c r="DI14" s="6"/>
      <c r="DJ14" s="6"/>
      <c r="DK14" s="6"/>
    </row>
    <row r="15" spans="1:115" s="20" customFormat="1" ht="15" hidden="1" customHeight="1" x14ac:dyDescent="0.2">
      <c r="A15" s="266"/>
      <c r="B15" s="266"/>
      <c r="C15" s="266"/>
      <c r="D15" s="266"/>
      <c r="E15" s="266"/>
      <c r="F15" s="266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8"/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8"/>
      <c r="CL15" s="268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8"/>
      <c r="DA15" s="268"/>
      <c r="DB15" s="6"/>
      <c r="DC15" s="6"/>
      <c r="DD15" s="6"/>
      <c r="DE15" s="6"/>
      <c r="DF15" s="6"/>
      <c r="DG15" s="6"/>
      <c r="DH15" s="6"/>
      <c r="DI15" s="6"/>
      <c r="DJ15" s="6"/>
      <c r="DK15" s="6"/>
    </row>
    <row r="16" spans="1:115" s="20" customFormat="1" ht="15" hidden="1" customHeight="1" x14ac:dyDescent="0.2">
      <c r="A16" s="280"/>
      <c r="B16" s="281"/>
      <c r="C16" s="281"/>
      <c r="D16" s="281"/>
      <c r="E16" s="281"/>
      <c r="F16" s="282"/>
      <c r="G16" s="283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5"/>
      <c r="AE16" s="269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  <c r="AW16" s="270"/>
      <c r="AX16" s="270"/>
      <c r="AY16" s="270"/>
      <c r="AZ16" s="270"/>
      <c r="BA16" s="270"/>
      <c r="BB16" s="270"/>
      <c r="BC16" s="271"/>
      <c r="BD16" s="269"/>
      <c r="BE16" s="270"/>
      <c r="BF16" s="270"/>
      <c r="BG16" s="270"/>
      <c r="BH16" s="270"/>
      <c r="BI16" s="270"/>
      <c r="BJ16" s="270"/>
      <c r="BK16" s="270"/>
      <c r="BL16" s="270"/>
      <c r="BM16" s="270"/>
      <c r="BN16" s="270"/>
      <c r="BO16" s="270"/>
      <c r="BP16" s="270"/>
      <c r="BQ16" s="270"/>
      <c r="BR16" s="270"/>
      <c r="BS16" s="271"/>
      <c r="BT16" s="269"/>
      <c r="BU16" s="270"/>
      <c r="BV16" s="270"/>
      <c r="BW16" s="270"/>
      <c r="BX16" s="270"/>
      <c r="BY16" s="270"/>
      <c r="BZ16" s="270"/>
      <c r="CA16" s="270"/>
      <c r="CB16" s="270"/>
      <c r="CC16" s="270"/>
      <c r="CD16" s="270"/>
      <c r="CE16" s="270"/>
      <c r="CF16" s="270"/>
      <c r="CG16" s="270"/>
      <c r="CH16" s="270"/>
      <c r="CI16" s="271"/>
      <c r="CJ16" s="268"/>
      <c r="CK16" s="268"/>
      <c r="CL16" s="268"/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8"/>
      <c r="DA16" s="268"/>
      <c r="DB16" s="6"/>
      <c r="DC16" s="6"/>
      <c r="DD16" s="6"/>
      <c r="DE16" s="6"/>
      <c r="DF16" s="6"/>
      <c r="DG16" s="6"/>
      <c r="DH16" s="6"/>
      <c r="DI16" s="6"/>
      <c r="DJ16" s="6"/>
      <c r="DK16" s="6"/>
    </row>
    <row r="17" spans="1:115" s="20" customFormat="1" ht="15" customHeight="1" x14ac:dyDescent="0.2">
      <c r="A17" s="266" t="s">
        <v>56</v>
      </c>
      <c r="B17" s="266"/>
      <c r="C17" s="266"/>
      <c r="D17" s="266"/>
      <c r="E17" s="266"/>
      <c r="F17" s="266"/>
      <c r="G17" s="267" t="s">
        <v>261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9">
        <v>92488</v>
      </c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0"/>
      <c r="BA17" s="270"/>
      <c r="BB17" s="270"/>
      <c r="BC17" s="271"/>
      <c r="BD17" s="268">
        <v>1</v>
      </c>
      <c r="BE17" s="268"/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>
        <v>0</v>
      </c>
      <c r="BU17" s="268"/>
      <c r="BV17" s="268"/>
      <c r="BW17" s="268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>
        <f t="shared" si="0"/>
        <v>92488</v>
      </c>
      <c r="CK17" s="268"/>
      <c r="CL17" s="268"/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8"/>
      <c r="DA17" s="268"/>
      <c r="DB17" s="6"/>
      <c r="DC17" s="6"/>
      <c r="DD17" s="6"/>
      <c r="DE17" s="6"/>
      <c r="DF17" s="6"/>
      <c r="DG17" s="6"/>
      <c r="DH17" s="6"/>
      <c r="DI17" s="6"/>
      <c r="DJ17" s="6"/>
      <c r="DK17" s="6"/>
    </row>
    <row r="18" spans="1:115" s="20" customFormat="1" ht="15" customHeight="1" x14ac:dyDescent="0.2">
      <c r="A18" s="266" t="s">
        <v>57</v>
      </c>
      <c r="B18" s="266"/>
      <c r="C18" s="266"/>
      <c r="D18" s="266"/>
      <c r="E18" s="266"/>
      <c r="F18" s="266"/>
      <c r="G18" s="267" t="s">
        <v>72</v>
      </c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9">
        <v>102596</v>
      </c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0"/>
      <c r="BA18" s="270"/>
      <c r="BB18" s="270"/>
      <c r="BC18" s="271"/>
      <c r="BD18" s="268">
        <v>1</v>
      </c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>
        <v>3</v>
      </c>
      <c r="BU18" s="268"/>
      <c r="BV18" s="268"/>
      <c r="BW18" s="268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>
        <f>(BD18+BT18)*AE18</f>
        <v>410384</v>
      </c>
      <c r="CK18" s="268"/>
      <c r="CL18" s="268"/>
      <c r="CM18" s="268"/>
      <c r="CN18" s="268"/>
      <c r="CO18" s="268"/>
      <c r="CP18" s="268"/>
      <c r="CQ18" s="268"/>
      <c r="CR18" s="268"/>
      <c r="CS18" s="268"/>
      <c r="CT18" s="268"/>
      <c r="CU18" s="268"/>
      <c r="CV18" s="268"/>
      <c r="CW18" s="268"/>
      <c r="CX18" s="268"/>
      <c r="CY18" s="268"/>
      <c r="CZ18" s="268"/>
      <c r="DA18" s="268"/>
      <c r="DB18" s="6"/>
      <c r="DC18" s="6"/>
      <c r="DD18" s="6"/>
      <c r="DE18" s="6"/>
      <c r="DF18" s="6"/>
      <c r="DG18" s="6"/>
      <c r="DH18" s="6"/>
      <c r="DI18" s="6"/>
      <c r="DJ18" s="6"/>
      <c r="DK18" s="6"/>
    </row>
    <row r="19" spans="1:115" s="20" customFormat="1" ht="15" hidden="1" customHeight="1" x14ac:dyDescent="0.2">
      <c r="A19" s="266"/>
      <c r="B19" s="266"/>
      <c r="C19" s="266"/>
      <c r="D19" s="266"/>
      <c r="E19" s="266"/>
      <c r="F19" s="266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8"/>
      <c r="BW19" s="268"/>
      <c r="BX19" s="268"/>
      <c r="BY19" s="268"/>
      <c r="BZ19" s="268"/>
      <c r="CA19" s="268"/>
      <c r="CB19" s="268"/>
      <c r="CC19" s="268"/>
      <c r="CD19" s="268"/>
      <c r="CE19" s="268"/>
      <c r="CF19" s="268"/>
      <c r="CG19" s="268"/>
      <c r="CH19" s="268"/>
      <c r="CI19" s="268"/>
      <c r="CJ19" s="268"/>
      <c r="CK19" s="268"/>
      <c r="CL19" s="268"/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8"/>
      <c r="DA19" s="268"/>
      <c r="DB19" s="6"/>
      <c r="DC19" s="6"/>
      <c r="DD19" s="6"/>
      <c r="DE19" s="6"/>
      <c r="DF19" s="6"/>
      <c r="DG19" s="6"/>
      <c r="DH19" s="6"/>
      <c r="DI19" s="6"/>
      <c r="DJ19" s="6"/>
      <c r="DK19" s="6"/>
    </row>
    <row r="20" spans="1:115" s="20" customFormat="1" ht="15" hidden="1" customHeight="1" x14ac:dyDescent="0.2">
      <c r="A20" s="280"/>
      <c r="B20" s="281"/>
      <c r="C20" s="281"/>
      <c r="D20" s="281"/>
      <c r="E20" s="281"/>
      <c r="F20" s="282"/>
      <c r="G20" s="283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5"/>
      <c r="AE20" s="269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1"/>
      <c r="BD20" s="269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1"/>
      <c r="BT20" s="269"/>
      <c r="BU20" s="270"/>
      <c r="BV20" s="270"/>
      <c r="BW20" s="270"/>
      <c r="BX20" s="270"/>
      <c r="BY20" s="270"/>
      <c r="BZ20" s="270"/>
      <c r="CA20" s="270"/>
      <c r="CB20" s="270"/>
      <c r="CC20" s="270"/>
      <c r="CD20" s="270"/>
      <c r="CE20" s="270"/>
      <c r="CF20" s="270"/>
      <c r="CG20" s="270"/>
      <c r="CH20" s="270"/>
      <c r="CI20" s="271"/>
      <c r="CJ20" s="269"/>
      <c r="CK20" s="270"/>
      <c r="CL20" s="270"/>
      <c r="CM20" s="270"/>
      <c r="CN20" s="270"/>
      <c r="CO20" s="270"/>
      <c r="CP20" s="270"/>
      <c r="CQ20" s="270"/>
      <c r="CR20" s="270"/>
      <c r="CS20" s="270"/>
      <c r="CT20" s="270"/>
      <c r="CU20" s="270"/>
      <c r="CV20" s="270"/>
      <c r="CW20" s="270"/>
      <c r="CX20" s="270"/>
      <c r="CY20" s="270"/>
      <c r="CZ20" s="270"/>
      <c r="DA20" s="271"/>
      <c r="DB20" s="6"/>
      <c r="DC20" s="6"/>
      <c r="DD20" s="6"/>
      <c r="DE20" s="6"/>
      <c r="DF20" s="6"/>
      <c r="DG20" s="6"/>
      <c r="DH20" s="6"/>
      <c r="DI20" s="6"/>
      <c r="DJ20" s="6"/>
      <c r="DK20" s="6"/>
    </row>
    <row r="21" spans="1:115" s="20" customFormat="1" ht="15" hidden="1" customHeight="1" x14ac:dyDescent="0.2">
      <c r="A21" s="280"/>
      <c r="B21" s="281"/>
      <c r="C21" s="281"/>
      <c r="D21" s="281"/>
      <c r="E21" s="281"/>
      <c r="F21" s="282"/>
      <c r="G21" s="283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5"/>
      <c r="AE21" s="269"/>
      <c r="AF21" s="270"/>
      <c r="AG21" s="270"/>
      <c r="AH21" s="270"/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0"/>
      <c r="BA21" s="270"/>
      <c r="BB21" s="270"/>
      <c r="BC21" s="271"/>
      <c r="BD21" s="269"/>
      <c r="BE21" s="270"/>
      <c r="BF21" s="270"/>
      <c r="BG21" s="270"/>
      <c r="BH21" s="270"/>
      <c r="BI21" s="270"/>
      <c r="BJ21" s="270"/>
      <c r="BK21" s="270"/>
      <c r="BL21" s="270"/>
      <c r="BM21" s="270"/>
      <c r="BN21" s="270"/>
      <c r="BO21" s="270"/>
      <c r="BP21" s="270"/>
      <c r="BQ21" s="270"/>
      <c r="BR21" s="270"/>
      <c r="BS21" s="271"/>
      <c r="BT21" s="269"/>
      <c r="BU21" s="270"/>
      <c r="BV21" s="270"/>
      <c r="BW21" s="270"/>
      <c r="BX21" s="270"/>
      <c r="BY21" s="270"/>
      <c r="BZ21" s="270"/>
      <c r="CA21" s="270"/>
      <c r="CB21" s="270"/>
      <c r="CC21" s="270"/>
      <c r="CD21" s="270"/>
      <c r="CE21" s="270"/>
      <c r="CF21" s="270"/>
      <c r="CG21" s="270"/>
      <c r="CH21" s="270"/>
      <c r="CI21" s="271"/>
      <c r="CJ21" s="269"/>
      <c r="CK21" s="270"/>
      <c r="CL21" s="270"/>
      <c r="CM21" s="270"/>
      <c r="CN21" s="270"/>
      <c r="CO21" s="270"/>
      <c r="CP21" s="270"/>
      <c r="CQ21" s="270"/>
      <c r="CR21" s="270"/>
      <c r="CS21" s="270"/>
      <c r="CT21" s="270"/>
      <c r="CU21" s="270"/>
      <c r="CV21" s="270"/>
      <c r="CW21" s="270"/>
      <c r="CX21" s="270"/>
      <c r="CY21" s="270"/>
      <c r="CZ21" s="270"/>
      <c r="DA21" s="271"/>
      <c r="DB21" s="6"/>
      <c r="DC21" s="6"/>
      <c r="DD21" s="6"/>
      <c r="DE21" s="6"/>
      <c r="DF21" s="6"/>
      <c r="DG21" s="6"/>
      <c r="DH21" s="6"/>
      <c r="DI21" s="6"/>
      <c r="DJ21" s="6"/>
      <c r="DK21" s="6"/>
    </row>
    <row r="22" spans="1:115" s="20" customFormat="1" ht="15" hidden="1" customHeight="1" x14ac:dyDescent="0.2">
      <c r="A22" s="280"/>
      <c r="B22" s="281"/>
      <c r="C22" s="281"/>
      <c r="D22" s="281"/>
      <c r="E22" s="281"/>
      <c r="F22" s="282"/>
      <c r="G22" s="283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5"/>
      <c r="AE22" s="269"/>
      <c r="AF22" s="270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1"/>
      <c r="BD22" s="269"/>
      <c r="BE22" s="270"/>
      <c r="BF22" s="270"/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1"/>
      <c r="BT22" s="269"/>
      <c r="BU22" s="270"/>
      <c r="BV22" s="270"/>
      <c r="BW22" s="270"/>
      <c r="BX22" s="270"/>
      <c r="BY22" s="270"/>
      <c r="BZ22" s="270"/>
      <c r="CA22" s="270"/>
      <c r="CB22" s="270"/>
      <c r="CC22" s="270"/>
      <c r="CD22" s="270"/>
      <c r="CE22" s="270"/>
      <c r="CF22" s="270"/>
      <c r="CG22" s="270"/>
      <c r="CH22" s="270"/>
      <c r="CI22" s="271"/>
      <c r="CJ22" s="269"/>
      <c r="CK22" s="270"/>
      <c r="CL22" s="270"/>
      <c r="CM22" s="270"/>
      <c r="CN22" s="270"/>
      <c r="CO22" s="270"/>
      <c r="CP22" s="270"/>
      <c r="CQ22" s="270"/>
      <c r="CR22" s="270"/>
      <c r="CS22" s="270"/>
      <c r="CT22" s="270"/>
      <c r="CU22" s="270"/>
      <c r="CV22" s="270"/>
      <c r="CW22" s="270"/>
      <c r="CX22" s="270"/>
      <c r="CY22" s="270"/>
      <c r="CZ22" s="270"/>
      <c r="DA22" s="271"/>
      <c r="DB22" s="6"/>
      <c r="DC22" s="6"/>
      <c r="DD22" s="6"/>
      <c r="DE22" s="6"/>
      <c r="DF22" s="6"/>
      <c r="DG22" s="6"/>
      <c r="DH22" s="6"/>
      <c r="DI22" s="6"/>
      <c r="DJ22" s="6"/>
      <c r="DK22" s="6"/>
    </row>
    <row r="23" spans="1:115" s="20" customFormat="1" ht="15" hidden="1" customHeight="1" x14ac:dyDescent="0.2">
      <c r="A23" s="280"/>
      <c r="B23" s="281"/>
      <c r="C23" s="281"/>
      <c r="D23" s="281"/>
      <c r="E23" s="281"/>
      <c r="F23" s="282"/>
      <c r="G23" s="283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5"/>
      <c r="AE23" s="269"/>
      <c r="AF23" s="270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1"/>
      <c r="BD23" s="269"/>
      <c r="BE23" s="270"/>
      <c r="BF23" s="270"/>
      <c r="BG23" s="270"/>
      <c r="BH23" s="270"/>
      <c r="BI23" s="270"/>
      <c r="BJ23" s="270"/>
      <c r="BK23" s="270"/>
      <c r="BL23" s="270"/>
      <c r="BM23" s="270"/>
      <c r="BN23" s="270"/>
      <c r="BO23" s="270"/>
      <c r="BP23" s="270"/>
      <c r="BQ23" s="270"/>
      <c r="BR23" s="270"/>
      <c r="BS23" s="271"/>
      <c r="BT23" s="269"/>
      <c r="BU23" s="270"/>
      <c r="BV23" s="270"/>
      <c r="BW23" s="270"/>
      <c r="BX23" s="270"/>
      <c r="BY23" s="270"/>
      <c r="BZ23" s="270"/>
      <c r="CA23" s="270"/>
      <c r="CB23" s="270"/>
      <c r="CC23" s="270"/>
      <c r="CD23" s="270"/>
      <c r="CE23" s="270"/>
      <c r="CF23" s="270"/>
      <c r="CG23" s="270"/>
      <c r="CH23" s="270"/>
      <c r="CI23" s="271"/>
      <c r="CJ23" s="269"/>
      <c r="CK23" s="270"/>
      <c r="CL23" s="270"/>
      <c r="CM23" s="270"/>
      <c r="CN23" s="270"/>
      <c r="CO23" s="270"/>
      <c r="CP23" s="270"/>
      <c r="CQ23" s="270"/>
      <c r="CR23" s="270"/>
      <c r="CS23" s="270"/>
      <c r="CT23" s="270"/>
      <c r="CU23" s="270"/>
      <c r="CV23" s="270"/>
      <c r="CW23" s="270"/>
      <c r="CX23" s="270"/>
      <c r="CY23" s="270"/>
      <c r="CZ23" s="270"/>
      <c r="DA23" s="271"/>
      <c r="DB23" s="6"/>
      <c r="DC23" s="6"/>
      <c r="DD23" s="6"/>
      <c r="DE23" s="6"/>
      <c r="DF23" s="6"/>
      <c r="DG23" s="6"/>
      <c r="DH23" s="6"/>
      <c r="DI23" s="6"/>
      <c r="DJ23" s="6"/>
      <c r="DK23" s="6"/>
    </row>
    <row r="24" spans="1:115" s="20" customFormat="1" ht="15" hidden="1" customHeight="1" x14ac:dyDescent="0.2">
      <c r="A24" s="266"/>
      <c r="B24" s="266"/>
      <c r="C24" s="266"/>
      <c r="D24" s="266"/>
      <c r="E24" s="266"/>
      <c r="F24" s="266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  <c r="CK24" s="268"/>
      <c r="CL24" s="268"/>
      <c r="CM24" s="268"/>
      <c r="CN24" s="268"/>
      <c r="CO24" s="268"/>
      <c r="CP24" s="268"/>
      <c r="CQ24" s="268"/>
      <c r="CR24" s="268"/>
      <c r="CS24" s="268"/>
      <c r="CT24" s="268"/>
      <c r="CU24" s="268"/>
      <c r="CV24" s="268"/>
      <c r="CW24" s="268"/>
      <c r="CX24" s="268"/>
      <c r="CY24" s="268"/>
      <c r="CZ24" s="268"/>
      <c r="DA24" s="268"/>
      <c r="DB24" s="6"/>
      <c r="DC24" s="6"/>
      <c r="DD24" s="6"/>
      <c r="DE24" s="6"/>
      <c r="DF24" s="6"/>
      <c r="DG24" s="6"/>
      <c r="DH24" s="6"/>
      <c r="DI24" s="6"/>
      <c r="DJ24" s="6"/>
      <c r="DK24" s="6"/>
    </row>
    <row r="25" spans="1:115" s="20" customFormat="1" ht="15" hidden="1" customHeight="1" x14ac:dyDescent="0.2">
      <c r="A25" s="266" t="s">
        <v>64</v>
      </c>
      <c r="B25" s="266"/>
      <c r="C25" s="266"/>
      <c r="D25" s="266"/>
      <c r="E25" s="266"/>
      <c r="F25" s="266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>
        <f>(BD25+BT25)*AE25</f>
        <v>0</v>
      </c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6"/>
      <c r="DC25" s="6"/>
      <c r="DD25" s="6"/>
      <c r="DE25" s="6"/>
      <c r="DF25" s="6"/>
      <c r="DG25" s="6"/>
      <c r="DH25" s="6"/>
      <c r="DI25" s="6"/>
      <c r="DJ25" s="6"/>
      <c r="DK25" s="6"/>
    </row>
    <row r="26" spans="1:115" s="20" customFormat="1" ht="15" hidden="1" customHeight="1" x14ac:dyDescent="0.2">
      <c r="A26" s="280" t="s">
        <v>65</v>
      </c>
      <c r="B26" s="281"/>
      <c r="C26" s="281"/>
      <c r="D26" s="281"/>
      <c r="E26" s="281"/>
      <c r="F26" s="282"/>
      <c r="G26" s="283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5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9"/>
      <c r="BE26" s="270"/>
      <c r="BF26" s="270"/>
      <c r="BG26" s="270"/>
      <c r="BH26" s="270"/>
      <c r="BI26" s="270"/>
      <c r="BJ26" s="270"/>
      <c r="BK26" s="270"/>
      <c r="BL26" s="270"/>
      <c r="BM26" s="270"/>
      <c r="BN26" s="270"/>
      <c r="BO26" s="270"/>
      <c r="BP26" s="270"/>
      <c r="BQ26" s="270"/>
      <c r="BR26" s="270"/>
      <c r="BS26" s="271"/>
      <c r="BT26" s="269"/>
      <c r="BU26" s="270"/>
      <c r="BV26" s="270"/>
      <c r="BW26" s="270"/>
      <c r="BX26" s="270"/>
      <c r="BY26" s="270"/>
      <c r="BZ26" s="270"/>
      <c r="CA26" s="270"/>
      <c r="CB26" s="270"/>
      <c r="CC26" s="270"/>
      <c r="CD26" s="270"/>
      <c r="CE26" s="270"/>
      <c r="CF26" s="270"/>
      <c r="CG26" s="270"/>
      <c r="CH26" s="270"/>
      <c r="CI26" s="271"/>
      <c r="CJ26" s="268">
        <f>(BD26+BT26)*AE26*2</f>
        <v>0</v>
      </c>
      <c r="CK26" s="268"/>
      <c r="CL26" s="268"/>
      <c r="CM26" s="268"/>
      <c r="CN26" s="268"/>
      <c r="CO26" s="268"/>
      <c r="CP26" s="268"/>
      <c r="CQ26" s="268"/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6"/>
      <c r="DC26" s="6"/>
      <c r="DD26" s="6"/>
      <c r="DE26" s="6"/>
      <c r="DF26" s="6"/>
      <c r="DG26" s="6"/>
      <c r="DH26" s="6"/>
      <c r="DI26" s="6"/>
      <c r="DJ26" s="6"/>
      <c r="DK26" s="6"/>
    </row>
    <row r="27" spans="1:115" s="20" customFormat="1" ht="15" customHeight="1" x14ac:dyDescent="0.2">
      <c r="A27" s="280"/>
      <c r="B27" s="281"/>
      <c r="C27" s="281"/>
      <c r="D27" s="281"/>
      <c r="E27" s="281"/>
      <c r="F27" s="282"/>
      <c r="G27" s="318" t="s">
        <v>10</v>
      </c>
      <c r="H27" s="319"/>
      <c r="I27" s="319"/>
      <c r="J27" s="319"/>
      <c r="K27" s="319"/>
      <c r="L27" s="319"/>
      <c r="M27" s="319"/>
      <c r="N27" s="319"/>
      <c r="O27" s="319"/>
      <c r="P27" s="319"/>
      <c r="Q27" s="319"/>
      <c r="R27" s="319"/>
      <c r="S27" s="319"/>
      <c r="T27" s="319"/>
      <c r="U27" s="319"/>
      <c r="V27" s="319"/>
      <c r="W27" s="319"/>
      <c r="X27" s="319"/>
      <c r="Y27" s="319"/>
      <c r="Z27" s="319"/>
      <c r="AA27" s="319"/>
      <c r="AB27" s="319"/>
      <c r="AC27" s="319"/>
      <c r="AD27" s="320"/>
      <c r="AE27" s="269" t="s">
        <v>11</v>
      </c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0"/>
      <c r="BA27" s="270"/>
      <c r="BB27" s="270"/>
      <c r="BC27" s="271"/>
      <c r="BD27" s="269">
        <f>SUM(BD6:BS25)</f>
        <v>17</v>
      </c>
      <c r="BE27" s="270"/>
      <c r="BF27" s="270"/>
      <c r="BG27" s="270"/>
      <c r="BH27" s="270"/>
      <c r="BI27" s="270"/>
      <c r="BJ27" s="270"/>
      <c r="BK27" s="270"/>
      <c r="BL27" s="270"/>
      <c r="BM27" s="270"/>
      <c r="BN27" s="270"/>
      <c r="BO27" s="270"/>
      <c r="BP27" s="270"/>
      <c r="BQ27" s="270"/>
      <c r="BR27" s="270"/>
      <c r="BS27" s="271"/>
      <c r="BT27" s="269">
        <f>SUM(BT6:CI25)</f>
        <v>14</v>
      </c>
      <c r="BU27" s="270"/>
      <c r="BV27" s="270"/>
      <c r="BW27" s="270"/>
      <c r="BX27" s="270"/>
      <c r="BY27" s="270"/>
      <c r="BZ27" s="270"/>
      <c r="CA27" s="270"/>
      <c r="CB27" s="270"/>
      <c r="CC27" s="270"/>
      <c r="CD27" s="270"/>
      <c r="CE27" s="270"/>
      <c r="CF27" s="270"/>
      <c r="CG27" s="270"/>
      <c r="CH27" s="270"/>
      <c r="CI27" s="271"/>
      <c r="CJ27" s="269">
        <f>CJ6+CJ7+CJ8+CJ9+CJ10+CJ11+CJ12+CJ13+CJ14+CJ15+CJ16+CJ17+CJ18+CJ20+CJ21+CJ22+CJ23+CJ25+CJ26</f>
        <v>2000000</v>
      </c>
      <c r="CK27" s="270"/>
      <c r="CL27" s="270"/>
      <c r="CM27" s="270"/>
      <c r="CN27" s="270"/>
      <c r="CO27" s="270"/>
      <c r="CP27" s="270"/>
      <c r="CQ27" s="270"/>
      <c r="CR27" s="270"/>
      <c r="CS27" s="270"/>
      <c r="CT27" s="270"/>
      <c r="CU27" s="270"/>
      <c r="CV27" s="270"/>
      <c r="CW27" s="270"/>
      <c r="CX27" s="270"/>
      <c r="CY27" s="270"/>
      <c r="CZ27" s="270"/>
      <c r="DA27" s="271"/>
      <c r="DB27" s="6"/>
      <c r="DC27" s="6"/>
      <c r="DD27" s="6"/>
      <c r="DE27" s="6"/>
      <c r="DF27" s="6"/>
      <c r="DG27" s="6"/>
      <c r="DH27" s="6"/>
      <c r="DI27" s="6"/>
      <c r="DJ27" s="6"/>
      <c r="DK27" s="6"/>
    </row>
    <row r="28" spans="1:115" s="17" customFormat="1" ht="36" customHeight="1" x14ac:dyDescent="0.2">
      <c r="A28" s="314" t="s">
        <v>66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  <c r="BZ28" s="314"/>
      <c r="CA28" s="314"/>
      <c r="CB28" s="314"/>
      <c r="CC28" s="314"/>
      <c r="CD28" s="314"/>
      <c r="CE28" s="314"/>
      <c r="CF28" s="314"/>
      <c r="CG28" s="314"/>
      <c r="CH28" s="314"/>
      <c r="CI28" s="314"/>
      <c r="CJ28" s="314"/>
      <c r="CK28" s="314"/>
      <c r="CL28" s="314"/>
      <c r="CM28" s="314"/>
      <c r="CN28" s="314"/>
      <c r="CO28" s="314"/>
      <c r="CP28" s="314"/>
      <c r="CQ28" s="314"/>
      <c r="CR28" s="314"/>
      <c r="CS28" s="314"/>
      <c r="CT28" s="314"/>
      <c r="CU28" s="314"/>
      <c r="CV28" s="314"/>
      <c r="CW28" s="314"/>
      <c r="CX28" s="314"/>
      <c r="CY28" s="314"/>
      <c r="CZ28" s="314"/>
      <c r="DA28" s="314"/>
      <c r="DB28" s="73"/>
      <c r="DC28" s="73"/>
      <c r="DD28" s="73"/>
      <c r="DE28" s="73"/>
      <c r="DF28" s="73"/>
      <c r="DG28" s="25"/>
      <c r="DH28" s="25"/>
      <c r="DI28" s="25"/>
      <c r="DJ28" s="25"/>
    </row>
    <row r="29" spans="1:115" ht="10.5" customHeight="1" x14ac:dyDescent="0.25">
      <c r="DG29" s="2"/>
      <c r="DH29" s="2"/>
      <c r="DI29" s="2"/>
      <c r="DJ29" s="2"/>
    </row>
    <row r="30" spans="1:115" s="18" customFormat="1" ht="45" customHeight="1" x14ac:dyDescent="0.2">
      <c r="A30" s="315" t="s">
        <v>4</v>
      </c>
      <c r="B30" s="316"/>
      <c r="C30" s="316"/>
      <c r="D30" s="316"/>
      <c r="E30" s="316"/>
      <c r="F30" s="317"/>
      <c r="G30" s="315" t="s">
        <v>5</v>
      </c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7"/>
      <c r="AE30" s="315" t="s">
        <v>6</v>
      </c>
      <c r="AF30" s="316"/>
      <c r="AG30" s="316"/>
      <c r="AH30" s="316"/>
      <c r="AI30" s="316"/>
      <c r="AJ30" s="316"/>
      <c r="AK30" s="316"/>
      <c r="AL30" s="316"/>
      <c r="AM30" s="316"/>
      <c r="AN30" s="316"/>
      <c r="AO30" s="316"/>
      <c r="AP30" s="316"/>
      <c r="AQ30" s="316"/>
      <c r="AR30" s="316"/>
      <c r="AS30" s="316"/>
      <c r="AT30" s="316"/>
      <c r="AU30" s="316"/>
      <c r="AV30" s="316"/>
      <c r="AW30" s="316"/>
      <c r="AX30" s="316"/>
      <c r="AY30" s="316"/>
      <c r="AZ30" s="316"/>
      <c r="BA30" s="316"/>
      <c r="BB30" s="316"/>
      <c r="BC30" s="317"/>
      <c r="BD30" s="315" t="s">
        <v>7</v>
      </c>
      <c r="BE30" s="316"/>
      <c r="BF30" s="316"/>
      <c r="BG30" s="316"/>
      <c r="BH30" s="316"/>
      <c r="BI30" s="316"/>
      <c r="BJ30" s="316"/>
      <c r="BK30" s="316"/>
      <c r="BL30" s="316"/>
      <c r="BM30" s="316"/>
      <c r="BN30" s="316"/>
      <c r="BO30" s="316"/>
      <c r="BP30" s="316"/>
      <c r="BQ30" s="316"/>
      <c r="BR30" s="316"/>
      <c r="BS30" s="317"/>
      <c r="BT30" s="315" t="s">
        <v>8</v>
      </c>
      <c r="BU30" s="316"/>
      <c r="BV30" s="316"/>
      <c r="BW30" s="316"/>
      <c r="BX30" s="316"/>
      <c r="BY30" s="316"/>
      <c r="BZ30" s="316"/>
      <c r="CA30" s="316"/>
      <c r="CB30" s="316"/>
      <c r="CC30" s="316"/>
      <c r="CD30" s="316"/>
      <c r="CE30" s="316"/>
      <c r="CF30" s="316"/>
      <c r="CG30" s="316"/>
      <c r="CH30" s="316"/>
      <c r="CI30" s="317"/>
      <c r="CJ30" s="315" t="s">
        <v>9</v>
      </c>
      <c r="CK30" s="316"/>
      <c r="CL30" s="316"/>
      <c r="CM30" s="316"/>
      <c r="CN30" s="316"/>
      <c r="CO30" s="316"/>
      <c r="CP30" s="316"/>
      <c r="CQ30" s="316"/>
      <c r="CR30" s="316"/>
      <c r="CS30" s="316"/>
      <c r="CT30" s="316"/>
      <c r="CU30" s="316"/>
      <c r="CV30" s="316"/>
      <c r="CW30" s="316"/>
      <c r="CX30" s="316"/>
      <c r="CY30" s="316"/>
      <c r="CZ30" s="316"/>
      <c r="DA30" s="317"/>
      <c r="DB30" s="4"/>
      <c r="DC30" s="4"/>
      <c r="DD30" s="4"/>
      <c r="DE30" s="4"/>
      <c r="DF30" s="4"/>
      <c r="DG30" s="4"/>
      <c r="DH30" s="4"/>
      <c r="DI30" s="4"/>
      <c r="DJ30" s="4"/>
    </row>
    <row r="31" spans="1:115" s="19" customFormat="1" ht="12.75" x14ac:dyDescent="0.2">
      <c r="A31" s="300">
        <v>1</v>
      </c>
      <c r="B31" s="300"/>
      <c r="C31" s="300"/>
      <c r="D31" s="300"/>
      <c r="E31" s="300"/>
      <c r="F31" s="300"/>
      <c r="G31" s="300">
        <v>2</v>
      </c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>
        <v>3</v>
      </c>
      <c r="AF31" s="300"/>
      <c r="AG31" s="300"/>
      <c r="AH31" s="300"/>
      <c r="AI31" s="300"/>
      <c r="AJ31" s="300"/>
      <c r="AK31" s="300"/>
      <c r="AL31" s="300"/>
      <c r="AM31" s="300"/>
      <c r="AN31" s="300"/>
      <c r="AO31" s="300"/>
      <c r="AP31" s="300"/>
      <c r="AQ31" s="300"/>
      <c r="AR31" s="300"/>
      <c r="AS31" s="300"/>
      <c r="AT31" s="300"/>
      <c r="AU31" s="300"/>
      <c r="AV31" s="300"/>
      <c r="AW31" s="300"/>
      <c r="AX31" s="300"/>
      <c r="AY31" s="300"/>
      <c r="AZ31" s="300"/>
      <c r="BA31" s="300"/>
      <c r="BB31" s="300"/>
      <c r="BC31" s="300"/>
      <c r="BD31" s="300">
        <v>4</v>
      </c>
      <c r="BE31" s="300"/>
      <c r="BF31" s="300"/>
      <c r="BG31" s="300"/>
      <c r="BH31" s="300"/>
      <c r="BI31" s="300"/>
      <c r="BJ31" s="300"/>
      <c r="BK31" s="300"/>
      <c r="BL31" s="300"/>
      <c r="BM31" s="300"/>
      <c r="BN31" s="300"/>
      <c r="BO31" s="300"/>
      <c r="BP31" s="300"/>
      <c r="BQ31" s="300"/>
      <c r="BR31" s="300"/>
      <c r="BS31" s="300"/>
      <c r="BT31" s="300">
        <v>5</v>
      </c>
      <c r="BU31" s="300"/>
      <c r="BV31" s="300"/>
      <c r="BW31" s="300"/>
      <c r="BX31" s="300"/>
      <c r="BY31" s="300"/>
      <c r="BZ31" s="300"/>
      <c r="CA31" s="300"/>
      <c r="CB31" s="300"/>
      <c r="CC31" s="300"/>
      <c r="CD31" s="300"/>
      <c r="CE31" s="300"/>
      <c r="CF31" s="300"/>
      <c r="CG31" s="300"/>
      <c r="CH31" s="300"/>
      <c r="CI31" s="300"/>
      <c r="CJ31" s="300">
        <v>6</v>
      </c>
      <c r="CK31" s="300"/>
      <c r="CL31" s="300"/>
      <c r="CM31" s="300"/>
      <c r="CN31" s="300"/>
      <c r="CO31" s="300"/>
      <c r="CP31" s="300"/>
      <c r="CQ31" s="300"/>
      <c r="CR31" s="300"/>
      <c r="CS31" s="300"/>
      <c r="CT31" s="300"/>
      <c r="CU31" s="300"/>
      <c r="CV31" s="300"/>
      <c r="CW31" s="300"/>
      <c r="CX31" s="300"/>
      <c r="CY31" s="300"/>
      <c r="CZ31" s="300"/>
      <c r="DA31" s="300"/>
      <c r="DB31" s="5"/>
      <c r="DC31" s="5"/>
      <c r="DD31" s="5"/>
      <c r="DE31" s="5"/>
      <c r="DF31" s="5"/>
      <c r="DG31" s="5"/>
      <c r="DH31" s="5"/>
      <c r="DI31" s="5"/>
      <c r="DJ31" s="5"/>
    </row>
    <row r="32" spans="1:115" s="20" customFormat="1" ht="36.75" customHeight="1" x14ac:dyDescent="0.2">
      <c r="A32" s="266" t="s">
        <v>15</v>
      </c>
      <c r="B32" s="266"/>
      <c r="C32" s="266"/>
      <c r="D32" s="266"/>
      <c r="E32" s="266"/>
      <c r="F32" s="266"/>
      <c r="G32" s="267" t="s">
        <v>74</v>
      </c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8">
        <v>360</v>
      </c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>
        <v>9</v>
      </c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>
        <v>7</v>
      </c>
      <c r="BU32" s="268"/>
      <c r="BV32" s="268"/>
      <c r="BW32" s="268"/>
      <c r="BX32" s="268"/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>
        <v>22680</v>
      </c>
      <c r="CK32" s="268"/>
      <c r="CL32" s="268"/>
      <c r="CM32" s="268"/>
      <c r="CN32" s="268"/>
      <c r="CO32" s="268"/>
      <c r="CP32" s="268"/>
      <c r="CQ32" s="268"/>
      <c r="CR32" s="268"/>
      <c r="CS32" s="268"/>
      <c r="CT32" s="268"/>
      <c r="CU32" s="268"/>
      <c r="CV32" s="268"/>
      <c r="CW32" s="268"/>
      <c r="CX32" s="268"/>
      <c r="CY32" s="268"/>
      <c r="CZ32" s="268"/>
      <c r="DA32" s="268"/>
      <c r="DB32" s="6"/>
      <c r="DC32" s="6"/>
      <c r="DD32" s="6"/>
      <c r="DE32" s="6"/>
      <c r="DF32" s="6"/>
      <c r="DG32" s="6"/>
      <c r="DH32" s="6"/>
      <c r="DI32" s="6"/>
      <c r="DJ32" s="6"/>
    </row>
    <row r="33" spans="1:115" s="20" customFormat="1" ht="15" customHeight="1" x14ac:dyDescent="0.2">
      <c r="A33" s="266"/>
      <c r="B33" s="266"/>
      <c r="C33" s="266"/>
      <c r="D33" s="266"/>
      <c r="E33" s="266"/>
      <c r="F33" s="266"/>
      <c r="G33" s="319" t="s">
        <v>10</v>
      </c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20"/>
      <c r="AE33" s="268" t="s">
        <v>11</v>
      </c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 t="s">
        <v>11</v>
      </c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 t="s">
        <v>11</v>
      </c>
      <c r="BU33" s="268"/>
      <c r="BV33" s="268"/>
      <c r="BW33" s="268"/>
      <c r="BX33" s="268"/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>
        <f>CJ32</f>
        <v>22680</v>
      </c>
      <c r="CK33" s="268"/>
      <c r="CL33" s="268"/>
      <c r="CM33" s="268"/>
      <c r="CN33" s="268"/>
      <c r="CO33" s="268"/>
      <c r="CP33" s="268"/>
      <c r="CQ33" s="268"/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6"/>
      <c r="DC33" s="6"/>
      <c r="DD33" s="6"/>
      <c r="DE33" s="6"/>
      <c r="DF33" s="6"/>
      <c r="DG33" s="6"/>
      <c r="DH33" s="6"/>
      <c r="DI33" s="6"/>
      <c r="DJ33" s="6"/>
    </row>
    <row r="34" spans="1:115" ht="12" customHeight="1" x14ac:dyDescent="0.25">
      <c r="DG34" s="2"/>
      <c r="DH34" s="2"/>
      <c r="DI34" s="2"/>
      <c r="DJ34" s="2"/>
    </row>
    <row r="35" spans="1:115" s="17" customFormat="1" ht="41.25" customHeight="1" x14ac:dyDescent="0.2">
      <c r="A35" s="314" t="s">
        <v>224</v>
      </c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4"/>
      <c r="AL35" s="314"/>
      <c r="AM35" s="314"/>
      <c r="AN35" s="314"/>
      <c r="AO35" s="314"/>
      <c r="AP35" s="314"/>
      <c r="AQ35" s="314"/>
      <c r="AR35" s="314"/>
      <c r="AS35" s="314"/>
      <c r="AT35" s="314"/>
      <c r="AU35" s="314"/>
      <c r="AV35" s="314"/>
      <c r="AW35" s="314"/>
      <c r="AX35" s="314"/>
      <c r="AY35" s="314"/>
      <c r="AZ35" s="314"/>
      <c r="BA35" s="314"/>
      <c r="BB35" s="314"/>
      <c r="BC35" s="314"/>
      <c r="BD35" s="314"/>
      <c r="BE35" s="314"/>
      <c r="BF35" s="314"/>
      <c r="BG35" s="314"/>
      <c r="BH35" s="314"/>
      <c r="BI35" s="314"/>
      <c r="BJ35" s="314"/>
      <c r="BK35" s="314"/>
      <c r="BL35" s="314"/>
      <c r="BM35" s="314"/>
      <c r="BN35" s="314"/>
      <c r="BO35" s="314"/>
      <c r="BP35" s="314"/>
      <c r="BQ35" s="314"/>
      <c r="BR35" s="314"/>
      <c r="BS35" s="314"/>
      <c r="BT35" s="314"/>
      <c r="BU35" s="314"/>
      <c r="BV35" s="314"/>
      <c r="BW35" s="314"/>
      <c r="BX35" s="314"/>
      <c r="BY35" s="314"/>
      <c r="BZ35" s="314"/>
      <c r="CA35" s="314"/>
      <c r="CB35" s="314"/>
      <c r="CC35" s="314"/>
      <c r="CD35" s="314"/>
      <c r="CE35" s="314"/>
      <c r="CF35" s="314"/>
      <c r="CG35" s="314"/>
      <c r="CH35" s="314"/>
      <c r="CI35" s="314"/>
      <c r="CJ35" s="314"/>
      <c r="CK35" s="314"/>
      <c r="CL35" s="314"/>
      <c r="CM35" s="314"/>
      <c r="CN35" s="314"/>
      <c r="CO35" s="314"/>
      <c r="CP35" s="314"/>
      <c r="CQ35" s="314"/>
      <c r="CR35" s="314"/>
      <c r="CS35" s="314"/>
      <c r="CT35" s="314"/>
      <c r="CU35" s="314"/>
      <c r="CV35" s="314"/>
      <c r="CW35" s="314"/>
      <c r="CX35" s="314"/>
      <c r="CY35" s="314"/>
      <c r="CZ35" s="314"/>
      <c r="DA35" s="314"/>
      <c r="DB35" s="73"/>
      <c r="DC35" s="73"/>
      <c r="DD35" s="73"/>
      <c r="DE35" s="73"/>
      <c r="DF35" s="73"/>
      <c r="DG35" s="70"/>
      <c r="DH35" s="70"/>
      <c r="DI35" s="70"/>
      <c r="DJ35" s="70"/>
      <c r="DK35" s="70"/>
    </row>
    <row r="36" spans="1:115" ht="10.5" customHeight="1" x14ac:dyDescent="0.25">
      <c r="DG36" s="2"/>
      <c r="DH36" s="2"/>
      <c r="DI36" s="2"/>
      <c r="DJ36" s="2"/>
      <c r="DK36" s="2"/>
    </row>
    <row r="37" spans="1:115" ht="55.5" customHeight="1" x14ac:dyDescent="0.25">
      <c r="A37" s="321" t="s">
        <v>4</v>
      </c>
      <c r="B37" s="322"/>
      <c r="C37" s="322"/>
      <c r="D37" s="322"/>
      <c r="E37" s="322"/>
      <c r="F37" s="323"/>
      <c r="G37" s="321" t="s">
        <v>12</v>
      </c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322"/>
      <c r="BI37" s="322"/>
      <c r="BJ37" s="322"/>
      <c r="BK37" s="322"/>
      <c r="BL37" s="322"/>
      <c r="BM37" s="322"/>
      <c r="BN37" s="322"/>
      <c r="BO37" s="322"/>
      <c r="BP37" s="322"/>
      <c r="BQ37" s="322"/>
      <c r="BR37" s="322"/>
      <c r="BS37" s="322"/>
      <c r="BT37" s="322"/>
      <c r="BU37" s="322"/>
      <c r="BV37" s="323"/>
      <c r="BW37" s="321" t="s">
        <v>13</v>
      </c>
      <c r="BX37" s="322"/>
      <c r="BY37" s="322"/>
      <c r="BZ37" s="322"/>
      <c r="CA37" s="322"/>
      <c r="CB37" s="322"/>
      <c r="CC37" s="322"/>
      <c r="CD37" s="322"/>
      <c r="CE37" s="322"/>
      <c r="CF37" s="322"/>
      <c r="CG37" s="322"/>
      <c r="CH37" s="322"/>
      <c r="CI37" s="322"/>
      <c r="CJ37" s="322"/>
      <c r="CK37" s="322"/>
      <c r="CL37" s="323"/>
      <c r="CM37" s="321" t="s">
        <v>14</v>
      </c>
      <c r="CN37" s="322"/>
      <c r="CO37" s="322"/>
      <c r="CP37" s="322"/>
      <c r="CQ37" s="322"/>
      <c r="CR37" s="322"/>
      <c r="CS37" s="322"/>
      <c r="CT37" s="322"/>
      <c r="CU37" s="322"/>
      <c r="CV37" s="322"/>
      <c r="CW37" s="322"/>
      <c r="CX37" s="322"/>
      <c r="CY37" s="322"/>
      <c r="CZ37" s="322"/>
      <c r="DA37" s="323"/>
      <c r="DG37" s="2"/>
      <c r="DH37" s="2"/>
      <c r="DI37" s="2"/>
      <c r="DJ37" s="2"/>
      <c r="DK37" s="2"/>
    </row>
    <row r="38" spans="1:115" s="69" customFormat="1" ht="12.75" x14ac:dyDescent="0.2">
      <c r="A38" s="324">
        <v>1</v>
      </c>
      <c r="B38" s="325"/>
      <c r="C38" s="325"/>
      <c r="D38" s="325"/>
      <c r="E38" s="325"/>
      <c r="F38" s="326"/>
      <c r="G38" s="324">
        <v>2</v>
      </c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5"/>
      <c r="BS38" s="325"/>
      <c r="BT38" s="325"/>
      <c r="BU38" s="325"/>
      <c r="BV38" s="326"/>
      <c r="BW38" s="324">
        <v>3</v>
      </c>
      <c r="BX38" s="325"/>
      <c r="BY38" s="325"/>
      <c r="BZ38" s="325"/>
      <c r="CA38" s="325"/>
      <c r="CB38" s="325"/>
      <c r="CC38" s="325"/>
      <c r="CD38" s="325"/>
      <c r="CE38" s="325"/>
      <c r="CF38" s="325"/>
      <c r="CG38" s="325"/>
      <c r="CH38" s="325"/>
      <c r="CI38" s="325"/>
      <c r="CJ38" s="325"/>
      <c r="CK38" s="325"/>
      <c r="CL38" s="326"/>
      <c r="CM38" s="324">
        <v>4</v>
      </c>
      <c r="CN38" s="325"/>
      <c r="CO38" s="325"/>
      <c r="CP38" s="325"/>
      <c r="CQ38" s="325"/>
      <c r="CR38" s="325"/>
      <c r="CS38" s="325"/>
      <c r="CT38" s="325"/>
      <c r="CU38" s="325"/>
      <c r="CV38" s="325"/>
      <c r="CW38" s="325"/>
      <c r="CX38" s="325"/>
      <c r="CY38" s="325"/>
      <c r="CZ38" s="325"/>
      <c r="DA38" s="326"/>
      <c r="DB38" s="3"/>
      <c r="DC38" s="3"/>
      <c r="DD38" s="3"/>
      <c r="DE38" s="3"/>
      <c r="DF38" s="3"/>
      <c r="DG38" s="3"/>
      <c r="DH38" s="3"/>
      <c r="DI38" s="3"/>
      <c r="DJ38" s="3"/>
      <c r="DK38" s="3"/>
    </row>
    <row r="39" spans="1:115" ht="15" customHeight="1" x14ac:dyDescent="0.25">
      <c r="A39" s="280" t="s">
        <v>15</v>
      </c>
      <c r="B39" s="281"/>
      <c r="C39" s="281"/>
      <c r="D39" s="281"/>
      <c r="E39" s="281"/>
      <c r="F39" s="282"/>
      <c r="G39" s="74"/>
      <c r="H39" s="284" t="s">
        <v>16</v>
      </c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284"/>
      <c r="AI39" s="284"/>
      <c r="AJ39" s="284"/>
      <c r="AK39" s="284"/>
      <c r="AL39" s="284"/>
      <c r="AM39" s="284"/>
      <c r="AN39" s="284"/>
      <c r="AO39" s="284"/>
      <c r="AP39" s="284"/>
      <c r="AQ39" s="284"/>
      <c r="AR39" s="284"/>
      <c r="AS39" s="284"/>
      <c r="AT39" s="284"/>
      <c r="AU39" s="284"/>
      <c r="AV39" s="284"/>
      <c r="AW39" s="284"/>
      <c r="AX39" s="284"/>
      <c r="AY39" s="284"/>
      <c r="AZ39" s="284"/>
      <c r="BA39" s="284"/>
      <c r="BB39" s="284"/>
      <c r="BC39" s="284"/>
      <c r="BD39" s="284"/>
      <c r="BE39" s="284"/>
      <c r="BF39" s="284"/>
      <c r="BG39" s="284"/>
      <c r="BH39" s="284"/>
      <c r="BI39" s="284"/>
      <c r="BJ39" s="284"/>
      <c r="BK39" s="284"/>
      <c r="BL39" s="284"/>
      <c r="BM39" s="284"/>
      <c r="BN39" s="284"/>
      <c r="BO39" s="284"/>
      <c r="BP39" s="284"/>
      <c r="BQ39" s="284"/>
      <c r="BR39" s="284"/>
      <c r="BS39" s="284"/>
      <c r="BT39" s="284"/>
      <c r="BU39" s="284"/>
      <c r="BV39" s="285"/>
      <c r="BW39" s="268" t="s">
        <v>11</v>
      </c>
      <c r="BX39" s="268"/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78">
        <f>CM40+CM42+CM43</f>
        <v>13244000</v>
      </c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G39" s="2"/>
      <c r="DH39" s="2"/>
      <c r="DI39" s="2"/>
      <c r="DJ39" s="2"/>
      <c r="DK39" s="2"/>
    </row>
    <row r="40" spans="1:115" s="69" customFormat="1" ht="12.75" customHeight="1" x14ac:dyDescent="0.2">
      <c r="A40" s="327" t="s">
        <v>17</v>
      </c>
      <c r="B40" s="328"/>
      <c r="C40" s="328"/>
      <c r="D40" s="328"/>
      <c r="E40" s="328"/>
      <c r="F40" s="329"/>
      <c r="G40" s="75"/>
      <c r="H40" s="333" t="s">
        <v>1</v>
      </c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333"/>
      <c r="BI40" s="333"/>
      <c r="BJ40" s="333"/>
      <c r="BK40" s="333"/>
      <c r="BL40" s="333"/>
      <c r="BM40" s="333"/>
      <c r="BN40" s="333"/>
      <c r="BO40" s="333"/>
      <c r="BP40" s="333"/>
      <c r="BQ40" s="333"/>
      <c r="BR40" s="333"/>
      <c r="BS40" s="333"/>
      <c r="BT40" s="333"/>
      <c r="BU40" s="333"/>
      <c r="BV40" s="334"/>
      <c r="BW40" s="335">
        <v>60200000</v>
      </c>
      <c r="BX40" s="336"/>
      <c r="BY40" s="336"/>
      <c r="BZ40" s="336"/>
      <c r="CA40" s="336"/>
      <c r="CB40" s="336"/>
      <c r="CC40" s="336"/>
      <c r="CD40" s="336"/>
      <c r="CE40" s="336"/>
      <c r="CF40" s="336"/>
      <c r="CG40" s="336"/>
      <c r="CH40" s="336"/>
      <c r="CI40" s="336"/>
      <c r="CJ40" s="336"/>
      <c r="CK40" s="336"/>
      <c r="CL40" s="337"/>
      <c r="CM40" s="341">
        <f>BW40*0.22</f>
        <v>13244000</v>
      </c>
      <c r="CN40" s="342"/>
      <c r="CO40" s="342"/>
      <c r="CP40" s="342"/>
      <c r="CQ40" s="342"/>
      <c r="CR40" s="342"/>
      <c r="CS40" s="342"/>
      <c r="CT40" s="342"/>
      <c r="CU40" s="342"/>
      <c r="CV40" s="342"/>
      <c r="CW40" s="342"/>
      <c r="CX40" s="342"/>
      <c r="CY40" s="342"/>
      <c r="CZ40" s="342"/>
      <c r="DA40" s="343"/>
      <c r="DB40" s="3"/>
      <c r="DC40" s="3"/>
      <c r="DD40" s="3"/>
      <c r="DE40" s="3"/>
      <c r="DF40" s="3"/>
      <c r="DG40" s="3"/>
      <c r="DH40" s="3"/>
      <c r="DI40" s="3"/>
      <c r="DJ40" s="3"/>
      <c r="DK40" s="3"/>
    </row>
    <row r="41" spans="1:115" s="69" customFormat="1" ht="12.75" customHeight="1" x14ac:dyDescent="0.2">
      <c r="A41" s="330"/>
      <c r="B41" s="331"/>
      <c r="C41" s="331"/>
      <c r="D41" s="331"/>
      <c r="E41" s="331"/>
      <c r="F41" s="332"/>
      <c r="G41" s="76"/>
      <c r="H41" s="347" t="s">
        <v>18</v>
      </c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7"/>
      <c r="Z41" s="347"/>
      <c r="AA41" s="347"/>
      <c r="AB41" s="347"/>
      <c r="AC41" s="347"/>
      <c r="AD41" s="347"/>
      <c r="AE41" s="347"/>
      <c r="AF41" s="347"/>
      <c r="AG41" s="347"/>
      <c r="AH41" s="347"/>
      <c r="AI41" s="347"/>
      <c r="AJ41" s="347"/>
      <c r="AK41" s="347"/>
      <c r="AL41" s="347"/>
      <c r="AM41" s="347"/>
      <c r="AN41" s="347"/>
      <c r="AO41" s="347"/>
      <c r="AP41" s="347"/>
      <c r="AQ41" s="347"/>
      <c r="AR41" s="347"/>
      <c r="AS41" s="347"/>
      <c r="AT41" s="347"/>
      <c r="AU41" s="347"/>
      <c r="AV41" s="347"/>
      <c r="AW41" s="347"/>
      <c r="AX41" s="347"/>
      <c r="AY41" s="347"/>
      <c r="AZ41" s="347"/>
      <c r="BA41" s="347"/>
      <c r="BB41" s="347"/>
      <c r="BC41" s="347"/>
      <c r="BD41" s="347"/>
      <c r="BE41" s="347"/>
      <c r="BF41" s="347"/>
      <c r="BG41" s="347"/>
      <c r="BH41" s="347"/>
      <c r="BI41" s="347"/>
      <c r="BJ41" s="347"/>
      <c r="BK41" s="347"/>
      <c r="BL41" s="347"/>
      <c r="BM41" s="347"/>
      <c r="BN41" s="347"/>
      <c r="BO41" s="347"/>
      <c r="BP41" s="347"/>
      <c r="BQ41" s="347"/>
      <c r="BR41" s="347"/>
      <c r="BS41" s="347"/>
      <c r="BT41" s="347"/>
      <c r="BU41" s="347"/>
      <c r="BV41" s="348"/>
      <c r="BW41" s="338"/>
      <c r="BX41" s="339"/>
      <c r="BY41" s="339"/>
      <c r="BZ41" s="339"/>
      <c r="CA41" s="339"/>
      <c r="CB41" s="339"/>
      <c r="CC41" s="339"/>
      <c r="CD41" s="339"/>
      <c r="CE41" s="339"/>
      <c r="CF41" s="339"/>
      <c r="CG41" s="339"/>
      <c r="CH41" s="339"/>
      <c r="CI41" s="339"/>
      <c r="CJ41" s="339"/>
      <c r="CK41" s="339"/>
      <c r="CL41" s="340"/>
      <c r="CM41" s="344"/>
      <c r="CN41" s="345"/>
      <c r="CO41" s="345"/>
      <c r="CP41" s="345"/>
      <c r="CQ41" s="345"/>
      <c r="CR41" s="345"/>
      <c r="CS41" s="345"/>
      <c r="CT41" s="345"/>
      <c r="CU41" s="345"/>
      <c r="CV41" s="345"/>
      <c r="CW41" s="345"/>
      <c r="CX41" s="345"/>
      <c r="CY41" s="345"/>
      <c r="CZ41" s="345"/>
      <c r="DA41" s="346"/>
      <c r="DB41" s="3"/>
      <c r="DC41" s="3"/>
      <c r="DD41" s="3"/>
      <c r="DE41" s="3"/>
      <c r="DF41" s="3"/>
      <c r="DG41" s="3"/>
      <c r="DH41" s="3"/>
      <c r="DI41" s="3"/>
      <c r="DJ41" s="3"/>
      <c r="DK41" s="3"/>
    </row>
    <row r="42" spans="1:115" s="69" customFormat="1" ht="13.5" customHeight="1" x14ac:dyDescent="0.2">
      <c r="A42" s="280" t="s">
        <v>19</v>
      </c>
      <c r="B42" s="281"/>
      <c r="C42" s="281"/>
      <c r="D42" s="281"/>
      <c r="E42" s="281"/>
      <c r="F42" s="282"/>
      <c r="G42" s="74"/>
      <c r="H42" s="349" t="s">
        <v>20</v>
      </c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49"/>
      <c r="AL42" s="349"/>
      <c r="AM42" s="349"/>
      <c r="AN42" s="349"/>
      <c r="AO42" s="349"/>
      <c r="AP42" s="349"/>
      <c r="AQ42" s="349"/>
      <c r="AR42" s="349"/>
      <c r="AS42" s="349"/>
      <c r="AT42" s="349"/>
      <c r="AU42" s="349"/>
      <c r="AV42" s="349"/>
      <c r="AW42" s="349"/>
      <c r="AX42" s="349"/>
      <c r="AY42" s="349"/>
      <c r="AZ42" s="349"/>
      <c r="BA42" s="349"/>
      <c r="BB42" s="349"/>
      <c r="BC42" s="349"/>
      <c r="BD42" s="349"/>
      <c r="BE42" s="349"/>
      <c r="BF42" s="349"/>
      <c r="BG42" s="349"/>
      <c r="BH42" s="349"/>
      <c r="BI42" s="349"/>
      <c r="BJ42" s="349"/>
      <c r="BK42" s="349"/>
      <c r="BL42" s="349"/>
      <c r="BM42" s="349"/>
      <c r="BN42" s="349"/>
      <c r="BO42" s="349"/>
      <c r="BP42" s="349"/>
      <c r="BQ42" s="349"/>
      <c r="BR42" s="349"/>
      <c r="BS42" s="349"/>
      <c r="BT42" s="349"/>
      <c r="BU42" s="349"/>
      <c r="BV42" s="350"/>
      <c r="BW42" s="268">
        <v>0</v>
      </c>
      <c r="BX42" s="268"/>
      <c r="BY42" s="268"/>
      <c r="BZ42" s="268"/>
      <c r="CA42" s="268"/>
      <c r="CB42" s="268"/>
      <c r="CC42" s="268"/>
      <c r="CD42" s="268"/>
      <c r="CE42" s="268"/>
      <c r="CF42" s="268"/>
      <c r="CG42" s="268"/>
      <c r="CH42" s="268"/>
      <c r="CI42" s="268"/>
      <c r="CJ42" s="268"/>
      <c r="CK42" s="268"/>
      <c r="CL42" s="268"/>
      <c r="CM42" s="278">
        <f>BW42*0.1</f>
        <v>0</v>
      </c>
      <c r="CN42" s="278"/>
      <c r="CO42" s="278"/>
      <c r="CP42" s="278"/>
      <c r="CQ42" s="278"/>
      <c r="CR42" s="278"/>
      <c r="CS42" s="278"/>
      <c r="CT42" s="278"/>
      <c r="CU42" s="278"/>
      <c r="CV42" s="278"/>
      <c r="CW42" s="278"/>
      <c r="CX42" s="278"/>
      <c r="CY42" s="278"/>
      <c r="CZ42" s="278"/>
      <c r="DA42" s="278"/>
      <c r="DB42" s="3"/>
      <c r="DC42" s="3"/>
      <c r="DD42" s="3"/>
      <c r="DE42" s="3"/>
      <c r="DF42" s="3"/>
      <c r="DG42" s="3"/>
      <c r="DH42" s="3"/>
      <c r="DI42" s="3"/>
      <c r="DJ42" s="3"/>
      <c r="DK42" s="3"/>
    </row>
    <row r="43" spans="1:115" s="69" customFormat="1" ht="26.25" customHeight="1" x14ac:dyDescent="0.2">
      <c r="A43" s="280" t="s">
        <v>21</v>
      </c>
      <c r="B43" s="281"/>
      <c r="C43" s="281"/>
      <c r="D43" s="281"/>
      <c r="E43" s="281"/>
      <c r="F43" s="282"/>
      <c r="G43" s="74"/>
      <c r="H43" s="349" t="s">
        <v>22</v>
      </c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49"/>
      <c r="AL43" s="349"/>
      <c r="AM43" s="349"/>
      <c r="AN43" s="349"/>
      <c r="AO43" s="349"/>
      <c r="AP43" s="349"/>
      <c r="AQ43" s="349"/>
      <c r="AR43" s="349"/>
      <c r="AS43" s="349"/>
      <c r="AT43" s="349"/>
      <c r="AU43" s="349"/>
      <c r="AV43" s="349"/>
      <c r="AW43" s="349"/>
      <c r="AX43" s="349"/>
      <c r="AY43" s="349"/>
      <c r="AZ43" s="349"/>
      <c r="BA43" s="349"/>
      <c r="BB43" s="349"/>
      <c r="BC43" s="349"/>
      <c r="BD43" s="349"/>
      <c r="BE43" s="349"/>
      <c r="BF43" s="349"/>
      <c r="BG43" s="349"/>
      <c r="BH43" s="349"/>
      <c r="BI43" s="349"/>
      <c r="BJ43" s="349"/>
      <c r="BK43" s="349"/>
      <c r="BL43" s="349"/>
      <c r="BM43" s="349"/>
      <c r="BN43" s="349"/>
      <c r="BO43" s="349"/>
      <c r="BP43" s="349"/>
      <c r="BQ43" s="349"/>
      <c r="BR43" s="349"/>
      <c r="BS43" s="349"/>
      <c r="BT43" s="349"/>
      <c r="BU43" s="349"/>
      <c r="BV43" s="350"/>
      <c r="BW43" s="268">
        <v>0</v>
      </c>
      <c r="BX43" s="268"/>
      <c r="BY43" s="268"/>
      <c r="BZ43" s="268"/>
      <c r="CA43" s="268"/>
      <c r="CB43" s="268"/>
      <c r="CC43" s="268"/>
      <c r="CD43" s="268"/>
      <c r="CE43" s="268"/>
      <c r="CF43" s="268"/>
      <c r="CG43" s="268"/>
      <c r="CH43" s="268"/>
      <c r="CI43" s="268"/>
      <c r="CJ43" s="268"/>
      <c r="CK43" s="268"/>
      <c r="CL43" s="268"/>
      <c r="CM43" s="278">
        <v>0</v>
      </c>
      <c r="CN43" s="278"/>
      <c r="CO43" s="278"/>
      <c r="CP43" s="278"/>
      <c r="CQ43" s="278"/>
      <c r="CR43" s="278"/>
      <c r="CS43" s="278"/>
      <c r="CT43" s="278"/>
      <c r="CU43" s="278"/>
      <c r="CV43" s="278"/>
      <c r="CW43" s="278"/>
      <c r="CX43" s="278"/>
      <c r="CY43" s="278"/>
      <c r="CZ43" s="278"/>
      <c r="DA43" s="278"/>
      <c r="DB43" s="3"/>
      <c r="DC43" s="3"/>
      <c r="DD43" s="3"/>
      <c r="DE43" s="3"/>
      <c r="DF43" s="3"/>
      <c r="DG43" s="3"/>
      <c r="DH43" s="3"/>
      <c r="DI43" s="3"/>
      <c r="DJ43" s="3"/>
      <c r="DK43" s="3"/>
    </row>
    <row r="44" spans="1:115" s="69" customFormat="1" ht="26.25" customHeight="1" x14ac:dyDescent="0.2">
      <c r="A44" s="280" t="s">
        <v>23</v>
      </c>
      <c r="B44" s="281"/>
      <c r="C44" s="281"/>
      <c r="D44" s="281"/>
      <c r="E44" s="281"/>
      <c r="F44" s="282"/>
      <c r="G44" s="74"/>
      <c r="H44" s="284" t="s">
        <v>24</v>
      </c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284"/>
      <c r="AM44" s="284"/>
      <c r="AN44" s="284"/>
      <c r="AO44" s="284"/>
      <c r="AP44" s="284"/>
      <c r="AQ44" s="284"/>
      <c r="AR44" s="284"/>
      <c r="AS44" s="284"/>
      <c r="AT44" s="284"/>
      <c r="AU44" s="284"/>
      <c r="AV44" s="284"/>
      <c r="AW44" s="284"/>
      <c r="AX44" s="284"/>
      <c r="AY44" s="284"/>
      <c r="AZ44" s="284"/>
      <c r="BA44" s="284"/>
      <c r="BB44" s="284"/>
      <c r="BC44" s="284"/>
      <c r="BD44" s="284"/>
      <c r="BE44" s="284"/>
      <c r="BF44" s="284"/>
      <c r="BG44" s="284"/>
      <c r="BH44" s="284"/>
      <c r="BI44" s="284"/>
      <c r="BJ44" s="284"/>
      <c r="BK44" s="284"/>
      <c r="BL44" s="284"/>
      <c r="BM44" s="284"/>
      <c r="BN44" s="284"/>
      <c r="BO44" s="284"/>
      <c r="BP44" s="284"/>
      <c r="BQ44" s="284"/>
      <c r="BR44" s="284"/>
      <c r="BS44" s="284"/>
      <c r="BT44" s="284"/>
      <c r="BU44" s="284"/>
      <c r="BV44" s="285"/>
      <c r="BW44" s="268" t="s">
        <v>11</v>
      </c>
      <c r="BX44" s="268"/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268"/>
      <c r="CK44" s="268"/>
      <c r="CL44" s="268"/>
      <c r="CM44" s="278">
        <f>CM45+CM47+CM48+CM49+CM50+CM51</f>
        <v>1866200</v>
      </c>
      <c r="CN44" s="278"/>
      <c r="CO44" s="278"/>
      <c r="CP44" s="278"/>
      <c r="CQ44" s="278"/>
      <c r="CR44" s="278"/>
      <c r="CS44" s="278"/>
      <c r="CT44" s="278"/>
      <c r="CU44" s="278"/>
      <c r="CV44" s="278"/>
      <c r="CW44" s="278"/>
      <c r="CX44" s="278"/>
      <c r="CY44" s="278"/>
      <c r="CZ44" s="278"/>
      <c r="DA44" s="278"/>
      <c r="DB44" s="3"/>
      <c r="DC44" s="3"/>
      <c r="DD44" s="3"/>
      <c r="DE44" s="3"/>
      <c r="DF44" s="3"/>
      <c r="DG44" s="3"/>
      <c r="DH44" s="3"/>
      <c r="DI44" s="3"/>
      <c r="DJ44" s="3"/>
      <c r="DK44" s="3"/>
    </row>
    <row r="45" spans="1:115" s="69" customFormat="1" ht="12.75" customHeight="1" x14ac:dyDescent="0.2">
      <c r="A45" s="327" t="s">
        <v>25</v>
      </c>
      <c r="B45" s="328"/>
      <c r="C45" s="328"/>
      <c r="D45" s="328"/>
      <c r="E45" s="328"/>
      <c r="F45" s="329"/>
      <c r="G45" s="75"/>
      <c r="H45" s="333" t="s">
        <v>1</v>
      </c>
      <c r="I45" s="333"/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33"/>
      <c r="AK45" s="333"/>
      <c r="AL45" s="333"/>
      <c r="AM45" s="333"/>
      <c r="AN45" s="333"/>
      <c r="AO45" s="333"/>
      <c r="AP45" s="333"/>
      <c r="AQ45" s="333"/>
      <c r="AR45" s="333"/>
      <c r="AS45" s="333"/>
      <c r="AT45" s="333"/>
      <c r="AU45" s="333"/>
      <c r="AV45" s="333"/>
      <c r="AW45" s="333"/>
      <c r="AX45" s="333"/>
      <c r="AY45" s="333"/>
      <c r="AZ45" s="333"/>
      <c r="BA45" s="333"/>
      <c r="BB45" s="333"/>
      <c r="BC45" s="333"/>
      <c r="BD45" s="333"/>
      <c r="BE45" s="333"/>
      <c r="BF45" s="333"/>
      <c r="BG45" s="333"/>
      <c r="BH45" s="333"/>
      <c r="BI45" s="333"/>
      <c r="BJ45" s="333"/>
      <c r="BK45" s="333"/>
      <c r="BL45" s="333"/>
      <c r="BM45" s="333"/>
      <c r="BN45" s="333"/>
      <c r="BO45" s="333"/>
      <c r="BP45" s="333"/>
      <c r="BQ45" s="333"/>
      <c r="BR45" s="333"/>
      <c r="BS45" s="333"/>
      <c r="BT45" s="333"/>
      <c r="BU45" s="333"/>
      <c r="BV45" s="334"/>
      <c r="BW45" s="335">
        <v>60200000</v>
      </c>
      <c r="BX45" s="336"/>
      <c r="BY45" s="336"/>
      <c r="BZ45" s="336"/>
      <c r="CA45" s="336"/>
      <c r="CB45" s="336"/>
      <c r="CC45" s="336"/>
      <c r="CD45" s="336"/>
      <c r="CE45" s="336"/>
      <c r="CF45" s="336"/>
      <c r="CG45" s="336"/>
      <c r="CH45" s="336"/>
      <c r="CI45" s="336"/>
      <c r="CJ45" s="336"/>
      <c r="CK45" s="336"/>
      <c r="CL45" s="337"/>
      <c r="CM45" s="341">
        <f>BW45*0.029</f>
        <v>1745800</v>
      </c>
      <c r="CN45" s="342"/>
      <c r="CO45" s="342"/>
      <c r="CP45" s="342"/>
      <c r="CQ45" s="342"/>
      <c r="CR45" s="342"/>
      <c r="CS45" s="342"/>
      <c r="CT45" s="342"/>
      <c r="CU45" s="342"/>
      <c r="CV45" s="342"/>
      <c r="CW45" s="342"/>
      <c r="CX45" s="342"/>
      <c r="CY45" s="342"/>
      <c r="CZ45" s="342"/>
      <c r="DA45" s="343"/>
      <c r="DB45" s="3"/>
      <c r="DC45" s="3"/>
      <c r="DD45" s="3"/>
      <c r="DE45" s="3"/>
      <c r="DF45" s="3"/>
      <c r="DG45" s="3"/>
      <c r="DH45" s="3"/>
      <c r="DI45" s="3"/>
      <c r="DJ45" s="3"/>
      <c r="DK45" s="3"/>
    </row>
    <row r="46" spans="1:115" s="69" customFormat="1" ht="25.5" customHeight="1" x14ac:dyDescent="0.2">
      <c r="A46" s="330"/>
      <c r="B46" s="331"/>
      <c r="C46" s="331"/>
      <c r="D46" s="331"/>
      <c r="E46" s="331"/>
      <c r="F46" s="332"/>
      <c r="G46" s="76"/>
      <c r="H46" s="347" t="s">
        <v>26</v>
      </c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7"/>
      <c r="Z46" s="347"/>
      <c r="AA46" s="347"/>
      <c r="AB46" s="347"/>
      <c r="AC46" s="347"/>
      <c r="AD46" s="347"/>
      <c r="AE46" s="347"/>
      <c r="AF46" s="347"/>
      <c r="AG46" s="347"/>
      <c r="AH46" s="347"/>
      <c r="AI46" s="347"/>
      <c r="AJ46" s="347"/>
      <c r="AK46" s="347"/>
      <c r="AL46" s="347"/>
      <c r="AM46" s="347"/>
      <c r="AN46" s="347"/>
      <c r="AO46" s="347"/>
      <c r="AP46" s="347"/>
      <c r="AQ46" s="347"/>
      <c r="AR46" s="347"/>
      <c r="AS46" s="347"/>
      <c r="AT46" s="347"/>
      <c r="AU46" s="347"/>
      <c r="AV46" s="347"/>
      <c r="AW46" s="347"/>
      <c r="AX46" s="347"/>
      <c r="AY46" s="347"/>
      <c r="AZ46" s="347"/>
      <c r="BA46" s="347"/>
      <c r="BB46" s="347"/>
      <c r="BC46" s="347"/>
      <c r="BD46" s="347"/>
      <c r="BE46" s="347"/>
      <c r="BF46" s="347"/>
      <c r="BG46" s="347"/>
      <c r="BH46" s="347"/>
      <c r="BI46" s="347"/>
      <c r="BJ46" s="347"/>
      <c r="BK46" s="347"/>
      <c r="BL46" s="347"/>
      <c r="BM46" s="347"/>
      <c r="BN46" s="347"/>
      <c r="BO46" s="347"/>
      <c r="BP46" s="347"/>
      <c r="BQ46" s="347"/>
      <c r="BR46" s="347"/>
      <c r="BS46" s="347"/>
      <c r="BT46" s="347"/>
      <c r="BU46" s="347"/>
      <c r="BV46" s="348"/>
      <c r="BW46" s="338"/>
      <c r="BX46" s="339"/>
      <c r="BY46" s="339"/>
      <c r="BZ46" s="339"/>
      <c r="CA46" s="339"/>
      <c r="CB46" s="339"/>
      <c r="CC46" s="339"/>
      <c r="CD46" s="339"/>
      <c r="CE46" s="339"/>
      <c r="CF46" s="339"/>
      <c r="CG46" s="339"/>
      <c r="CH46" s="339"/>
      <c r="CI46" s="339"/>
      <c r="CJ46" s="339"/>
      <c r="CK46" s="339"/>
      <c r="CL46" s="340"/>
      <c r="CM46" s="344"/>
      <c r="CN46" s="345"/>
      <c r="CO46" s="345"/>
      <c r="CP46" s="345"/>
      <c r="CQ46" s="345"/>
      <c r="CR46" s="345"/>
      <c r="CS46" s="345"/>
      <c r="CT46" s="345"/>
      <c r="CU46" s="345"/>
      <c r="CV46" s="345"/>
      <c r="CW46" s="345"/>
      <c r="CX46" s="345"/>
      <c r="CY46" s="345"/>
      <c r="CZ46" s="345"/>
      <c r="DA46" s="346"/>
      <c r="DB46" s="3"/>
      <c r="DC46" s="3"/>
      <c r="DD46" s="3"/>
      <c r="DE46" s="3"/>
      <c r="DF46" s="3"/>
      <c r="DG46" s="3"/>
      <c r="DH46" s="3"/>
      <c r="DI46" s="3"/>
      <c r="DJ46" s="3"/>
      <c r="DK46" s="3"/>
    </row>
    <row r="47" spans="1:115" s="69" customFormat="1" ht="26.25" customHeight="1" x14ac:dyDescent="0.2">
      <c r="A47" s="280" t="s">
        <v>27</v>
      </c>
      <c r="B47" s="281"/>
      <c r="C47" s="281"/>
      <c r="D47" s="281"/>
      <c r="E47" s="281"/>
      <c r="F47" s="282"/>
      <c r="G47" s="74"/>
      <c r="H47" s="349" t="s">
        <v>28</v>
      </c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  <c r="BF47" s="349"/>
      <c r="BG47" s="349"/>
      <c r="BH47" s="349"/>
      <c r="BI47" s="349"/>
      <c r="BJ47" s="349"/>
      <c r="BK47" s="349"/>
      <c r="BL47" s="349"/>
      <c r="BM47" s="349"/>
      <c r="BN47" s="349"/>
      <c r="BO47" s="349"/>
      <c r="BP47" s="349"/>
      <c r="BQ47" s="349"/>
      <c r="BR47" s="349"/>
      <c r="BS47" s="349"/>
      <c r="BT47" s="349"/>
      <c r="BU47" s="349"/>
      <c r="BV47" s="350"/>
      <c r="BW47" s="268">
        <v>0</v>
      </c>
      <c r="BX47" s="268"/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  <c r="CK47" s="268"/>
      <c r="CL47" s="268"/>
      <c r="CM47" s="278">
        <v>0</v>
      </c>
      <c r="CN47" s="278"/>
      <c r="CO47" s="278"/>
      <c r="CP47" s="278"/>
      <c r="CQ47" s="278"/>
      <c r="CR47" s="278"/>
      <c r="CS47" s="278"/>
      <c r="CT47" s="278"/>
      <c r="CU47" s="278"/>
      <c r="CV47" s="278"/>
      <c r="CW47" s="278"/>
      <c r="CX47" s="278"/>
      <c r="CY47" s="278"/>
      <c r="CZ47" s="278"/>
      <c r="DA47" s="278"/>
      <c r="DB47" s="3"/>
      <c r="DC47" s="3"/>
      <c r="DD47" s="3"/>
      <c r="DE47" s="3"/>
      <c r="DF47" s="3"/>
      <c r="DG47" s="3"/>
      <c r="DH47" s="3"/>
      <c r="DI47" s="3"/>
      <c r="DJ47" s="3"/>
      <c r="DK47" s="3"/>
    </row>
    <row r="48" spans="1:115" s="69" customFormat="1" ht="27" customHeight="1" x14ac:dyDescent="0.2">
      <c r="A48" s="280" t="s">
        <v>29</v>
      </c>
      <c r="B48" s="281"/>
      <c r="C48" s="281"/>
      <c r="D48" s="281"/>
      <c r="E48" s="281"/>
      <c r="F48" s="282"/>
      <c r="G48" s="74"/>
      <c r="H48" s="349" t="s">
        <v>30</v>
      </c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49"/>
      <c r="AL48" s="349"/>
      <c r="AM48" s="349"/>
      <c r="AN48" s="349"/>
      <c r="AO48" s="349"/>
      <c r="AP48" s="349"/>
      <c r="AQ48" s="349"/>
      <c r="AR48" s="349"/>
      <c r="AS48" s="349"/>
      <c r="AT48" s="349"/>
      <c r="AU48" s="349"/>
      <c r="AV48" s="349"/>
      <c r="AW48" s="349"/>
      <c r="AX48" s="349"/>
      <c r="AY48" s="349"/>
      <c r="AZ48" s="349"/>
      <c r="BA48" s="349"/>
      <c r="BB48" s="349"/>
      <c r="BC48" s="349"/>
      <c r="BD48" s="349"/>
      <c r="BE48" s="349"/>
      <c r="BF48" s="349"/>
      <c r="BG48" s="349"/>
      <c r="BH48" s="349"/>
      <c r="BI48" s="349"/>
      <c r="BJ48" s="349"/>
      <c r="BK48" s="349"/>
      <c r="BL48" s="349"/>
      <c r="BM48" s="349"/>
      <c r="BN48" s="349"/>
      <c r="BO48" s="349"/>
      <c r="BP48" s="349"/>
      <c r="BQ48" s="349"/>
      <c r="BR48" s="349"/>
      <c r="BS48" s="349"/>
      <c r="BT48" s="349"/>
      <c r="BU48" s="349"/>
      <c r="BV48" s="350"/>
      <c r="BW48" s="268">
        <v>60200000</v>
      </c>
      <c r="BX48" s="268"/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78">
        <f>BW48*0.002</f>
        <v>120400</v>
      </c>
      <c r="CN48" s="278"/>
      <c r="CO48" s="278"/>
      <c r="CP48" s="278"/>
      <c r="CQ48" s="278"/>
      <c r="CR48" s="278"/>
      <c r="CS48" s="278"/>
      <c r="CT48" s="278"/>
      <c r="CU48" s="278"/>
      <c r="CV48" s="278"/>
      <c r="CW48" s="278"/>
      <c r="CX48" s="278"/>
      <c r="CY48" s="278"/>
      <c r="CZ48" s="278"/>
      <c r="DA48" s="278"/>
      <c r="DB48" s="3"/>
      <c r="DC48" s="3"/>
      <c r="DD48" s="3"/>
      <c r="DE48" s="3"/>
      <c r="DF48" s="3"/>
      <c r="DG48" s="3"/>
      <c r="DH48" s="3"/>
      <c r="DI48" s="3"/>
      <c r="DJ48" s="3"/>
      <c r="DK48" s="3"/>
    </row>
    <row r="49" spans="1:115" s="69" customFormat="1" ht="27" customHeight="1" x14ac:dyDescent="0.2">
      <c r="A49" s="280" t="s">
        <v>31</v>
      </c>
      <c r="B49" s="281"/>
      <c r="C49" s="281"/>
      <c r="D49" s="281"/>
      <c r="E49" s="281"/>
      <c r="F49" s="282"/>
      <c r="G49" s="74"/>
      <c r="H49" s="349" t="s">
        <v>32</v>
      </c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49"/>
      <c r="AQ49" s="349"/>
      <c r="AR49" s="349"/>
      <c r="AS49" s="349"/>
      <c r="AT49" s="349"/>
      <c r="AU49" s="349"/>
      <c r="AV49" s="349"/>
      <c r="AW49" s="349"/>
      <c r="AX49" s="349"/>
      <c r="AY49" s="349"/>
      <c r="AZ49" s="349"/>
      <c r="BA49" s="349"/>
      <c r="BB49" s="349"/>
      <c r="BC49" s="349"/>
      <c r="BD49" s="349"/>
      <c r="BE49" s="349"/>
      <c r="BF49" s="349"/>
      <c r="BG49" s="349"/>
      <c r="BH49" s="349"/>
      <c r="BI49" s="349"/>
      <c r="BJ49" s="349"/>
      <c r="BK49" s="349"/>
      <c r="BL49" s="349"/>
      <c r="BM49" s="349"/>
      <c r="BN49" s="349"/>
      <c r="BO49" s="349"/>
      <c r="BP49" s="349"/>
      <c r="BQ49" s="349"/>
      <c r="BR49" s="349"/>
      <c r="BS49" s="349"/>
      <c r="BT49" s="349"/>
      <c r="BU49" s="349"/>
      <c r="BV49" s="350"/>
      <c r="BW49" s="268">
        <v>0</v>
      </c>
      <c r="BX49" s="268"/>
      <c r="BY49" s="268"/>
      <c r="BZ49" s="268"/>
      <c r="CA49" s="268"/>
      <c r="CB49" s="268"/>
      <c r="CC49" s="268"/>
      <c r="CD49" s="268"/>
      <c r="CE49" s="268"/>
      <c r="CF49" s="268"/>
      <c r="CG49" s="268"/>
      <c r="CH49" s="268"/>
      <c r="CI49" s="268"/>
      <c r="CJ49" s="268"/>
      <c r="CK49" s="268"/>
      <c r="CL49" s="268"/>
      <c r="CM49" s="278">
        <v>0</v>
      </c>
      <c r="CN49" s="278"/>
      <c r="CO49" s="278"/>
      <c r="CP49" s="278"/>
      <c r="CQ49" s="278"/>
      <c r="CR49" s="278"/>
      <c r="CS49" s="278"/>
      <c r="CT49" s="278"/>
      <c r="CU49" s="278"/>
      <c r="CV49" s="278"/>
      <c r="CW49" s="278"/>
      <c r="CX49" s="278"/>
      <c r="CY49" s="278"/>
      <c r="CZ49" s="278"/>
      <c r="DA49" s="278"/>
      <c r="DB49" s="3"/>
      <c r="DC49" s="3"/>
      <c r="DD49" s="3"/>
      <c r="DE49" s="3"/>
      <c r="DF49" s="3"/>
      <c r="DG49" s="3"/>
      <c r="DH49" s="3"/>
      <c r="DI49" s="3"/>
      <c r="DJ49" s="3"/>
      <c r="DK49" s="3"/>
    </row>
    <row r="50" spans="1:115" s="69" customFormat="1" ht="27" customHeight="1" x14ac:dyDescent="0.2">
      <c r="A50" s="280" t="s">
        <v>33</v>
      </c>
      <c r="B50" s="281"/>
      <c r="C50" s="281"/>
      <c r="D50" s="281"/>
      <c r="E50" s="281"/>
      <c r="F50" s="282"/>
      <c r="G50" s="74"/>
      <c r="H50" s="349" t="s">
        <v>32</v>
      </c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49"/>
      <c r="BC50" s="349"/>
      <c r="BD50" s="349"/>
      <c r="BE50" s="349"/>
      <c r="BF50" s="349"/>
      <c r="BG50" s="349"/>
      <c r="BH50" s="349"/>
      <c r="BI50" s="349"/>
      <c r="BJ50" s="349"/>
      <c r="BK50" s="349"/>
      <c r="BL50" s="349"/>
      <c r="BM50" s="349"/>
      <c r="BN50" s="349"/>
      <c r="BO50" s="349"/>
      <c r="BP50" s="349"/>
      <c r="BQ50" s="349"/>
      <c r="BR50" s="349"/>
      <c r="BS50" s="349"/>
      <c r="BT50" s="349"/>
      <c r="BU50" s="349"/>
      <c r="BV50" s="350"/>
      <c r="BW50" s="268">
        <v>0</v>
      </c>
      <c r="BX50" s="268"/>
      <c r="BY50" s="268"/>
      <c r="BZ50" s="268"/>
      <c r="CA50" s="268"/>
      <c r="CB50" s="268"/>
      <c r="CC50" s="268"/>
      <c r="CD50" s="268"/>
      <c r="CE50" s="268"/>
      <c r="CF50" s="268"/>
      <c r="CG50" s="268"/>
      <c r="CH50" s="268"/>
      <c r="CI50" s="268"/>
      <c r="CJ50" s="268"/>
      <c r="CK50" s="268"/>
      <c r="CL50" s="268"/>
      <c r="CM50" s="278">
        <v>0</v>
      </c>
      <c r="CN50" s="278"/>
      <c r="CO50" s="278"/>
      <c r="CP50" s="278"/>
      <c r="CQ50" s="278"/>
      <c r="CR50" s="278"/>
      <c r="CS50" s="278"/>
      <c r="CT50" s="278"/>
      <c r="CU50" s="278"/>
      <c r="CV50" s="278"/>
      <c r="CW50" s="278"/>
      <c r="CX50" s="278"/>
      <c r="CY50" s="278"/>
      <c r="CZ50" s="278"/>
      <c r="DA50" s="278"/>
      <c r="DB50" s="3"/>
      <c r="DC50" s="3"/>
      <c r="DD50" s="3"/>
      <c r="DE50" s="3"/>
      <c r="DF50" s="3"/>
      <c r="DG50" s="3"/>
      <c r="DH50" s="3"/>
      <c r="DI50" s="3"/>
      <c r="DJ50" s="3"/>
      <c r="DK50" s="3"/>
    </row>
    <row r="51" spans="1:115" s="69" customFormat="1" ht="34.5" hidden="1" customHeight="1" x14ac:dyDescent="0.2">
      <c r="A51" s="280"/>
      <c r="B51" s="281"/>
      <c r="C51" s="281"/>
      <c r="D51" s="281"/>
      <c r="E51" s="281"/>
      <c r="F51" s="282"/>
      <c r="G51" s="76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284"/>
      <c r="AM51" s="284"/>
      <c r="AN51" s="284"/>
      <c r="AO51" s="284"/>
      <c r="AP51" s="284"/>
      <c r="AQ51" s="284"/>
      <c r="AR51" s="284"/>
      <c r="AS51" s="284"/>
      <c r="AT51" s="284"/>
      <c r="AU51" s="284"/>
      <c r="AV51" s="284"/>
      <c r="AW51" s="284"/>
      <c r="AX51" s="284"/>
      <c r="AY51" s="284"/>
      <c r="AZ51" s="284"/>
      <c r="BA51" s="284"/>
      <c r="BB51" s="284"/>
      <c r="BC51" s="284"/>
      <c r="BD51" s="284"/>
      <c r="BE51" s="284"/>
      <c r="BF51" s="284"/>
      <c r="BG51" s="284"/>
      <c r="BH51" s="284"/>
      <c r="BI51" s="284"/>
      <c r="BJ51" s="284"/>
      <c r="BK51" s="284"/>
      <c r="BL51" s="284"/>
      <c r="BM51" s="284"/>
      <c r="BN51" s="284"/>
      <c r="BO51" s="284"/>
      <c r="BP51" s="284"/>
      <c r="BQ51" s="284"/>
      <c r="BR51" s="284"/>
      <c r="BS51" s="284"/>
      <c r="BT51" s="284"/>
      <c r="BU51" s="284"/>
      <c r="BV51" s="285"/>
      <c r="BW51" s="268"/>
      <c r="BX51" s="268"/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78"/>
      <c r="CN51" s="278"/>
      <c r="CO51" s="278"/>
      <c r="CP51" s="278"/>
      <c r="CQ51" s="278"/>
      <c r="CR51" s="278"/>
      <c r="CS51" s="278"/>
      <c r="CT51" s="278"/>
      <c r="CU51" s="278"/>
      <c r="CV51" s="278"/>
      <c r="CW51" s="278"/>
      <c r="CX51" s="278"/>
      <c r="CY51" s="278"/>
      <c r="CZ51" s="278"/>
      <c r="DA51" s="278"/>
      <c r="DB51" s="3"/>
      <c r="DC51" s="3"/>
      <c r="DD51" s="3"/>
      <c r="DE51" s="3"/>
      <c r="DF51" s="3"/>
      <c r="DG51" s="3"/>
      <c r="DH51" s="3"/>
      <c r="DI51" s="3"/>
      <c r="DJ51" s="3"/>
      <c r="DK51" s="3"/>
    </row>
    <row r="52" spans="1:115" s="69" customFormat="1" ht="26.25" customHeight="1" x14ac:dyDescent="0.2">
      <c r="A52" s="280" t="s">
        <v>34</v>
      </c>
      <c r="B52" s="281"/>
      <c r="C52" s="281"/>
      <c r="D52" s="281"/>
      <c r="E52" s="281"/>
      <c r="F52" s="282"/>
      <c r="G52" s="74"/>
      <c r="H52" s="284" t="s">
        <v>35</v>
      </c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  <c r="AG52" s="284"/>
      <c r="AH52" s="284"/>
      <c r="AI52" s="284"/>
      <c r="AJ52" s="284"/>
      <c r="AK52" s="284"/>
      <c r="AL52" s="284"/>
      <c r="AM52" s="284"/>
      <c r="AN52" s="284"/>
      <c r="AO52" s="284"/>
      <c r="AP52" s="284"/>
      <c r="AQ52" s="284"/>
      <c r="AR52" s="284"/>
      <c r="AS52" s="284"/>
      <c r="AT52" s="284"/>
      <c r="AU52" s="284"/>
      <c r="AV52" s="284"/>
      <c r="AW52" s="284"/>
      <c r="AX52" s="284"/>
      <c r="AY52" s="284"/>
      <c r="AZ52" s="284"/>
      <c r="BA52" s="284"/>
      <c r="BB52" s="284"/>
      <c r="BC52" s="284"/>
      <c r="BD52" s="284"/>
      <c r="BE52" s="284"/>
      <c r="BF52" s="284"/>
      <c r="BG52" s="284"/>
      <c r="BH52" s="284"/>
      <c r="BI52" s="284"/>
      <c r="BJ52" s="284"/>
      <c r="BK52" s="284"/>
      <c r="BL52" s="284"/>
      <c r="BM52" s="284"/>
      <c r="BN52" s="284"/>
      <c r="BO52" s="284"/>
      <c r="BP52" s="284"/>
      <c r="BQ52" s="284"/>
      <c r="BR52" s="284"/>
      <c r="BS52" s="284"/>
      <c r="BT52" s="284"/>
      <c r="BU52" s="284"/>
      <c r="BV52" s="285"/>
      <c r="BW52" s="268">
        <v>60200000</v>
      </c>
      <c r="BX52" s="268"/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78">
        <f>BW52*0.051</f>
        <v>3070200</v>
      </c>
      <c r="CN52" s="278"/>
      <c r="CO52" s="278"/>
      <c r="CP52" s="278"/>
      <c r="CQ52" s="278"/>
      <c r="CR52" s="278"/>
      <c r="CS52" s="278"/>
      <c r="CT52" s="278"/>
      <c r="CU52" s="278"/>
      <c r="CV52" s="278"/>
      <c r="CW52" s="278"/>
      <c r="CX52" s="278"/>
      <c r="CY52" s="278"/>
      <c r="CZ52" s="278"/>
      <c r="DA52" s="278"/>
      <c r="DB52" s="3"/>
      <c r="DC52" s="3"/>
      <c r="DD52" s="3"/>
      <c r="DE52" s="3"/>
      <c r="DF52" s="3"/>
      <c r="DG52" s="3"/>
      <c r="DH52" s="3"/>
      <c r="DI52" s="3"/>
      <c r="DJ52" s="3"/>
      <c r="DK52" s="3"/>
    </row>
    <row r="53" spans="1:115" s="69" customFormat="1" ht="42" customHeight="1" x14ac:dyDescent="0.2">
      <c r="A53" s="280" t="s">
        <v>53</v>
      </c>
      <c r="B53" s="281"/>
      <c r="C53" s="281"/>
      <c r="D53" s="281"/>
      <c r="E53" s="281"/>
      <c r="F53" s="282"/>
      <c r="G53" s="283" t="s">
        <v>122</v>
      </c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284"/>
      <c r="AS53" s="284"/>
      <c r="AT53" s="284"/>
      <c r="AU53" s="284"/>
      <c r="AV53" s="284"/>
      <c r="AW53" s="284"/>
      <c r="AX53" s="284"/>
      <c r="AY53" s="284"/>
      <c r="AZ53" s="284"/>
      <c r="BA53" s="284"/>
      <c r="BB53" s="284"/>
      <c r="BC53" s="284"/>
      <c r="BD53" s="284"/>
      <c r="BE53" s="284"/>
      <c r="BF53" s="284"/>
      <c r="BG53" s="284"/>
      <c r="BH53" s="284"/>
      <c r="BI53" s="284"/>
      <c r="BJ53" s="284"/>
      <c r="BK53" s="284"/>
      <c r="BL53" s="284"/>
      <c r="BM53" s="284"/>
      <c r="BN53" s="284"/>
      <c r="BO53" s="284"/>
      <c r="BP53" s="284"/>
      <c r="BQ53" s="284"/>
      <c r="BR53" s="284"/>
      <c r="BS53" s="284"/>
      <c r="BT53" s="284"/>
      <c r="BU53" s="284"/>
      <c r="BV53" s="285"/>
      <c r="BW53" s="268">
        <v>23500000</v>
      </c>
      <c r="BX53" s="268"/>
      <c r="BY53" s="268"/>
      <c r="BZ53" s="268"/>
      <c r="CA53" s="268"/>
      <c r="CB53" s="268"/>
      <c r="CC53" s="268"/>
      <c r="CD53" s="268"/>
      <c r="CE53" s="268"/>
      <c r="CF53" s="268"/>
      <c r="CG53" s="268"/>
      <c r="CH53" s="268"/>
      <c r="CI53" s="268"/>
      <c r="CJ53" s="268"/>
      <c r="CK53" s="268"/>
      <c r="CL53" s="268"/>
      <c r="CM53" s="278">
        <f>BW53*0.04</f>
        <v>940000</v>
      </c>
      <c r="CN53" s="278"/>
      <c r="CO53" s="278"/>
      <c r="CP53" s="278"/>
      <c r="CQ53" s="278"/>
      <c r="CR53" s="278"/>
      <c r="CS53" s="278"/>
      <c r="CT53" s="278"/>
      <c r="CU53" s="278"/>
      <c r="CV53" s="278"/>
      <c r="CW53" s="278"/>
      <c r="CX53" s="278"/>
      <c r="CY53" s="278"/>
      <c r="CZ53" s="278"/>
      <c r="DA53" s="278"/>
      <c r="DB53" s="3"/>
      <c r="DC53" s="3"/>
      <c r="DD53" s="3"/>
      <c r="DE53" s="3"/>
      <c r="DF53" s="3"/>
      <c r="DG53" s="3"/>
      <c r="DH53" s="3"/>
      <c r="DI53" s="3"/>
      <c r="DJ53" s="3"/>
      <c r="DK53" s="3"/>
    </row>
    <row r="54" spans="1:115" s="69" customFormat="1" ht="13.5" customHeight="1" x14ac:dyDescent="0.2">
      <c r="A54" s="280"/>
      <c r="B54" s="281"/>
      <c r="C54" s="281"/>
      <c r="D54" s="281"/>
      <c r="E54" s="281"/>
      <c r="F54" s="282"/>
      <c r="G54" s="318" t="s">
        <v>10</v>
      </c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319"/>
      <c r="AC54" s="319"/>
      <c r="AD54" s="319"/>
      <c r="AE54" s="319"/>
      <c r="AF54" s="319"/>
      <c r="AG54" s="319"/>
      <c r="AH54" s="319"/>
      <c r="AI54" s="319"/>
      <c r="AJ54" s="319"/>
      <c r="AK54" s="319"/>
      <c r="AL54" s="319"/>
      <c r="AM54" s="319"/>
      <c r="AN54" s="319"/>
      <c r="AO54" s="319"/>
      <c r="AP54" s="319"/>
      <c r="AQ54" s="319"/>
      <c r="AR54" s="319"/>
      <c r="AS54" s="319"/>
      <c r="AT54" s="319"/>
      <c r="AU54" s="319"/>
      <c r="AV54" s="319"/>
      <c r="AW54" s="319"/>
      <c r="AX54" s="319"/>
      <c r="AY54" s="319"/>
      <c r="AZ54" s="319"/>
      <c r="BA54" s="319"/>
      <c r="BB54" s="319"/>
      <c r="BC54" s="319"/>
      <c r="BD54" s="319"/>
      <c r="BE54" s="319"/>
      <c r="BF54" s="319"/>
      <c r="BG54" s="319"/>
      <c r="BH54" s="319"/>
      <c r="BI54" s="319"/>
      <c r="BJ54" s="319"/>
      <c r="BK54" s="319"/>
      <c r="BL54" s="319"/>
      <c r="BM54" s="319"/>
      <c r="BN54" s="319"/>
      <c r="BO54" s="319"/>
      <c r="BP54" s="319"/>
      <c r="BQ54" s="319"/>
      <c r="BR54" s="319"/>
      <c r="BS54" s="319"/>
      <c r="BT54" s="319"/>
      <c r="BU54" s="319"/>
      <c r="BV54" s="320"/>
      <c r="BW54" s="351"/>
      <c r="BX54" s="268"/>
      <c r="BY54" s="268"/>
      <c r="BZ54" s="268"/>
      <c r="CA54" s="268"/>
      <c r="CB54" s="268"/>
      <c r="CC54" s="268"/>
      <c r="CD54" s="268"/>
      <c r="CE54" s="268"/>
      <c r="CF54" s="268"/>
      <c r="CG54" s="268"/>
      <c r="CH54" s="268"/>
      <c r="CI54" s="268"/>
      <c r="CJ54" s="268"/>
      <c r="CK54" s="268"/>
      <c r="CL54" s="268"/>
      <c r="CM54" s="352">
        <f>CM39+CM44+CM52+CM51+CM53</f>
        <v>19120400</v>
      </c>
      <c r="CN54" s="353"/>
      <c r="CO54" s="353"/>
      <c r="CP54" s="353"/>
      <c r="CQ54" s="353"/>
      <c r="CR54" s="353"/>
      <c r="CS54" s="353"/>
      <c r="CT54" s="353"/>
      <c r="CU54" s="353"/>
      <c r="CV54" s="353"/>
      <c r="CW54" s="353"/>
      <c r="CX54" s="353"/>
      <c r="CY54" s="353"/>
      <c r="CZ54" s="353"/>
      <c r="DA54" s="354"/>
      <c r="DB54" s="3"/>
      <c r="DC54" s="3"/>
      <c r="DD54" s="3"/>
      <c r="DE54" s="3"/>
      <c r="DF54" s="3"/>
      <c r="DG54" s="3"/>
      <c r="DH54" s="3"/>
      <c r="DI54" s="3"/>
      <c r="DJ54" s="3"/>
      <c r="DK54" s="3"/>
    </row>
    <row r="55" spans="1:115" ht="3" customHeight="1" x14ac:dyDescent="0.25">
      <c r="DG55" s="2"/>
      <c r="DH55" s="2"/>
      <c r="DI55" s="2"/>
      <c r="DJ55" s="2"/>
    </row>
    <row r="56" spans="1:115" s="17" customFormat="1" ht="59.25" customHeight="1" x14ac:dyDescent="0.2">
      <c r="A56" s="355" t="s">
        <v>227</v>
      </c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  <c r="Q56" s="355"/>
      <c r="R56" s="355"/>
      <c r="S56" s="355"/>
      <c r="T56" s="355"/>
      <c r="U56" s="355"/>
      <c r="V56" s="355"/>
      <c r="W56" s="355"/>
      <c r="X56" s="355"/>
      <c r="Y56" s="355"/>
      <c r="Z56" s="355"/>
      <c r="AA56" s="355"/>
      <c r="AB56" s="355"/>
      <c r="AC56" s="355"/>
      <c r="AD56" s="355"/>
      <c r="AE56" s="355"/>
      <c r="AF56" s="355"/>
      <c r="AG56" s="355"/>
      <c r="AH56" s="355"/>
      <c r="AI56" s="355"/>
      <c r="AJ56" s="355"/>
      <c r="AK56" s="355"/>
      <c r="AL56" s="355"/>
      <c r="AM56" s="355"/>
      <c r="AN56" s="355"/>
      <c r="AO56" s="355"/>
      <c r="AP56" s="355"/>
      <c r="AQ56" s="355"/>
      <c r="AR56" s="355"/>
      <c r="AS56" s="355"/>
      <c r="AT56" s="355"/>
      <c r="AU56" s="355"/>
      <c r="AV56" s="355"/>
      <c r="AW56" s="355"/>
      <c r="AX56" s="355"/>
      <c r="AY56" s="355"/>
      <c r="AZ56" s="355"/>
      <c r="BA56" s="355"/>
      <c r="BB56" s="355"/>
      <c r="BC56" s="355"/>
      <c r="BD56" s="355"/>
      <c r="BE56" s="355"/>
      <c r="BF56" s="355"/>
      <c r="BG56" s="355"/>
      <c r="BH56" s="355"/>
      <c r="BI56" s="355"/>
      <c r="BJ56" s="355"/>
      <c r="BK56" s="355"/>
      <c r="BL56" s="355"/>
      <c r="BM56" s="355"/>
      <c r="BN56" s="355"/>
      <c r="BO56" s="355"/>
      <c r="BP56" s="355"/>
      <c r="BQ56" s="355"/>
      <c r="BR56" s="355"/>
      <c r="BS56" s="355"/>
      <c r="BT56" s="355"/>
      <c r="BU56" s="355"/>
      <c r="BV56" s="355"/>
      <c r="BW56" s="355"/>
      <c r="BX56" s="355"/>
      <c r="BY56" s="355"/>
      <c r="BZ56" s="355"/>
      <c r="CA56" s="355"/>
      <c r="CB56" s="355"/>
      <c r="CC56" s="355"/>
      <c r="CD56" s="355"/>
      <c r="CE56" s="355"/>
      <c r="CF56" s="355"/>
      <c r="CG56" s="355"/>
      <c r="CH56" s="355"/>
      <c r="CI56" s="355"/>
      <c r="CJ56" s="355"/>
      <c r="CK56" s="355"/>
      <c r="CL56" s="355"/>
      <c r="CM56" s="355"/>
      <c r="CN56" s="355"/>
      <c r="CO56" s="355"/>
      <c r="CP56" s="355"/>
      <c r="CQ56" s="355"/>
      <c r="CR56" s="355"/>
      <c r="CS56" s="355"/>
      <c r="CT56" s="355"/>
      <c r="CU56" s="355"/>
      <c r="CV56" s="355"/>
      <c r="CW56" s="355"/>
      <c r="CX56" s="355"/>
      <c r="CY56" s="355"/>
      <c r="CZ56" s="355"/>
      <c r="DA56" s="355"/>
      <c r="DB56" s="73"/>
      <c r="DC56" s="73"/>
      <c r="DD56" s="73"/>
      <c r="DE56" s="73"/>
      <c r="DF56" s="73"/>
      <c r="DG56" s="25"/>
      <c r="DH56" s="25"/>
      <c r="DI56" s="25"/>
      <c r="DJ56" s="25"/>
    </row>
    <row r="57" spans="1:115" ht="48" hidden="1" customHeight="1" x14ac:dyDescent="0.25">
      <c r="DG57" s="2"/>
      <c r="DH57" s="2"/>
      <c r="DI57" s="2"/>
      <c r="DJ57" s="2"/>
    </row>
    <row r="58" spans="1:115" s="18" customFormat="1" ht="55.5" customHeight="1" x14ac:dyDescent="0.2">
      <c r="A58" s="315" t="s">
        <v>4</v>
      </c>
      <c r="B58" s="316"/>
      <c r="C58" s="316"/>
      <c r="D58" s="316"/>
      <c r="E58" s="316"/>
      <c r="F58" s="317"/>
      <c r="G58" s="315" t="s">
        <v>5</v>
      </c>
      <c r="H58" s="316"/>
      <c r="I58" s="316"/>
      <c r="J58" s="316"/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6"/>
      <c r="X58" s="316"/>
      <c r="Y58" s="316"/>
      <c r="Z58" s="316"/>
      <c r="AA58" s="316"/>
      <c r="AB58" s="316"/>
      <c r="AC58" s="316"/>
      <c r="AD58" s="317"/>
      <c r="AE58" s="321" t="s">
        <v>126</v>
      </c>
      <c r="AF58" s="322"/>
      <c r="AG58" s="322"/>
      <c r="AH58" s="322"/>
      <c r="AI58" s="322"/>
      <c r="AJ58" s="322"/>
      <c r="AK58" s="322"/>
      <c r="AL58" s="322"/>
      <c r="AM58" s="322"/>
      <c r="AN58" s="322"/>
      <c r="AO58" s="322"/>
      <c r="AP58" s="322"/>
      <c r="AQ58" s="322"/>
      <c r="AR58" s="322"/>
      <c r="AS58" s="322"/>
      <c r="AT58" s="322"/>
      <c r="AU58" s="322"/>
      <c r="AV58" s="322"/>
      <c r="AW58" s="322"/>
      <c r="AX58" s="322"/>
      <c r="AY58" s="322"/>
      <c r="AZ58" s="322"/>
      <c r="BA58" s="322"/>
      <c r="BB58" s="322"/>
      <c r="BC58" s="322"/>
      <c r="BD58" s="322"/>
      <c r="BE58" s="322"/>
      <c r="BF58" s="322"/>
      <c r="BG58" s="322"/>
      <c r="BH58" s="322"/>
      <c r="BI58" s="322"/>
      <c r="BJ58" s="322"/>
      <c r="BK58" s="322"/>
      <c r="BL58" s="322"/>
      <c r="BM58" s="322"/>
      <c r="BN58" s="322"/>
      <c r="BO58" s="322"/>
      <c r="BP58" s="322"/>
      <c r="BQ58" s="323"/>
      <c r="BR58" s="315" t="s">
        <v>127</v>
      </c>
      <c r="BS58" s="316"/>
      <c r="BT58" s="316"/>
      <c r="BU58" s="316"/>
      <c r="BV58" s="316"/>
      <c r="BW58" s="316"/>
      <c r="BX58" s="316"/>
      <c r="BY58" s="316"/>
      <c r="BZ58" s="316"/>
      <c r="CA58" s="316"/>
      <c r="CB58" s="316"/>
      <c r="CC58" s="316"/>
      <c r="CD58" s="316"/>
      <c r="CE58" s="316"/>
      <c r="CF58" s="316"/>
      <c r="CG58" s="316"/>
      <c r="CH58" s="316"/>
      <c r="CI58" s="317"/>
      <c r="CJ58" s="315" t="s">
        <v>86</v>
      </c>
      <c r="CK58" s="316"/>
      <c r="CL58" s="316"/>
      <c r="CM58" s="316"/>
      <c r="CN58" s="316"/>
      <c r="CO58" s="316"/>
      <c r="CP58" s="316"/>
      <c r="CQ58" s="316"/>
      <c r="CR58" s="316"/>
      <c r="CS58" s="316"/>
      <c r="CT58" s="316"/>
      <c r="CU58" s="316"/>
      <c r="CV58" s="316"/>
      <c r="CW58" s="316"/>
      <c r="CX58" s="316"/>
      <c r="CY58" s="316"/>
      <c r="CZ58" s="316"/>
      <c r="DA58" s="317"/>
      <c r="DB58" s="4"/>
      <c r="DC58" s="4"/>
      <c r="DD58" s="4"/>
      <c r="DE58" s="4"/>
      <c r="DF58" s="4"/>
      <c r="DG58" s="4"/>
      <c r="DH58" s="4"/>
      <c r="DI58" s="4"/>
      <c r="DJ58" s="4"/>
    </row>
    <row r="59" spans="1:115" s="19" customFormat="1" ht="12.75" x14ac:dyDescent="0.2">
      <c r="A59" s="300">
        <v>1</v>
      </c>
      <c r="B59" s="300"/>
      <c r="C59" s="300"/>
      <c r="D59" s="300"/>
      <c r="E59" s="300"/>
      <c r="F59" s="300"/>
      <c r="G59" s="300">
        <v>2</v>
      </c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  <c r="AC59" s="300"/>
      <c r="AD59" s="300"/>
      <c r="AE59" s="324">
        <v>3</v>
      </c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6"/>
      <c r="BR59" s="300">
        <v>5</v>
      </c>
      <c r="BS59" s="300"/>
      <c r="BT59" s="300"/>
      <c r="BU59" s="300"/>
      <c r="BV59" s="300"/>
      <c r="BW59" s="300"/>
      <c r="BX59" s="300"/>
      <c r="BY59" s="300"/>
      <c r="BZ59" s="300"/>
      <c r="CA59" s="300"/>
      <c r="CB59" s="300"/>
      <c r="CC59" s="300"/>
      <c r="CD59" s="300"/>
      <c r="CE59" s="300"/>
      <c r="CF59" s="300"/>
      <c r="CG59" s="300"/>
      <c r="CH59" s="300"/>
      <c r="CI59" s="300"/>
      <c r="CJ59" s="300">
        <v>6</v>
      </c>
      <c r="CK59" s="300"/>
      <c r="CL59" s="300"/>
      <c r="CM59" s="300"/>
      <c r="CN59" s="300"/>
      <c r="CO59" s="300"/>
      <c r="CP59" s="300"/>
      <c r="CQ59" s="300"/>
      <c r="CR59" s="300"/>
      <c r="CS59" s="300"/>
      <c r="CT59" s="300"/>
      <c r="CU59" s="300"/>
      <c r="CV59" s="300"/>
      <c r="CW59" s="300"/>
      <c r="CX59" s="300"/>
      <c r="CY59" s="300"/>
      <c r="CZ59" s="300"/>
      <c r="DA59" s="300"/>
      <c r="DB59" s="5"/>
      <c r="DC59" s="5"/>
      <c r="DD59" s="5"/>
      <c r="DE59" s="5"/>
      <c r="DF59" s="5"/>
      <c r="DG59" s="5"/>
      <c r="DH59" s="5"/>
      <c r="DI59" s="5"/>
      <c r="DJ59" s="5"/>
    </row>
    <row r="60" spans="1:115" s="20" customFormat="1" ht="65.25" customHeight="1" x14ac:dyDescent="0.2">
      <c r="A60" s="266" t="s">
        <v>15</v>
      </c>
      <c r="B60" s="266"/>
      <c r="C60" s="266"/>
      <c r="D60" s="266"/>
      <c r="E60" s="266"/>
      <c r="F60" s="266"/>
      <c r="G60" s="267" t="s">
        <v>125</v>
      </c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9">
        <v>40</v>
      </c>
      <c r="AF60" s="270"/>
      <c r="AG60" s="270"/>
      <c r="AH60" s="270"/>
      <c r="AI60" s="270"/>
      <c r="AJ60" s="270"/>
      <c r="AK60" s="270"/>
      <c r="AL60" s="270"/>
      <c r="AM60" s="270"/>
      <c r="AN60" s="270"/>
      <c r="AO60" s="270"/>
      <c r="AP60" s="270"/>
      <c r="AQ60" s="270"/>
      <c r="AR60" s="270"/>
      <c r="AS60" s="270"/>
      <c r="AT60" s="270"/>
      <c r="AU60" s="270"/>
      <c r="AV60" s="270"/>
      <c r="AW60" s="270"/>
      <c r="AX60" s="270"/>
      <c r="AY60" s="270"/>
      <c r="AZ60" s="270"/>
      <c r="BA60" s="270"/>
      <c r="BB60" s="270"/>
      <c r="BC60" s="270"/>
      <c r="BD60" s="270"/>
      <c r="BE60" s="270"/>
      <c r="BF60" s="270"/>
      <c r="BG60" s="270"/>
      <c r="BH60" s="270"/>
      <c r="BI60" s="270"/>
      <c r="BJ60" s="270"/>
      <c r="BK60" s="270"/>
      <c r="BL60" s="270"/>
      <c r="BM60" s="270"/>
      <c r="BN60" s="270"/>
      <c r="BO60" s="270"/>
      <c r="BP60" s="270"/>
      <c r="BQ60" s="271"/>
      <c r="BR60" s="268">
        <v>6580</v>
      </c>
      <c r="BS60" s="268"/>
      <c r="BT60" s="268"/>
      <c r="BU60" s="268"/>
      <c r="BV60" s="268"/>
      <c r="BW60" s="268"/>
      <c r="BX60" s="268"/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>
        <f>AE60*BR60</f>
        <v>263200</v>
      </c>
      <c r="CK60" s="268"/>
      <c r="CL60" s="268"/>
      <c r="CM60" s="268"/>
      <c r="CN60" s="268"/>
      <c r="CO60" s="268"/>
      <c r="CP60" s="268"/>
      <c r="CQ60" s="268"/>
      <c r="CR60" s="268"/>
      <c r="CS60" s="268"/>
      <c r="CT60" s="268"/>
      <c r="CU60" s="268"/>
      <c r="CV60" s="268"/>
      <c r="CW60" s="268"/>
      <c r="CX60" s="268"/>
      <c r="CY60" s="268"/>
      <c r="CZ60" s="268"/>
      <c r="DA60" s="268"/>
      <c r="DB60" s="6"/>
      <c r="DC60" s="6"/>
      <c r="DD60" s="6"/>
      <c r="DE60" s="6"/>
      <c r="DF60" s="6"/>
      <c r="DG60" s="6"/>
      <c r="DH60" s="6"/>
      <c r="DI60" s="6"/>
      <c r="DJ60" s="6"/>
    </row>
    <row r="61" spans="1:115" s="20" customFormat="1" ht="15" customHeight="1" x14ac:dyDescent="0.2">
      <c r="A61" s="266"/>
      <c r="B61" s="266"/>
      <c r="C61" s="266"/>
      <c r="D61" s="266"/>
      <c r="E61" s="266"/>
      <c r="F61" s="266"/>
      <c r="G61" s="319" t="s">
        <v>10</v>
      </c>
      <c r="H61" s="319"/>
      <c r="I61" s="319"/>
      <c r="J61" s="319"/>
      <c r="K61" s="319"/>
      <c r="L61" s="319"/>
      <c r="M61" s="319"/>
      <c r="N61" s="319"/>
      <c r="O61" s="319"/>
      <c r="P61" s="319"/>
      <c r="Q61" s="319"/>
      <c r="R61" s="319"/>
      <c r="S61" s="319"/>
      <c r="T61" s="319"/>
      <c r="U61" s="319"/>
      <c r="V61" s="319"/>
      <c r="W61" s="319"/>
      <c r="X61" s="319"/>
      <c r="Y61" s="319"/>
      <c r="Z61" s="319"/>
      <c r="AA61" s="319"/>
      <c r="AB61" s="319"/>
      <c r="AC61" s="319"/>
      <c r="AD61" s="320"/>
      <c r="AE61" s="269" t="s">
        <v>11</v>
      </c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  <c r="AV61" s="270"/>
      <c r="AW61" s="270"/>
      <c r="AX61" s="270"/>
      <c r="AY61" s="270"/>
      <c r="AZ61" s="270"/>
      <c r="BA61" s="270"/>
      <c r="BB61" s="270"/>
      <c r="BC61" s="270"/>
      <c r="BD61" s="270"/>
      <c r="BE61" s="270"/>
      <c r="BF61" s="270"/>
      <c r="BG61" s="270"/>
      <c r="BH61" s="270"/>
      <c r="BI61" s="270"/>
      <c r="BJ61" s="270"/>
      <c r="BK61" s="270"/>
      <c r="BL61" s="270"/>
      <c r="BM61" s="270"/>
      <c r="BN61" s="270"/>
      <c r="BO61" s="270"/>
      <c r="BP61" s="270"/>
      <c r="BQ61" s="271"/>
      <c r="BR61" s="268" t="s">
        <v>11</v>
      </c>
      <c r="BS61" s="268"/>
      <c r="BT61" s="268"/>
      <c r="BU61" s="268"/>
      <c r="BV61" s="268"/>
      <c r="BW61" s="268"/>
      <c r="BX61" s="268"/>
      <c r="BY61" s="268"/>
      <c r="BZ61" s="268"/>
      <c r="CA61" s="268"/>
      <c r="CB61" s="268"/>
      <c r="CC61" s="268"/>
      <c r="CD61" s="268"/>
      <c r="CE61" s="268"/>
      <c r="CF61" s="268"/>
      <c r="CG61" s="268"/>
      <c r="CH61" s="268"/>
      <c r="CI61" s="268"/>
      <c r="CJ61" s="268">
        <f>CJ60</f>
        <v>263200</v>
      </c>
      <c r="CK61" s="268"/>
      <c r="CL61" s="268"/>
      <c r="CM61" s="268"/>
      <c r="CN61" s="268"/>
      <c r="CO61" s="268"/>
      <c r="CP61" s="268"/>
      <c r="CQ61" s="268"/>
      <c r="CR61" s="268"/>
      <c r="CS61" s="268"/>
      <c r="CT61" s="268"/>
      <c r="CU61" s="268"/>
      <c r="CV61" s="268"/>
      <c r="CW61" s="268"/>
      <c r="CX61" s="268"/>
      <c r="CY61" s="268"/>
      <c r="CZ61" s="268"/>
      <c r="DA61" s="268"/>
      <c r="DB61" s="6"/>
      <c r="DC61" s="6"/>
      <c r="DD61" s="6"/>
      <c r="DE61" s="6"/>
      <c r="DF61" s="6"/>
      <c r="DG61" s="6"/>
      <c r="DH61" s="6"/>
      <c r="DI61" s="6"/>
      <c r="DJ61" s="6"/>
    </row>
    <row r="62" spans="1:115" ht="12" customHeight="1" x14ac:dyDescent="0.25">
      <c r="DG62" s="2"/>
      <c r="DH62" s="2"/>
      <c r="DI62" s="2"/>
      <c r="DJ62" s="2"/>
    </row>
    <row r="63" spans="1:115" s="17" customFormat="1" ht="14.25" x14ac:dyDescent="0.2">
      <c r="A63" s="291" t="s">
        <v>75</v>
      </c>
      <c r="B63" s="291"/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91"/>
      <c r="AG63" s="291"/>
      <c r="AH63" s="291"/>
      <c r="AI63" s="291"/>
      <c r="AJ63" s="291"/>
      <c r="AK63" s="291"/>
      <c r="AL63" s="291"/>
      <c r="AM63" s="291"/>
      <c r="AN63" s="291"/>
      <c r="AO63" s="291"/>
      <c r="AP63" s="291"/>
      <c r="AQ63" s="291"/>
      <c r="AR63" s="291"/>
      <c r="AS63" s="291"/>
      <c r="AT63" s="291"/>
      <c r="AU63" s="291"/>
      <c r="AV63" s="291"/>
      <c r="AW63" s="291"/>
      <c r="AX63" s="291"/>
      <c r="AY63" s="291"/>
      <c r="AZ63" s="291"/>
      <c r="BA63" s="291"/>
      <c r="BB63" s="291"/>
      <c r="BC63" s="291"/>
      <c r="BD63" s="291"/>
      <c r="BE63" s="291"/>
      <c r="BF63" s="291"/>
      <c r="BG63" s="291"/>
      <c r="BH63" s="291"/>
      <c r="BI63" s="291"/>
      <c r="BJ63" s="291"/>
      <c r="BK63" s="291"/>
      <c r="BL63" s="291"/>
      <c r="BM63" s="291"/>
      <c r="BN63" s="291"/>
      <c r="BO63" s="291"/>
      <c r="BP63" s="291"/>
      <c r="BQ63" s="291"/>
      <c r="BR63" s="291"/>
      <c r="BS63" s="291"/>
      <c r="BT63" s="291"/>
      <c r="BU63" s="291"/>
      <c r="BV63" s="291"/>
      <c r="BW63" s="291"/>
      <c r="BX63" s="291"/>
      <c r="BY63" s="291"/>
      <c r="BZ63" s="291"/>
      <c r="CA63" s="291"/>
      <c r="CB63" s="291"/>
      <c r="CC63" s="291"/>
      <c r="CD63" s="291"/>
      <c r="CE63" s="291"/>
      <c r="CF63" s="291"/>
      <c r="CG63" s="291"/>
      <c r="CH63" s="291"/>
      <c r="CI63" s="291"/>
      <c r="CJ63" s="291"/>
      <c r="CK63" s="291"/>
      <c r="CL63" s="291"/>
      <c r="CM63" s="291"/>
      <c r="CN63" s="291"/>
      <c r="CO63" s="291"/>
      <c r="CP63" s="291"/>
      <c r="CQ63" s="291"/>
      <c r="CR63" s="291"/>
      <c r="CS63" s="291"/>
      <c r="CT63" s="291"/>
      <c r="CU63" s="291"/>
      <c r="CV63" s="291"/>
      <c r="CW63" s="291"/>
      <c r="CX63" s="291"/>
      <c r="CY63" s="291"/>
      <c r="CZ63" s="291"/>
      <c r="DA63" s="291"/>
      <c r="DB63" s="73"/>
      <c r="DC63" s="73"/>
      <c r="DD63" s="73"/>
      <c r="DE63" s="73"/>
      <c r="DF63" s="73"/>
      <c r="DG63" s="25"/>
      <c r="DH63" s="25"/>
      <c r="DI63" s="25"/>
      <c r="DJ63" s="25"/>
    </row>
    <row r="64" spans="1:115" ht="6" customHeight="1" x14ac:dyDescent="0.25">
      <c r="DG64" s="2"/>
      <c r="DH64" s="2"/>
      <c r="DI64" s="2"/>
      <c r="DJ64" s="2"/>
    </row>
    <row r="65" spans="1:114" s="17" customFormat="1" ht="14.25" x14ac:dyDescent="0.2">
      <c r="A65" s="73" t="s">
        <v>36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292" t="s">
        <v>76</v>
      </c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2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292"/>
      <c r="CI65" s="292"/>
      <c r="CJ65" s="292"/>
      <c r="CK65" s="292"/>
      <c r="CL65" s="292"/>
      <c r="CM65" s="292"/>
      <c r="CN65" s="292"/>
      <c r="CO65" s="292"/>
      <c r="CP65" s="292"/>
      <c r="CQ65" s="292"/>
      <c r="CR65" s="292"/>
      <c r="CS65" s="292"/>
      <c r="CT65" s="292"/>
      <c r="CU65" s="292"/>
      <c r="CV65" s="292"/>
      <c r="CW65" s="292"/>
      <c r="CX65" s="292"/>
      <c r="CY65" s="292"/>
      <c r="CZ65" s="292"/>
      <c r="DA65" s="292"/>
      <c r="DB65" s="73"/>
      <c r="DC65" s="73"/>
      <c r="DD65" s="73"/>
      <c r="DE65" s="73"/>
      <c r="DF65" s="73"/>
      <c r="DG65" s="25"/>
      <c r="DH65" s="25"/>
      <c r="DI65" s="25"/>
      <c r="DJ65" s="25"/>
    </row>
    <row r="66" spans="1:114" s="17" customFormat="1" ht="6" customHeight="1" x14ac:dyDescent="0.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73"/>
      <c r="DC66" s="73"/>
      <c r="DD66" s="73"/>
      <c r="DE66" s="73"/>
      <c r="DF66" s="73"/>
      <c r="DG66" s="25"/>
      <c r="DH66" s="25"/>
      <c r="DI66" s="25"/>
      <c r="DJ66" s="25"/>
    </row>
    <row r="67" spans="1:114" s="17" customFormat="1" ht="14.25" x14ac:dyDescent="0.2">
      <c r="A67" s="293" t="s">
        <v>37</v>
      </c>
      <c r="B67" s="293"/>
      <c r="C67" s="293"/>
      <c r="D67" s="293"/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3"/>
      <c r="AF67" s="293"/>
      <c r="AG67" s="293"/>
      <c r="AH67" s="293"/>
      <c r="AI67" s="293"/>
      <c r="AJ67" s="293"/>
      <c r="AK67" s="293"/>
      <c r="AL67" s="293"/>
      <c r="AM67" s="293"/>
      <c r="AN67" s="293"/>
      <c r="AO67" s="293"/>
      <c r="AP67" s="294" t="s">
        <v>77</v>
      </c>
      <c r="AQ67" s="294"/>
      <c r="AR67" s="294"/>
      <c r="AS67" s="294"/>
      <c r="AT67" s="294"/>
      <c r="AU67" s="294"/>
      <c r="AV67" s="294"/>
      <c r="AW67" s="294"/>
      <c r="AX67" s="294"/>
      <c r="AY67" s="294"/>
      <c r="AZ67" s="294"/>
      <c r="BA67" s="294"/>
      <c r="BB67" s="294"/>
      <c r="BC67" s="294"/>
      <c r="BD67" s="294"/>
      <c r="BE67" s="294"/>
      <c r="BF67" s="294"/>
      <c r="BG67" s="294"/>
      <c r="BH67" s="294"/>
      <c r="BI67" s="294"/>
      <c r="BJ67" s="294"/>
      <c r="BK67" s="294"/>
      <c r="BL67" s="294"/>
      <c r="BM67" s="294"/>
      <c r="BN67" s="294"/>
      <c r="BO67" s="294"/>
      <c r="BP67" s="294"/>
      <c r="BQ67" s="294"/>
      <c r="BR67" s="294"/>
      <c r="BS67" s="294"/>
      <c r="BT67" s="294"/>
      <c r="BU67" s="294"/>
      <c r="BV67" s="294"/>
      <c r="BW67" s="294"/>
      <c r="BX67" s="294"/>
      <c r="BY67" s="294"/>
      <c r="BZ67" s="294"/>
      <c r="CA67" s="294"/>
      <c r="CB67" s="294"/>
      <c r="CC67" s="294"/>
      <c r="CD67" s="294"/>
      <c r="CE67" s="294"/>
      <c r="CF67" s="294"/>
      <c r="CG67" s="294"/>
      <c r="CH67" s="294"/>
      <c r="CI67" s="294"/>
      <c r="CJ67" s="294"/>
      <c r="CK67" s="294"/>
      <c r="CL67" s="294"/>
      <c r="CM67" s="294"/>
      <c r="CN67" s="294"/>
      <c r="CO67" s="294"/>
      <c r="CP67" s="294"/>
      <c r="CQ67" s="294"/>
      <c r="CR67" s="294"/>
      <c r="CS67" s="294"/>
      <c r="CT67" s="294"/>
      <c r="CU67" s="294"/>
      <c r="CV67" s="294"/>
      <c r="CW67" s="294"/>
      <c r="CX67" s="294"/>
      <c r="CY67" s="294"/>
      <c r="CZ67" s="294"/>
      <c r="DA67" s="294"/>
      <c r="DB67" s="73"/>
      <c r="DC67" s="73"/>
      <c r="DD67" s="73"/>
      <c r="DE67" s="73"/>
      <c r="DF67" s="73"/>
      <c r="DG67" s="25"/>
      <c r="DH67" s="25"/>
      <c r="DI67" s="25"/>
      <c r="DJ67" s="25"/>
    </row>
    <row r="68" spans="1:114" ht="10.5" customHeight="1" x14ac:dyDescent="0.25">
      <c r="DG68" s="2"/>
      <c r="DH68" s="2"/>
      <c r="DI68" s="2"/>
      <c r="DJ68" s="2"/>
    </row>
    <row r="69" spans="1:114" s="18" customFormat="1" ht="55.5" customHeight="1" x14ac:dyDescent="0.2">
      <c r="A69" s="315" t="s">
        <v>4</v>
      </c>
      <c r="B69" s="316"/>
      <c r="C69" s="316"/>
      <c r="D69" s="316"/>
      <c r="E69" s="316"/>
      <c r="F69" s="316"/>
      <c r="G69" s="317"/>
      <c r="H69" s="315" t="s">
        <v>38</v>
      </c>
      <c r="I69" s="316"/>
      <c r="J69" s="316"/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  <c r="AA69" s="316"/>
      <c r="AB69" s="316"/>
      <c r="AC69" s="316"/>
      <c r="AD69" s="316"/>
      <c r="AE69" s="316"/>
      <c r="AF69" s="316"/>
      <c r="AG69" s="316"/>
      <c r="AH69" s="316"/>
      <c r="AI69" s="316"/>
      <c r="AJ69" s="316"/>
      <c r="AK69" s="316"/>
      <c r="AL69" s="316"/>
      <c r="AM69" s="316"/>
      <c r="AN69" s="316"/>
      <c r="AO69" s="316"/>
      <c r="AP69" s="316"/>
      <c r="AQ69" s="316"/>
      <c r="AR69" s="316"/>
      <c r="AS69" s="316"/>
      <c r="AT69" s="316"/>
      <c r="AU69" s="316"/>
      <c r="AV69" s="316"/>
      <c r="AW69" s="316"/>
      <c r="AX69" s="316"/>
      <c r="AY69" s="316"/>
      <c r="AZ69" s="316"/>
      <c r="BA69" s="316"/>
      <c r="BB69" s="316"/>
      <c r="BC69" s="317"/>
      <c r="BD69" s="315" t="s">
        <v>79</v>
      </c>
      <c r="BE69" s="316"/>
      <c r="BF69" s="316"/>
      <c r="BG69" s="316"/>
      <c r="BH69" s="316"/>
      <c r="BI69" s="316"/>
      <c r="BJ69" s="316"/>
      <c r="BK69" s="316"/>
      <c r="BL69" s="316"/>
      <c r="BM69" s="316"/>
      <c r="BN69" s="316"/>
      <c r="BO69" s="316"/>
      <c r="BP69" s="316"/>
      <c r="BQ69" s="316"/>
      <c r="BR69" s="316"/>
      <c r="BS69" s="316"/>
      <c r="BT69" s="316"/>
      <c r="BU69" s="316"/>
      <c r="BV69" s="316"/>
      <c r="BW69" s="316"/>
      <c r="BX69" s="316"/>
      <c r="BY69" s="316"/>
      <c r="BZ69" s="317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</row>
    <row r="70" spans="1:114" s="19" customFormat="1" ht="12.75" x14ac:dyDescent="0.2">
      <c r="A70" s="300">
        <v>1</v>
      </c>
      <c r="B70" s="300"/>
      <c r="C70" s="300"/>
      <c r="D70" s="300"/>
      <c r="E70" s="300"/>
      <c r="F70" s="300"/>
      <c r="G70" s="300"/>
      <c r="H70" s="300">
        <v>2</v>
      </c>
      <c r="I70" s="300"/>
      <c r="J70" s="300"/>
      <c r="K70" s="300"/>
      <c r="L70" s="300"/>
      <c r="M70" s="300"/>
      <c r="N70" s="300"/>
      <c r="O70" s="300"/>
      <c r="P70" s="300"/>
      <c r="Q70" s="300"/>
      <c r="R70" s="300"/>
      <c r="S70" s="300"/>
      <c r="T70" s="300"/>
      <c r="U70" s="300"/>
      <c r="V70" s="300"/>
      <c r="W70" s="300"/>
      <c r="X70" s="300"/>
      <c r="Y70" s="300"/>
      <c r="Z70" s="300"/>
      <c r="AA70" s="300"/>
      <c r="AB70" s="300"/>
      <c r="AC70" s="300"/>
      <c r="AD70" s="300"/>
      <c r="AE70" s="300"/>
      <c r="AF70" s="300"/>
      <c r="AG70" s="300"/>
      <c r="AH70" s="300"/>
      <c r="AI70" s="300"/>
      <c r="AJ70" s="300"/>
      <c r="AK70" s="300"/>
      <c r="AL70" s="300"/>
      <c r="AM70" s="300"/>
      <c r="AN70" s="300"/>
      <c r="AO70" s="300"/>
      <c r="AP70" s="300"/>
      <c r="AQ70" s="300"/>
      <c r="AR70" s="300"/>
      <c r="AS70" s="300"/>
      <c r="AT70" s="300"/>
      <c r="AU70" s="300"/>
      <c r="AV70" s="300"/>
      <c r="AW70" s="300"/>
      <c r="AX70" s="300"/>
      <c r="AY70" s="300"/>
      <c r="AZ70" s="300"/>
      <c r="BA70" s="300"/>
      <c r="BB70" s="300"/>
      <c r="BC70" s="300"/>
      <c r="BD70" s="300">
        <v>3</v>
      </c>
      <c r="BE70" s="300"/>
      <c r="BF70" s="300"/>
      <c r="BG70" s="300"/>
      <c r="BH70" s="300"/>
      <c r="BI70" s="300"/>
      <c r="BJ70" s="300"/>
      <c r="BK70" s="300"/>
      <c r="BL70" s="300"/>
      <c r="BM70" s="300"/>
      <c r="BN70" s="300"/>
      <c r="BO70" s="300"/>
      <c r="BP70" s="300"/>
      <c r="BQ70" s="300"/>
      <c r="BR70" s="300"/>
      <c r="BS70" s="300"/>
      <c r="BT70" s="300"/>
      <c r="BU70" s="300"/>
      <c r="BV70" s="300"/>
      <c r="BW70" s="300"/>
      <c r="BX70" s="300"/>
      <c r="BY70" s="300"/>
      <c r="BZ70" s="300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</row>
    <row r="71" spans="1:114" s="20" customFormat="1" ht="15" customHeight="1" x14ac:dyDescent="0.2">
      <c r="A71" s="266" t="s">
        <v>15</v>
      </c>
      <c r="B71" s="266"/>
      <c r="C71" s="266"/>
      <c r="D71" s="266"/>
      <c r="E71" s="266"/>
      <c r="F71" s="266"/>
      <c r="G71" s="266"/>
      <c r="H71" s="267" t="s">
        <v>225</v>
      </c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8">
        <v>5000</v>
      </c>
      <c r="BE71" s="268"/>
      <c r="BF71" s="268"/>
      <c r="BG71" s="268"/>
      <c r="BH71" s="268"/>
      <c r="BI71" s="268"/>
      <c r="BJ71" s="268"/>
      <c r="BK71" s="268"/>
      <c r="BL71" s="268"/>
      <c r="BM71" s="268"/>
      <c r="BN71" s="268"/>
      <c r="BO71" s="268"/>
      <c r="BP71" s="268"/>
      <c r="BQ71" s="268"/>
      <c r="BR71" s="268"/>
      <c r="BS71" s="268"/>
      <c r="BT71" s="268"/>
      <c r="BU71" s="268"/>
      <c r="BV71" s="268"/>
      <c r="BW71" s="268"/>
      <c r="BX71" s="268"/>
      <c r="BY71" s="268"/>
      <c r="BZ71" s="268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</row>
    <row r="72" spans="1:114" s="20" customFormat="1" ht="15" customHeight="1" x14ac:dyDescent="0.2">
      <c r="A72" s="266" t="s">
        <v>23</v>
      </c>
      <c r="B72" s="266"/>
      <c r="C72" s="266"/>
      <c r="D72" s="266"/>
      <c r="E72" s="266"/>
      <c r="F72" s="266"/>
      <c r="G72" s="266"/>
      <c r="H72" s="267" t="s">
        <v>78</v>
      </c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8">
        <v>3000</v>
      </c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</row>
    <row r="73" spans="1:114" s="20" customFormat="1" ht="15" customHeight="1" x14ac:dyDescent="0.2">
      <c r="A73" s="266" t="s">
        <v>34</v>
      </c>
      <c r="B73" s="266"/>
      <c r="C73" s="266"/>
      <c r="D73" s="266"/>
      <c r="E73" s="266"/>
      <c r="F73" s="266"/>
      <c r="G73" s="266"/>
      <c r="H73" s="267" t="s">
        <v>118</v>
      </c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8">
        <v>43000</v>
      </c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</row>
    <row r="74" spans="1:114" s="20" customFormat="1" ht="15" customHeight="1" x14ac:dyDescent="0.2">
      <c r="A74" s="266"/>
      <c r="B74" s="266"/>
      <c r="C74" s="266"/>
      <c r="D74" s="266"/>
      <c r="E74" s="266"/>
      <c r="F74" s="266"/>
      <c r="G74" s="266"/>
      <c r="H74" s="319" t="s">
        <v>10</v>
      </c>
      <c r="I74" s="319"/>
      <c r="J74" s="319"/>
      <c r="K74" s="319"/>
      <c r="L74" s="319"/>
      <c r="M74" s="319"/>
      <c r="N74" s="319"/>
      <c r="O74" s="319"/>
      <c r="P74" s="319"/>
      <c r="Q74" s="319"/>
      <c r="R74" s="319"/>
      <c r="S74" s="319"/>
      <c r="T74" s="319"/>
      <c r="U74" s="319"/>
      <c r="V74" s="319"/>
      <c r="W74" s="319"/>
      <c r="X74" s="319"/>
      <c r="Y74" s="319"/>
      <c r="Z74" s="319"/>
      <c r="AA74" s="319"/>
      <c r="AB74" s="319"/>
      <c r="AC74" s="319"/>
      <c r="AD74" s="319"/>
      <c r="AE74" s="319"/>
      <c r="AF74" s="319"/>
      <c r="AG74" s="319"/>
      <c r="AH74" s="319"/>
      <c r="AI74" s="319"/>
      <c r="AJ74" s="319"/>
      <c r="AK74" s="319"/>
      <c r="AL74" s="319"/>
      <c r="AM74" s="319"/>
      <c r="AN74" s="319"/>
      <c r="AO74" s="319"/>
      <c r="AP74" s="319"/>
      <c r="AQ74" s="319"/>
      <c r="AR74" s="319"/>
      <c r="AS74" s="319"/>
      <c r="AT74" s="319"/>
      <c r="AU74" s="319"/>
      <c r="AV74" s="319"/>
      <c r="AW74" s="319"/>
      <c r="AX74" s="319"/>
      <c r="AY74" s="319"/>
      <c r="AZ74" s="319"/>
      <c r="BA74" s="319"/>
      <c r="BB74" s="319"/>
      <c r="BC74" s="320"/>
      <c r="BD74" s="268">
        <f>BD71+BD72+BD73</f>
        <v>51000</v>
      </c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8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</row>
    <row r="75" spans="1:114" ht="12" customHeight="1" x14ac:dyDescent="0.25">
      <c r="DG75" s="2"/>
      <c r="DH75" s="2"/>
      <c r="DI75" s="2"/>
      <c r="DJ75" s="2"/>
    </row>
    <row r="76" spans="1:114" ht="12" customHeight="1" x14ac:dyDescent="0.25">
      <c r="DG76" s="2"/>
      <c r="DH76" s="2"/>
      <c r="DI76" s="2"/>
      <c r="DJ76" s="2"/>
    </row>
    <row r="77" spans="1:114" s="17" customFormat="1" ht="14.25" x14ac:dyDescent="0.2">
      <c r="A77" s="291" t="s">
        <v>230</v>
      </c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/>
      <c r="W77" s="291"/>
      <c r="X77" s="291"/>
      <c r="Y77" s="291"/>
      <c r="Z77" s="291"/>
      <c r="AA77" s="291"/>
      <c r="AB77" s="291"/>
      <c r="AC77" s="291"/>
      <c r="AD77" s="291"/>
      <c r="AE77" s="291"/>
      <c r="AF77" s="291"/>
      <c r="AG77" s="291"/>
      <c r="AH77" s="291"/>
      <c r="AI77" s="291"/>
      <c r="AJ77" s="291"/>
      <c r="AK77" s="291"/>
      <c r="AL77" s="291"/>
      <c r="AM77" s="291"/>
      <c r="AN77" s="291"/>
      <c r="AO77" s="291"/>
      <c r="AP77" s="291"/>
      <c r="AQ77" s="291"/>
      <c r="AR77" s="291"/>
      <c r="AS77" s="291"/>
      <c r="AT77" s="291"/>
      <c r="AU77" s="291"/>
      <c r="AV77" s="291"/>
      <c r="AW77" s="291"/>
      <c r="AX77" s="291"/>
      <c r="AY77" s="291"/>
      <c r="AZ77" s="291"/>
      <c r="BA77" s="291"/>
      <c r="BB77" s="291"/>
      <c r="BC77" s="291"/>
      <c r="BD77" s="291"/>
      <c r="BE77" s="291"/>
      <c r="BF77" s="291"/>
      <c r="BG77" s="291"/>
      <c r="BH77" s="291"/>
      <c r="BI77" s="291"/>
      <c r="BJ77" s="291"/>
      <c r="BK77" s="291"/>
      <c r="BL77" s="291"/>
      <c r="BM77" s="291"/>
      <c r="BN77" s="291"/>
      <c r="BO77" s="291"/>
      <c r="BP77" s="291"/>
      <c r="BQ77" s="291"/>
      <c r="BR77" s="291"/>
      <c r="BS77" s="291"/>
      <c r="BT77" s="291"/>
      <c r="BU77" s="291"/>
      <c r="BV77" s="291"/>
      <c r="BW77" s="291"/>
      <c r="BX77" s="291"/>
      <c r="BY77" s="291"/>
      <c r="BZ77" s="291"/>
      <c r="CA77" s="291"/>
      <c r="CB77" s="291"/>
      <c r="CC77" s="291"/>
      <c r="CD77" s="291"/>
      <c r="CE77" s="291"/>
      <c r="CF77" s="291"/>
      <c r="CG77" s="291"/>
      <c r="CH77" s="291"/>
      <c r="CI77" s="291"/>
      <c r="CJ77" s="291"/>
      <c r="CK77" s="291"/>
      <c r="CL77" s="291"/>
      <c r="CM77" s="291"/>
      <c r="CN77" s="291"/>
      <c r="CO77" s="291"/>
      <c r="CP77" s="291"/>
      <c r="CQ77" s="291"/>
      <c r="CR77" s="291"/>
      <c r="CS77" s="291"/>
      <c r="CT77" s="291"/>
      <c r="CU77" s="291"/>
      <c r="CV77" s="291"/>
      <c r="CW77" s="291"/>
      <c r="CX77" s="291"/>
      <c r="CY77" s="291"/>
      <c r="CZ77" s="291"/>
      <c r="DA77" s="291"/>
      <c r="DB77" s="73"/>
      <c r="DC77" s="73"/>
      <c r="DD77" s="73"/>
      <c r="DE77" s="73"/>
      <c r="DF77" s="73"/>
      <c r="DG77" s="25"/>
      <c r="DH77" s="25"/>
      <c r="DI77" s="25"/>
      <c r="DJ77" s="25"/>
    </row>
    <row r="78" spans="1:114" ht="6" customHeight="1" x14ac:dyDescent="0.25">
      <c r="DG78" s="2"/>
      <c r="DH78" s="2"/>
      <c r="DI78" s="2"/>
      <c r="DJ78" s="2"/>
    </row>
    <row r="79" spans="1:114" s="17" customFormat="1" ht="14.25" x14ac:dyDescent="0.2">
      <c r="A79" s="73" t="s">
        <v>36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292" t="s">
        <v>83</v>
      </c>
      <c r="Y79" s="292"/>
      <c r="Z79" s="292"/>
      <c r="AA79" s="292"/>
      <c r="AB79" s="292"/>
      <c r="AC79" s="292"/>
      <c r="AD79" s="292"/>
      <c r="AE79" s="292"/>
      <c r="AF79" s="292"/>
      <c r="AG79" s="292"/>
      <c r="AH79" s="292"/>
      <c r="AI79" s="292"/>
      <c r="AJ79" s="292"/>
      <c r="AK79" s="292"/>
      <c r="AL79" s="292"/>
      <c r="AM79" s="292"/>
      <c r="AN79" s="292"/>
      <c r="AO79" s="292"/>
      <c r="AP79" s="292"/>
      <c r="AQ79" s="292"/>
      <c r="AR79" s="292"/>
      <c r="AS79" s="292"/>
      <c r="AT79" s="292"/>
      <c r="AU79" s="292"/>
      <c r="AV79" s="292"/>
      <c r="AW79" s="292"/>
      <c r="AX79" s="292"/>
      <c r="AY79" s="292"/>
      <c r="AZ79" s="292"/>
      <c r="BA79" s="292"/>
      <c r="BB79" s="292"/>
      <c r="BC79" s="292"/>
      <c r="BD79" s="292"/>
      <c r="BE79" s="292"/>
      <c r="BF79" s="292"/>
      <c r="BG79" s="292"/>
      <c r="BH79" s="292"/>
      <c r="BI79" s="292"/>
      <c r="BJ79" s="292"/>
      <c r="BK79" s="292"/>
      <c r="BL79" s="292"/>
      <c r="BM79" s="292"/>
      <c r="BN79" s="292"/>
      <c r="BO79" s="292"/>
      <c r="BP79" s="292"/>
      <c r="BQ79" s="292"/>
      <c r="BR79" s="292"/>
      <c r="BS79" s="292"/>
      <c r="BT79" s="292"/>
      <c r="BU79" s="292"/>
      <c r="BV79" s="292"/>
      <c r="BW79" s="292"/>
      <c r="BX79" s="292"/>
      <c r="BY79" s="292"/>
      <c r="BZ79" s="292"/>
      <c r="CA79" s="292"/>
      <c r="CB79" s="292"/>
      <c r="CC79" s="292"/>
      <c r="CD79" s="292"/>
      <c r="CE79" s="292"/>
      <c r="CF79" s="292"/>
      <c r="CG79" s="292"/>
      <c r="CH79" s="292"/>
      <c r="CI79" s="292"/>
      <c r="CJ79" s="292"/>
      <c r="CK79" s="292"/>
      <c r="CL79" s="292"/>
      <c r="CM79" s="292"/>
      <c r="CN79" s="292"/>
      <c r="CO79" s="292"/>
      <c r="CP79" s="292"/>
      <c r="CQ79" s="292"/>
      <c r="CR79" s="292"/>
      <c r="CS79" s="292"/>
      <c r="CT79" s="292"/>
      <c r="CU79" s="292"/>
      <c r="CV79" s="292"/>
      <c r="CW79" s="292"/>
      <c r="CX79" s="292"/>
      <c r="CY79" s="292"/>
      <c r="CZ79" s="292"/>
      <c r="DA79" s="292"/>
      <c r="DB79" s="73"/>
      <c r="DC79" s="73"/>
      <c r="DD79" s="73"/>
      <c r="DE79" s="73"/>
      <c r="DF79" s="73"/>
      <c r="DG79" s="25"/>
      <c r="DH79" s="25"/>
      <c r="DI79" s="25"/>
      <c r="DJ79" s="25"/>
    </row>
    <row r="80" spans="1:114" s="17" customFormat="1" ht="6" customHeight="1" x14ac:dyDescent="0.2">
      <c r="A80" s="7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73"/>
      <c r="DC80" s="73"/>
      <c r="DD80" s="73"/>
      <c r="DE80" s="73"/>
      <c r="DF80" s="73"/>
      <c r="DG80" s="25"/>
      <c r="DH80" s="25"/>
      <c r="DI80" s="25"/>
      <c r="DJ80" s="25"/>
    </row>
    <row r="81" spans="1:114" s="17" customFormat="1" ht="14.25" x14ac:dyDescent="0.2">
      <c r="A81" s="293" t="s">
        <v>37</v>
      </c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3"/>
      <c r="W81" s="293"/>
      <c r="X81" s="293"/>
      <c r="Y81" s="293"/>
      <c r="Z81" s="293"/>
      <c r="AA81" s="293"/>
      <c r="AB81" s="293"/>
      <c r="AC81" s="293"/>
      <c r="AD81" s="293"/>
      <c r="AE81" s="293"/>
      <c r="AF81" s="293"/>
      <c r="AG81" s="293"/>
      <c r="AH81" s="293"/>
      <c r="AI81" s="293"/>
      <c r="AJ81" s="293"/>
      <c r="AK81" s="293"/>
      <c r="AL81" s="293"/>
      <c r="AM81" s="293"/>
      <c r="AN81" s="293"/>
      <c r="AO81" s="293"/>
      <c r="AP81" s="294" t="s">
        <v>77</v>
      </c>
      <c r="AQ81" s="294"/>
      <c r="AR81" s="294"/>
      <c r="AS81" s="294"/>
      <c r="AT81" s="294"/>
      <c r="AU81" s="294"/>
      <c r="AV81" s="294"/>
      <c r="AW81" s="294"/>
      <c r="AX81" s="294"/>
      <c r="AY81" s="294"/>
      <c r="AZ81" s="294"/>
      <c r="BA81" s="294"/>
      <c r="BB81" s="294"/>
      <c r="BC81" s="294"/>
      <c r="BD81" s="294"/>
      <c r="BE81" s="294"/>
      <c r="BF81" s="294"/>
      <c r="BG81" s="294"/>
      <c r="BH81" s="294"/>
      <c r="BI81" s="294"/>
      <c r="BJ81" s="294"/>
      <c r="BK81" s="294"/>
      <c r="BL81" s="294"/>
      <c r="BM81" s="294"/>
      <c r="BN81" s="294"/>
      <c r="BO81" s="294"/>
      <c r="BP81" s="294"/>
      <c r="BQ81" s="294"/>
      <c r="BR81" s="294"/>
      <c r="BS81" s="294"/>
      <c r="BT81" s="294"/>
      <c r="BU81" s="294"/>
      <c r="BV81" s="294"/>
      <c r="BW81" s="294"/>
      <c r="BX81" s="294"/>
      <c r="BY81" s="294"/>
      <c r="BZ81" s="294"/>
      <c r="CA81" s="294"/>
      <c r="CB81" s="294"/>
      <c r="CC81" s="294"/>
      <c r="CD81" s="294"/>
      <c r="CE81" s="294"/>
      <c r="CF81" s="294"/>
      <c r="CG81" s="294"/>
      <c r="CH81" s="294"/>
      <c r="CI81" s="294"/>
      <c r="CJ81" s="294"/>
      <c r="CK81" s="294"/>
      <c r="CL81" s="294"/>
      <c r="CM81" s="294"/>
      <c r="CN81" s="294"/>
      <c r="CO81" s="294"/>
      <c r="CP81" s="294"/>
      <c r="CQ81" s="294"/>
      <c r="CR81" s="294"/>
      <c r="CS81" s="294"/>
      <c r="CT81" s="294"/>
      <c r="CU81" s="294"/>
      <c r="CV81" s="294"/>
      <c r="CW81" s="294"/>
      <c r="CX81" s="294"/>
      <c r="CY81" s="294"/>
      <c r="CZ81" s="294"/>
      <c r="DA81" s="294"/>
      <c r="DB81" s="73"/>
      <c r="DC81" s="73"/>
      <c r="DD81" s="73"/>
      <c r="DE81" s="73"/>
      <c r="DF81" s="73"/>
      <c r="DG81" s="25"/>
      <c r="DH81" s="25"/>
      <c r="DI81" s="25"/>
      <c r="DJ81" s="25"/>
    </row>
    <row r="82" spans="1:114" ht="10.5" customHeight="1" x14ac:dyDescent="0.25">
      <c r="DG82" s="2"/>
      <c r="DH82" s="2"/>
      <c r="DI82" s="2"/>
      <c r="DJ82" s="2"/>
    </row>
    <row r="83" spans="1:114" s="17" customFormat="1" ht="14.25" x14ac:dyDescent="0.2">
      <c r="A83" s="291" t="s">
        <v>231</v>
      </c>
      <c r="B83" s="291"/>
      <c r="C83" s="291"/>
      <c r="D83" s="291"/>
      <c r="E83" s="291"/>
      <c r="F83" s="291"/>
      <c r="G83" s="291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/>
      <c r="W83" s="291"/>
      <c r="X83" s="291"/>
      <c r="Y83" s="291"/>
      <c r="Z83" s="291"/>
      <c r="AA83" s="291"/>
      <c r="AB83" s="291"/>
      <c r="AC83" s="291"/>
      <c r="AD83" s="291"/>
      <c r="AE83" s="291"/>
      <c r="AF83" s="291"/>
      <c r="AG83" s="291"/>
      <c r="AH83" s="291"/>
      <c r="AI83" s="291"/>
      <c r="AJ83" s="291"/>
      <c r="AK83" s="291"/>
      <c r="AL83" s="291"/>
      <c r="AM83" s="291"/>
      <c r="AN83" s="291"/>
      <c r="AO83" s="291"/>
      <c r="AP83" s="291"/>
      <c r="AQ83" s="291"/>
      <c r="AR83" s="291"/>
      <c r="AS83" s="291"/>
      <c r="AT83" s="291"/>
      <c r="AU83" s="291"/>
      <c r="AV83" s="291"/>
      <c r="AW83" s="291"/>
      <c r="AX83" s="291"/>
      <c r="AY83" s="291"/>
      <c r="AZ83" s="291"/>
      <c r="BA83" s="291"/>
      <c r="BB83" s="291"/>
      <c r="BC83" s="291"/>
      <c r="BD83" s="291"/>
      <c r="BE83" s="291"/>
      <c r="BF83" s="291"/>
      <c r="BG83" s="291"/>
      <c r="BH83" s="291"/>
      <c r="BI83" s="291"/>
      <c r="BJ83" s="291"/>
      <c r="BK83" s="291"/>
      <c r="BL83" s="291"/>
      <c r="BM83" s="291"/>
      <c r="BN83" s="291"/>
      <c r="BO83" s="291"/>
      <c r="BP83" s="291"/>
      <c r="BQ83" s="291"/>
      <c r="BR83" s="291"/>
      <c r="BS83" s="291"/>
      <c r="BT83" s="291"/>
      <c r="BU83" s="291"/>
      <c r="BV83" s="291"/>
      <c r="BW83" s="291"/>
      <c r="BX83" s="291"/>
      <c r="BY83" s="291"/>
      <c r="BZ83" s="291"/>
      <c r="CA83" s="291"/>
      <c r="CB83" s="291"/>
      <c r="CC83" s="291"/>
      <c r="CD83" s="291"/>
      <c r="CE83" s="291"/>
      <c r="CF83" s="291"/>
      <c r="CG83" s="291"/>
      <c r="CH83" s="291"/>
      <c r="CI83" s="291"/>
      <c r="CJ83" s="291"/>
      <c r="CK83" s="291"/>
      <c r="CL83" s="291"/>
      <c r="CM83" s="291"/>
      <c r="CN83" s="291"/>
      <c r="CO83" s="291"/>
      <c r="CP83" s="291"/>
      <c r="CQ83" s="291"/>
      <c r="CR83" s="291"/>
      <c r="CS83" s="291"/>
      <c r="CT83" s="291"/>
      <c r="CU83" s="291"/>
      <c r="CV83" s="291"/>
      <c r="CW83" s="291"/>
      <c r="CX83" s="291"/>
      <c r="CY83" s="291"/>
      <c r="CZ83" s="291"/>
      <c r="DA83" s="291"/>
      <c r="DB83" s="73"/>
      <c r="DC83" s="73"/>
      <c r="DD83" s="73"/>
      <c r="DE83" s="73"/>
      <c r="DF83" s="73"/>
      <c r="DG83" s="25"/>
      <c r="DH83" s="25"/>
      <c r="DI83" s="25"/>
      <c r="DJ83" s="25"/>
    </row>
    <row r="84" spans="1:114" ht="10.5" customHeight="1" x14ac:dyDescent="0.25">
      <c r="DG84" s="2"/>
      <c r="DH84" s="2"/>
      <c r="DI84" s="2"/>
      <c r="DJ84" s="2"/>
    </row>
    <row r="85" spans="1:114" s="18" customFormat="1" ht="45" customHeight="1" x14ac:dyDescent="0.2">
      <c r="A85" s="321" t="s">
        <v>4</v>
      </c>
      <c r="B85" s="322"/>
      <c r="C85" s="322"/>
      <c r="D85" s="322"/>
      <c r="E85" s="322"/>
      <c r="F85" s="322"/>
      <c r="G85" s="323"/>
      <c r="H85" s="321" t="s">
        <v>38</v>
      </c>
      <c r="I85" s="322"/>
      <c r="J85" s="322"/>
      <c r="K85" s="322"/>
      <c r="L85" s="322"/>
      <c r="M85" s="322"/>
      <c r="N85" s="322"/>
      <c r="O85" s="322"/>
      <c r="P85" s="322"/>
      <c r="Q85" s="322"/>
      <c r="R85" s="322"/>
      <c r="S85" s="322"/>
      <c r="T85" s="322"/>
      <c r="U85" s="322"/>
      <c r="V85" s="322"/>
      <c r="W85" s="322"/>
      <c r="X85" s="322"/>
      <c r="Y85" s="322"/>
      <c r="Z85" s="322"/>
      <c r="AA85" s="322"/>
      <c r="AB85" s="322"/>
      <c r="AC85" s="322"/>
      <c r="AD85" s="322"/>
      <c r="AE85" s="322"/>
      <c r="AF85" s="322"/>
      <c r="AG85" s="322"/>
      <c r="AH85" s="322"/>
      <c r="AI85" s="322"/>
      <c r="AJ85" s="322"/>
      <c r="AK85" s="322"/>
      <c r="AL85" s="322"/>
      <c r="AM85" s="322"/>
      <c r="AN85" s="322"/>
      <c r="AO85" s="323"/>
      <c r="AP85" s="321" t="s">
        <v>86</v>
      </c>
      <c r="AQ85" s="322"/>
      <c r="AR85" s="322"/>
      <c r="AS85" s="322"/>
      <c r="AT85" s="322"/>
      <c r="AU85" s="322"/>
      <c r="AV85" s="322"/>
      <c r="AW85" s="322"/>
      <c r="AX85" s="322"/>
      <c r="AY85" s="322"/>
      <c r="AZ85" s="322"/>
      <c r="BA85" s="322"/>
      <c r="BB85" s="322"/>
      <c r="BC85" s="322"/>
      <c r="BD85" s="322"/>
      <c r="BE85" s="323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</row>
    <row r="86" spans="1:114" s="19" customFormat="1" ht="12.75" x14ac:dyDescent="0.2">
      <c r="A86" s="300">
        <v>1</v>
      </c>
      <c r="B86" s="300"/>
      <c r="C86" s="300"/>
      <c r="D86" s="300"/>
      <c r="E86" s="300"/>
      <c r="F86" s="300"/>
      <c r="G86" s="300"/>
      <c r="H86" s="300">
        <v>2</v>
      </c>
      <c r="I86" s="300"/>
      <c r="J86" s="300"/>
      <c r="K86" s="300"/>
      <c r="L86" s="300"/>
      <c r="M86" s="300"/>
      <c r="N86" s="300"/>
      <c r="O86" s="300"/>
      <c r="P86" s="300"/>
      <c r="Q86" s="300"/>
      <c r="R86" s="300"/>
      <c r="S86" s="300"/>
      <c r="T86" s="300"/>
      <c r="U86" s="300"/>
      <c r="V86" s="300"/>
      <c r="W86" s="300"/>
      <c r="X86" s="300"/>
      <c r="Y86" s="300"/>
      <c r="Z86" s="300"/>
      <c r="AA86" s="300"/>
      <c r="AB86" s="300"/>
      <c r="AC86" s="300"/>
      <c r="AD86" s="300"/>
      <c r="AE86" s="300"/>
      <c r="AF86" s="300"/>
      <c r="AG86" s="300"/>
      <c r="AH86" s="300"/>
      <c r="AI86" s="300"/>
      <c r="AJ86" s="300"/>
      <c r="AK86" s="300"/>
      <c r="AL86" s="300"/>
      <c r="AM86" s="300"/>
      <c r="AN86" s="300"/>
      <c r="AO86" s="300"/>
      <c r="AP86" s="300">
        <v>3</v>
      </c>
      <c r="AQ86" s="300"/>
      <c r="AR86" s="300"/>
      <c r="AS86" s="300"/>
      <c r="AT86" s="300"/>
      <c r="AU86" s="300"/>
      <c r="AV86" s="300"/>
      <c r="AW86" s="300"/>
      <c r="AX86" s="300"/>
      <c r="AY86" s="300"/>
      <c r="AZ86" s="300"/>
      <c r="BA86" s="300"/>
      <c r="BB86" s="300"/>
      <c r="BC86" s="300"/>
      <c r="BD86" s="300"/>
      <c r="BE86" s="300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</row>
    <row r="87" spans="1:114" s="20" customFormat="1" ht="15" customHeight="1" x14ac:dyDescent="0.2">
      <c r="A87" s="266" t="s">
        <v>15</v>
      </c>
      <c r="B87" s="266"/>
      <c r="C87" s="266"/>
      <c r="D87" s="266"/>
      <c r="E87" s="266"/>
      <c r="F87" s="266"/>
      <c r="G87" s="266"/>
      <c r="H87" s="267" t="s">
        <v>85</v>
      </c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8">
        <v>30000</v>
      </c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</row>
    <row r="88" spans="1:114" s="20" customFormat="1" ht="24.75" customHeight="1" x14ac:dyDescent="0.2">
      <c r="A88" s="266" t="s">
        <v>23</v>
      </c>
      <c r="B88" s="266"/>
      <c r="C88" s="266"/>
      <c r="D88" s="266"/>
      <c r="E88" s="266"/>
      <c r="F88" s="266"/>
      <c r="G88" s="266"/>
      <c r="H88" s="267" t="s">
        <v>80</v>
      </c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  <c r="AL88" s="267"/>
      <c r="AM88" s="267"/>
      <c r="AN88" s="267"/>
      <c r="AO88" s="267"/>
      <c r="AP88" s="268">
        <v>226000</v>
      </c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</row>
    <row r="89" spans="1:114" s="20" customFormat="1" ht="15" customHeight="1" x14ac:dyDescent="0.2">
      <c r="A89" s="266"/>
      <c r="B89" s="266"/>
      <c r="C89" s="266"/>
      <c r="D89" s="266"/>
      <c r="E89" s="266"/>
      <c r="F89" s="266"/>
      <c r="G89" s="266"/>
      <c r="H89" s="356" t="s">
        <v>39</v>
      </c>
      <c r="I89" s="357"/>
      <c r="J89" s="357"/>
      <c r="K89" s="357"/>
      <c r="L89" s="357"/>
      <c r="M89" s="357"/>
      <c r="N89" s="357"/>
      <c r="O89" s="357"/>
      <c r="P89" s="357"/>
      <c r="Q89" s="357"/>
      <c r="R89" s="357"/>
      <c r="S89" s="357"/>
      <c r="T89" s="357"/>
      <c r="U89" s="357"/>
      <c r="V89" s="357"/>
      <c r="W89" s="357"/>
      <c r="X89" s="357"/>
      <c r="Y89" s="357"/>
      <c r="Z89" s="357"/>
      <c r="AA89" s="357"/>
      <c r="AB89" s="357"/>
      <c r="AC89" s="357"/>
      <c r="AD89" s="357"/>
      <c r="AE89" s="357"/>
      <c r="AF89" s="357"/>
      <c r="AG89" s="357"/>
      <c r="AH89" s="357"/>
      <c r="AI89" s="357"/>
      <c r="AJ89" s="357"/>
      <c r="AK89" s="357"/>
      <c r="AL89" s="357"/>
      <c r="AM89" s="357"/>
      <c r="AN89" s="357"/>
      <c r="AO89" s="358"/>
      <c r="AP89" s="268">
        <f>AP87+AP88</f>
        <v>256000</v>
      </c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  <c r="BA89" s="268"/>
      <c r="BB89" s="268"/>
      <c r="BC89" s="268"/>
      <c r="BD89" s="268"/>
      <c r="BE89" s="268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</row>
    <row r="90" spans="1:114" ht="10.5" customHeight="1" x14ac:dyDescent="0.25">
      <c r="DG90" s="2"/>
      <c r="DH90" s="2"/>
      <c r="DI90" s="2"/>
      <c r="DJ90" s="2"/>
    </row>
    <row r="91" spans="1:114" s="17" customFormat="1" ht="14.25" x14ac:dyDescent="0.2">
      <c r="A91" s="291" t="s">
        <v>232</v>
      </c>
      <c r="B91" s="291"/>
      <c r="C91" s="291"/>
      <c r="D91" s="291"/>
      <c r="E91" s="291"/>
      <c r="F91" s="291"/>
      <c r="G91" s="291"/>
      <c r="H91" s="291"/>
      <c r="I91" s="291"/>
      <c r="J91" s="291"/>
      <c r="K91" s="291"/>
      <c r="L91" s="291"/>
      <c r="M91" s="291"/>
      <c r="N91" s="291"/>
      <c r="O91" s="291"/>
      <c r="P91" s="291"/>
      <c r="Q91" s="291"/>
      <c r="R91" s="291"/>
      <c r="S91" s="291"/>
      <c r="T91" s="291"/>
      <c r="U91" s="291"/>
      <c r="V91" s="291"/>
      <c r="W91" s="291"/>
      <c r="X91" s="291"/>
      <c r="Y91" s="291"/>
      <c r="Z91" s="291"/>
      <c r="AA91" s="291"/>
      <c r="AB91" s="291"/>
      <c r="AC91" s="291"/>
      <c r="AD91" s="291"/>
      <c r="AE91" s="291"/>
      <c r="AF91" s="291"/>
      <c r="AG91" s="291"/>
      <c r="AH91" s="291"/>
      <c r="AI91" s="291"/>
      <c r="AJ91" s="291"/>
      <c r="AK91" s="291"/>
      <c r="AL91" s="291"/>
      <c r="AM91" s="291"/>
      <c r="AN91" s="291"/>
      <c r="AO91" s="291"/>
      <c r="AP91" s="291"/>
      <c r="AQ91" s="291"/>
      <c r="AR91" s="291"/>
      <c r="AS91" s="291"/>
      <c r="AT91" s="291"/>
      <c r="AU91" s="291"/>
      <c r="AV91" s="291"/>
      <c r="AW91" s="291"/>
      <c r="AX91" s="291"/>
      <c r="AY91" s="291"/>
      <c r="AZ91" s="291"/>
      <c r="BA91" s="291"/>
      <c r="BB91" s="291"/>
      <c r="BC91" s="291"/>
      <c r="BD91" s="291"/>
      <c r="BE91" s="291"/>
      <c r="BF91" s="291"/>
      <c r="BG91" s="291"/>
      <c r="BH91" s="291"/>
      <c r="BI91" s="291"/>
      <c r="BJ91" s="291"/>
      <c r="BK91" s="291"/>
      <c r="BL91" s="291"/>
      <c r="BM91" s="291"/>
      <c r="BN91" s="291"/>
      <c r="BO91" s="291"/>
      <c r="BP91" s="291"/>
      <c r="BQ91" s="291"/>
      <c r="BR91" s="291"/>
      <c r="BS91" s="291"/>
      <c r="BT91" s="291"/>
      <c r="BU91" s="291"/>
      <c r="BV91" s="291"/>
      <c r="BW91" s="291"/>
      <c r="BX91" s="291"/>
      <c r="BY91" s="291"/>
      <c r="BZ91" s="291"/>
      <c r="CA91" s="291"/>
      <c r="CB91" s="291"/>
      <c r="CC91" s="291"/>
      <c r="CD91" s="291"/>
      <c r="CE91" s="291"/>
      <c r="CF91" s="291"/>
      <c r="CG91" s="291"/>
      <c r="CH91" s="291"/>
      <c r="CI91" s="291"/>
      <c r="CJ91" s="291"/>
      <c r="CK91" s="291"/>
      <c r="CL91" s="291"/>
      <c r="CM91" s="291"/>
      <c r="CN91" s="291"/>
      <c r="CO91" s="291"/>
      <c r="CP91" s="291"/>
      <c r="CQ91" s="291"/>
      <c r="CR91" s="291"/>
      <c r="CS91" s="291"/>
      <c r="CT91" s="291"/>
      <c r="CU91" s="291"/>
      <c r="CV91" s="291"/>
      <c r="CW91" s="291"/>
      <c r="CX91" s="291"/>
      <c r="CY91" s="291"/>
      <c r="CZ91" s="291"/>
      <c r="DA91" s="291"/>
      <c r="DB91" s="73"/>
      <c r="DC91" s="73"/>
      <c r="DD91" s="73"/>
      <c r="DE91" s="73"/>
      <c r="DF91" s="73"/>
      <c r="DG91" s="25"/>
      <c r="DH91" s="25"/>
      <c r="DI91" s="25"/>
      <c r="DJ91" s="25"/>
    </row>
    <row r="92" spans="1:114" ht="10.5" customHeight="1" x14ac:dyDescent="0.25">
      <c r="DG92" s="2"/>
      <c r="DH92" s="2"/>
      <c r="DI92" s="2"/>
      <c r="DJ92" s="2"/>
    </row>
    <row r="93" spans="1:114" s="18" customFormat="1" ht="45" customHeight="1" x14ac:dyDescent="0.2">
      <c r="A93" s="315" t="s">
        <v>4</v>
      </c>
      <c r="B93" s="316"/>
      <c r="C93" s="316"/>
      <c r="D93" s="316"/>
      <c r="E93" s="316"/>
      <c r="F93" s="316"/>
      <c r="G93" s="317"/>
      <c r="H93" s="315" t="s">
        <v>38</v>
      </c>
      <c r="I93" s="316"/>
      <c r="J93" s="316"/>
      <c r="K93" s="316"/>
      <c r="L93" s="316"/>
      <c r="M93" s="316"/>
      <c r="N93" s="316"/>
      <c r="O93" s="316"/>
      <c r="P93" s="316"/>
      <c r="Q93" s="316"/>
      <c r="R93" s="316"/>
      <c r="S93" s="316"/>
      <c r="T93" s="316"/>
      <c r="U93" s="316"/>
      <c r="V93" s="316"/>
      <c r="W93" s="316"/>
      <c r="X93" s="316"/>
      <c r="Y93" s="316"/>
      <c r="Z93" s="316"/>
      <c r="AA93" s="316"/>
      <c r="AB93" s="316"/>
      <c r="AC93" s="316"/>
      <c r="AD93" s="316"/>
      <c r="AE93" s="316"/>
      <c r="AF93" s="316"/>
      <c r="AG93" s="316"/>
      <c r="AH93" s="316"/>
      <c r="AI93" s="316"/>
      <c r="AJ93" s="316"/>
      <c r="AK93" s="316"/>
      <c r="AL93" s="316"/>
      <c r="AM93" s="316"/>
      <c r="AN93" s="316"/>
      <c r="AO93" s="316"/>
      <c r="AP93" s="316"/>
      <c r="AQ93" s="316"/>
      <c r="AR93" s="316"/>
      <c r="AS93" s="316"/>
      <c r="AT93" s="316"/>
      <c r="AU93" s="316"/>
      <c r="AV93" s="316"/>
      <c r="AW93" s="316"/>
      <c r="AX93" s="316"/>
      <c r="AY93" s="316"/>
      <c r="AZ93" s="316"/>
      <c r="BA93" s="316"/>
      <c r="BB93" s="316"/>
      <c r="BC93" s="317"/>
      <c r="BD93" s="315" t="s">
        <v>40</v>
      </c>
      <c r="BE93" s="316"/>
      <c r="BF93" s="316"/>
      <c r="BG93" s="316"/>
      <c r="BH93" s="316"/>
      <c r="BI93" s="316"/>
      <c r="BJ93" s="316"/>
      <c r="BK93" s="316"/>
      <c r="BL93" s="316"/>
      <c r="BM93" s="316"/>
      <c r="BN93" s="316"/>
      <c r="BO93" s="316"/>
      <c r="BP93" s="316"/>
      <c r="BQ93" s="316"/>
      <c r="BR93" s="316"/>
      <c r="BS93" s="317"/>
      <c r="BT93" s="315" t="s">
        <v>41</v>
      </c>
      <c r="BU93" s="316"/>
      <c r="BV93" s="316"/>
      <c r="BW93" s="316"/>
      <c r="BX93" s="316"/>
      <c r="BY93" s="316"/>
      <c r="BZ93" s="316"/>
      <c r="CA93" s="316"/>
      <c r="CB93" s="316"/>
      <c r="CC93" s="316"/>
      <c r="CD93" s="316"/>
      <c r="CE93" s="316"/>
      <c r="CF93" s="316"/>
      <c r="CG93" s="316"/>
      <c r="CH93" s="316"/>
      <c r="CI93" s="317"/>
      <c r="CJ93" s="315" t="s">
        <v>42</v>
      </c>
      <c r="CK93" s="316"/>
      <c r="CL93" s="316"/>
      <c r="CM93" s="316"/>
      <c r="CN93" s="316"/>
      <c r="CO93" s="316"/>
      <c r="CP93" s="316"/>
      <c r="CQ93" s="316"/>
      <c r="CR93" s="316"/>
      <c r="CS93" s="316"/>
      <c r="CT93" s="316"/>
      <c r="CU93" s="316"/>
      <c r="CV93" s="316"/>
      <c r="CW93" s="316"/>
      <c r="CX93" s="316"/>
      <c r="CY93" s="316"/>
      <c r="CZ93" s="316"/>
      <c r="DA93" s="317"/>
      <c r="DB93" s="4"/>
      <c r="DC93" s="4"/>
      <c r="DD93" s="4"/>
      <c r="DE93" s="4"/>
      <c r="DF93" s="4"/>
      <c r="DG93" s="4"/>
      <c r="DH93" s="4"/>
      <c r="DI93" s="4"/>
      <c r="DJ93" s="4"/>
    </row>
    <row r="94" spans="1:114" s="19" customFormat="1" ht="12.75" x14ac:dyDescent="0.2">
      <c r="A94" s="300">
        <v>1</v>
      </c>
      <c r="B94" s="300"/>
      <c r="C94" s="300"/>
      <c r="D94" s="300"/>
      <c r="E94" s="300"/>
      <c r="F94" s="300"/>
      <c r="G94" s="300"/>
      <c r="H94" s="300">
        <v>2</v>
      </c>
      <c r="I94" s="300"/>
      <c r="J94" s="300"/>
      <c r="K94" s="300"/>
      <c r="L94" s="300"/>
      <c r="M94" s="300"/>
      <c r="N94" s="300"/>
      <c r="O94" s="300"/>
      <c r="P94" s="300"/>
      <c r="Q94" s="300"/>
      <c r="R94" s="300"/>
      <c r="S94" s="300"/>
      <c r="T94" s="300"/>
      <c r="U94" s="300"/>
      <c r="V94" s="300"/>
      <c r="W94" s="300"/>
      <c r="X94" s="300"/>
      <c r="Y94" s="300"/>
      <c r="Z94" s="300"/>
      <c r="AA94" s="300"/>
      <c r="AB94" s="300"/>
      <c r="AC94" s="300"/>
      <c r="AD94" s="300"/>
      <c r="AE94" s="300"/>
      <c r="AF94" s="300"/>
      <c r="AG94" s="300"/>
      <c r="AH94" s="300"/>
      <c r="AI94" s="300"/>
      <c r="AJ94" s="300"/>
      <c r="AK94" s="300"/>
      <c r="AL94" s="300"/>
      <c r="AM94" s="300"/>
      <c r="AN94" s="300"/>
      <c r="AO94" s="300"/>
      <c r="AP94" s="300"/>
      <c r="AQ94" s="300"/>
      <c r="AR94" s="300"/>
      <c r="AS94" s="300"/>
      <c r="AT94" s="300"/>
      <c r="AU94" s="300"/>
      <c r="AV94" s="300"/>
      <c r="AW94" s="300"/>
      <c r="AX94" s="300"/>
      <c r="AY94" s="300"/>
      <c r="AZ94" s="300"/>
      <c r="BA94" s="300"/>
      <c r="BB94" s="300"/>
      <c r="BC94" s="300"/>
      <c r="BD94" s="300">
        <v>3</v>
      </c>
      <c r="BE94" s="300"/>
      <c r="BF94" s="300"/>
      <c r="BG94" s="300"/>
      <c r="BH94" s="300"/>
      <c r="BI94" s="300"/>
      <c r="BJ94" s="300"/>
      <c r="BK94" s="300"/>
      <c r="BL94" s="300"/>
      <c r="BM94" s="300"/>
      <c r="BN94" s="300"/>
      <c r="BO94" s="300"/>
      <c r="BP94" s="300"/>
      <c r="BQ94" s="300"/>
      <c r="BR94" s="300"/>
      <c r="BS94" s="300"/>
      <c r="BT94" s="300">
        <v>4</v>
      </c>
      <c r="BU94" s="300"/>
      <c r="BV94" s="300"/>
      <c r="BW94" s="300"/>
      <c r="BX94" s="300"/>
      <c r="BY94" s="300"/>
      <c r="BZ94" s="300"/>
      <c r="CA94" s="300"/>
      <c r="CB94" s="300"/>
      <c r="CC94" s="300"/>
      <c r="CD94" s="300"/>
      <c r="CE94" s="300"/>
      <c r="CF94" s="300"/>
      <c r="CG94" s="300"/>
      <c r="CH94" s="300"/>
      <c r="CI94" s="300"/>
      <c r="CJ94" s="300">
        <v>5</v>
      </c>
      <c r="CK94" s="300"/>
      <c r="CL94" s="300"/>
      <c r="CM94" s="300"/>
      <c r="CN94" s="300"/>
      <c r="CO94" s="300"/>
      <c r="CP94" s="300"/>
      <c r="CQ94" s="300"/>
      <c r="CR94" s="300"/>
      <c r="CS94" s="300"/>
      <c r="CT94" s="300"/>
      <c r="CU94" s="300"/>
      <c r="CV94" s="300"/>
      <c r="CW94" s="300"/>
      <c r="CX94" s="300"/>
      <c r="CY94" s="300"/>
      <c r="CZ94" s="300"/>
      <c r="DA94" s="300"/>
      <c r="DB94" s="5"/>
      <c r="DC94" s="5"/>
      <c r="DD94" s="5"/>
      <c r="DE94" s="5"/>
      <c r="DF94" s="5"/>
      <c r="DG94" s="5"/>
      <c r="DH94" s="5"/>
      <c r="DI94" s="5"/>
      <c r="DJ94" s="5"/>
    </row>
    <row r="95" spans="1:114" s="20" customFormat="1" ht="31.5" customHeight="1" x14ac:dyDescent="0.2">
      <c r="A95" s="266" t="s">
        <v>15</v>
      </c>
      <c r="B95" s="266"/>
      <c r="C95" s="266"/>
      <c r="D95" s="266"/>
      <c r="E95" s="266"/>
      <c r="F95" s="266"/>
      <c r="G95" s="266"/>
      <c r="H95" s="267" t="s">
        <v>87</v>
      </c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8">
        <v>2</v>
      </c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8"/>
      <c r="BP95" s="268"/>
      <c r="BQ95" s="268"/>
      <c r="BR95" s="268"/>
      <c r="BS95" s="268"/>
      <c r="BT95" s="268">
        <v>13000</v>
      </c>
      <c r="BU95" s="268"/>
      <c r="BV95" s="268"/>
      <c r="BW95" s="268"/>
      <c r="BX95" s="268"/>
      <c r="BY95" s="268"/>
      <c r="BZ95" s="268"/>
      <c r="CA95" s="268"/>
      <c r="CB95" s="268"/>
      <c r="CC95" s="268"/>
      <c r="CD95" s="268"/>
      <c r="CE95" s="268"/>
      <c r="CF95" s="268"/>
      <c r="CG95" s="268"/>
      <c r="CH95" s="268"/>
      <c r="CI95" s="268"/>
      <c r="CJ95" s="268">
        <f>BT95*BD95</f>
        <v>26000</v>
      </c>
      <c r="CK95" s="268"/>
      <c r="CL95" s="268"/>
      <c r="CM95" s="268"/>
      <c r="CN95" s="268"/>
      <c r="CO95" s="268"/>
      <c r="CP95" s="268"/>
      <c r="CQ95" s="268"/>
      <c r="CR95" s="268"/>
      <c r="CS95" s="268"/>
      <c r="CT95" s="268"/>
      <c r="CU95" s="268"/>
      <c r="CV95" s="268"/>
      <c r="CW95" s="268"/>
      <c r="CX95" s="268"/>
      <c r="CY95" s="268"/>
      <c r="CZ95" s="268"/>
      <c r="DA95" s="268"/>
      <c r="DB95" s="6"/>
      <c r="DC95" s="6"/>
      <c r="DD95" s="6"/>
      <c r="DE95" s="6"/>
      <c r="DF95" s="6"/>
      <c r="DG95" s="6"/>
      <c r="DH95" s="6"/>
      <c r="DI95" s="6"/>
      <c r="DJ95" s="6"/>
    </row>
    <row r="96" spans="1:114" s="20" customFormat="1" ht="30" hidden="1" customHeight="1" x14ac:dyDescent="0.2">
      <c r="A96" s="266" t="s">
        <v>23</v>
      </c>
      <c r="B96" s="266"/>
      <c r="C96" s="266"/>
      <c r="D96" s="266"/>
      <c r="E96" s="266"/>
      <c r="F96" s="266"/>
      <c r="G96" s="26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  <c r="AN96" s="267"/>
      <c r="AO96" s="267"/>
      <c r="AP96" s="267"/>
      <c r="AQ96" s="267"/>
      <c r="AR96" s="267"/>
      <c r="AS96" s="267"/>
      <c r="AT96" s="267"/>
      <c r="AU96" s="267"/>
      <c r="AV96" s="267"/>
      <c r="AW96" s="267"/>
      <c r="AX96" s="267"/>
      <c r="AY96" s="267"/>
      <c r="AZ96" s="267"/>
      <c r="BA96" s="267"/>
      <c r="BB96" s="267"/>
      <c r="BC96" s="267"/>
      <c r="BD96" s="268"/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8"/>
      <c r="BP96" s="268"/>
      <c r="BQ96" s="268"/>
      <c r="BR96" s="268"/>
      <c r="BS96" s="268"/>
      <c r="BT96" s="268"/>
      <c r="BU96" s="268"/>
      <c r="BV96" s="268"/>
      <c r="BW96" s="268"/>
      <c r="BX96" s="268"/>
      <c r="BY96" s="268"/>
      <c r="BZ96" s="268"/>
      <c r="CA96" s="268"/>
      <c r="CB96" s="268"/>
      <c r="CC96" s="268"/>
      <c r="CD96" s="268"/>
      <c r="CE96" s="268"/>
      <c r="CF96" s="268"/>
      <c r="CG96" s="268"/>
      <c r="CH96" s="268"/>
      <c r="CI96" s="268"/>
      <c r="CJ96" s="268"/>
      <c r="CK96" s="268"/>
      <c r="CL96" s="268"/>
      <c r="CM96" s="268"/>
      <c r="CN96" s="268"/>
      <c r="CO96" s="268"/>
      <c r="CP96" s="268"/>
      <c r="CQ96" s="268"/>
      <c r="CR96" s="268"/>
      <c r="CS96" s="268"/>
      <c r="CT96" s="268"/>
      <c r="CU96" s="268"/>
      <c r="CV96" s="268"/>
      <c r="CW96" s="268"/>
      <c r="CX96" s="268"/>
      <c r="CY96" s="268"/>
      <c r="CZ96" s="268"/>
      <c r="DA96" s="268"/>
      <c r="DB96" s="6"/>
      <c r="DC96" s="6"/>
      <c r="DD96" s="6"/>
      <c r="DE96" s="6"/>
      <c r="DF96" s="6"/>
      <c r="DG96" s="6"/>
      <c r="DH96" s="6"/>
      <c r="DI96" s="6"/>
      <c r="DJ96" s="6"/>
    </row>
    <row r="97" spans="1:114" s="20" customFormat="1" ht="15" customHeight="1" x14ac:dyDescent="0.2">
      <c r="A97" s="266"/>
      <c r="B97" s="266"/>
      <c r="C97" s="266"/>
      <c r="D97" s="266"/>
      <c r="E97" s="266"/>
      <c r="F97" s="266"/>
      <c r="G97" s="266"/>
      <c r="H97" s="319" t="s">
        <v>10</v>
      </c>
      <c r="I97" s="319"/>
      <c r="J97" s="319"/>
      <c r="K97" s="319"/>
      <c r="L97" s="319"/>
      <c r="M97" s="319"/>
      <c r="N97" s="319"/>
      <c r="O97" s="319"/>
      <c r="P97" s="319"/>
      <c r="Q97" s="319"/>
      <c r="R97" s="319"/>
      <c r="S97" s="319"/>
      <c r="T97" s="319"/>
      <c r="U97" s="319"/>
      <c r="V97" s="319"/>
      <c r="W97" s="319"/>
      <c r="X97" s="319"/>
      <c r="Y97" s="319"/>
      <c r="Z97" s="319"/>
      <c r="AA97" s="319"/>
      <c r="AB97" s="319"/>
      <c r="AC97" s="319"/>
      <c r="AD97" s="319"/>
      <c r="AE97" s="319"/>
      <c r="AF97" s="319"/>
      <c r="AG97" s="319"/>
      <c r="AH97" s="319"/>
      <c r="AI97" s="319"/>
      <c r="AJ97" s="319"/>
      <c r="AK97" s="319"/>
      <c r="AL97" s="319"/>
      <c r="AM97" s="319"/>
      <c r="AN97" s="319"/>
      <c r="AO97" s="319"/>
      <c r="AP97" s="319"/>
      <c r="AQ97" s="319"/>
      <c r="AR97" s="319"/>
      <c r="AS97" s="319"/>
      <c r="AT97" s="319"/>
      <c r="AU97" s="319"/>
      <c r="AV97" s="319"/>
      <c r="AW97" s="319"/>
      <c r="AX97" s="319"/>
      <c r="AY97" s="319"/>
      <c r="AZ97" s="319"/>
      <c r="BA97" s="319"/>
      <c r="BB97" s="319"/>
      <c r="BC97" s="320"/>
      <c r="BD97" s="268" t="s">
        <v>11</v>
      </c>
      <c r="BE97" s="268"/>
      <c r="BF97" s="268"/>
      <c r="BG97" s="268"/>
      <c r="BH97" s="268"/>
      <c r="BI97" s="268"/>
      <c r="BJ97" s="268"/>
      <c r="BK97" s="268"/>
      <c r="BL97" s="268"/>
      <c r="BM97" s="268"/>
      <c r="BN97" s="268"/>
      <c r="BO97" s="268"/>
      <c r="BP97" s="268"/>
      <c r="BQ97" s="268"/>
      <c r="BR97" s="268"/>
      <c r="BS97" s="268"/>
      <c r="BT97" s="268" t="s">
        <v>11</v>
      </c>
      <c r="BU97" s="268"/>
      <c r="BV97" s="268"/>
      <c r="BW97" s="268"/>
      <c r="BX97" s="268"/>
      <c r="BY97" s="268"/>
      <c r="BZ97" s="268"/>
      <c r="CA97" s="268"/>
      <c r="CB97" s="268"/>
      <c r="CC97" s="268"/>
      <c r="CD97" s="268"/>
      <c r="CE97" s="268"/>
      <c r="CF97" s="268"/>
      <c r="CG97" s="268"/>
      <c r="CH97" s="268"/>
      <c r="CI97" s="268"/>
      <c r="CJ97" s="268">
        <f>CJ95+CJ96</f>
        <v>26000</v>
      </c>
      <c r="CK97" s="268"/>
      <c r="CL97" s="268"/>
      <c r="CM97" s="268"/>
      <c r="CN97" s="268"/>
      <c r="CO97" s="268"/>
      <c r="CP97" s="268"/>
      <c r="CQ97" s="268"/>
      <c r="CR97" s="268"/>
      <c r="CS97" s="268"/>
      <c r="CT97" s="268"/>
      <c r="CU97" s="268"/>
      <c r="CV97" s="268"/>
      <c r="CW97" s="268"/>
      <c r="CX97" s="268"/>
      <c r="CY97" s="268"/>
      <c r="CZ97" s="268"/>
      <c r="DA97" s="268"/>
      <c r="DB97" s="6"/>
      <c r="DC97" s="6"/>
      <c r="DD97" s="6"/>
      <c r="DE97" s="6"/>
      <c r="DF97" s="6"/>
      <c r="DG97" s="6"/>
      <c r="DH97" s="6"/>
      <c r="DI97" s="6"/>
      <c r="DJ97" s="6"/>
    </row>
    <row r="98" spans="1:114" ht="10.5" customHeight="1" x14ac:dyDescent="0.25">
      <c r="DG98" s="2"/>
      <c r="DH98" s="2"/>
      <c r="DI98" s="2"/>
      <c r="DJ98" s="2"/>
    </row>
    <row r="99" spans="1:114" s="17" customFormat="1" ht="14.25" x14ac:dyDescent="0.2">
      <c r="A99" s="291" t="s">
        <v>233</v>
      </c>
      <c r="B99" s="291"/>
      <c r="C99" s="291"/>
      <c r="D99" s="291"/>
      <c r="E99" s="291"/>
      <c r="F99" s="291"/>
      <c r="G99" s="291"/>
      <c r="H99" s="291"/>
      <c r="I99" s="291"/>
      <c r="J99" s="291"/>
      <c r="K99" s="291"/>
      <c r="L99" s="291"/>
      <c r="M99" s="291"/>
      <c r="N99" s="291"/>
      <c r="O99" s="291"/>
      <c r="P99" s="291"/>
      <c r="Q99" s="291"/>
      <c r="R99" s="291"/>
      <c r="S99" s="291"/>
      <c r="T99" s="291"/>
      <c r="U99" s="291"/>
      <c r="V99" s="291"/>
      <c r="W99" s="291"/>
      <c r="X99" s="291"/>
      <c r="Y99" s="291"/>
      <c r="Z99" s="291"/>
      <c r="AA99" s="291"/>
      <c r="AB99" s="291"/>
      <c r="AC99" s="291"/>
      <c r="AD99" s="291"/>
      <c r="AE99" s="291"/>
      <c r="AF99" s="291"/>
      <c r="AG99" s="291"/>
      <c r="AH99" s="291"/>
      <c r="AI99" s="291"/>
      <c r="AJ99" s="291"/>
      <c r="AK99" s="291"/>
      <c r="AL99" s="291"/>
      <c r="AM99" s="291"/>
      <c r="AN99" s="291"/>
      <c r="AO99" s="291"/>
      <c r="AP99" s="291"/>
      <c r="AQ99" s="291"/>
      <c r="AR99" s="291"/>
      <c r="AS99" s="291"/>
      <c r="AT99" s="291"/>
      <c r="AU99" s="291"/>
      <c r="AV99" s="291"/>
      <c r="AW99" s="291"/>
      <c r="AX99" s="291"/>
      <c r="AY99" s="291"/>
      <c r="AZ99" s="291"/>
      <c r="BA99" s="291"/>
      <c r="BB99" s="291"/>
      <c r="BC99" s="291"/>
      <c r="BD99" s="291"/>
      <c r="BE99" s="291"/>
      <c r="BF99" s="291"/>
      <c r="BG99" s="291"/>
      <c r="BH99" s="291"/>
      <c r="BI99" s="291"/>
      <c r="BJ99" s="291"/>
      <c r="BK99" s="291"/>
      <c r="BL99" s="291"/>
      <c r="BM99" s="291"/>
      <c r="BN99" s="291"/>
      <c r="BO99" s="291"/>
      <c r="BP99" s="291"/>
      <c r="BQ99" s="291"/>
      <c r="BR99" s="291"/>
      <c r="BS99" s="291"/>
      <c r="BT99" s="291"/>
      <c r="BU99" s="291"/>
      <c r="BV99" s="291"/>
      <c r="BW99" s="291"/>
      <c r="BX99" s="291"/>
      <c r="BY99" s="291"/>
      <c r="BZ99" s="291"/>
      <c r="CA99" s="291"/>
      <c r="CB99" s="291"/>
      <c r="CC99" s="291"/>
      <c r="CD99" s="291"/>
      <c r="CE99" s="291"/>
      <c r="CF99" s="291"/>
      <c r="CG99" s="291"/>
      <c r="CH99" s="291"/>
      <c r="CI99" s="291"/>
      <c r="CJ99" s="291"/>
      <c r="CK99" s="291"/>
      <c r="CL99" s="291"/>
      <c r="CM99" s="291"/>
      <c r="CN99" s="291"/>
      <c r="CO99" s="291"/>
      <c r="CP99" s="291"/>
      <c r="CQ99" s="291"/>
      <c r="CR99" s="291"/>
      <c r="CS99" s="291"/>
      <c r="CT99" s="291"/>
      <c r="CU99" s="291"/>
      <c r="CV99" s="291"/>
      <c r="CW99" s="291"/>
      <c r="CX99" s="291"/>
      <c r="CY99" s="291"/>
      <c r="CZ99" s="291"/>
      <c r="DA99" s="291"/>
      <c r="DB99" s="73"/>
      <c r="DC99" s="73"/>
      <c r="DD99" s="73"/>
      <c r="DE99" s="73"/>
      <c r="DF99" s="73"/>
      <c r="DG99" s="25"/>
      <c r="DH99" s="25"/>
      <c r="DI99" s="25"/>
      <c r="DJ99" s="25"/>
    </row>
    <row r="100" spans="1:114" ht="10.5" customHeight="1" x14ac:dyDescent="0.25">
      <c r="DG100" s="2"/>
      <c r="DH100" s="2"/>
      <c r="DI100" s="2"/>
      <c r="DJ100" s="2"/>
    </row>
    <row r="101" spans="1:114" s="18" customFormat="1" ht="45" customHeight="1" x14ac:dyDescent="0.2">
      <c r="A101" s="321" t="s">
        <v>4</v>
      </c>
      <c r="B101" s="322"/>
      <c r="C101" s="322"/>
      <c r="D101" s="322"/>
      <c r="E101" s="322"/>
      <c r="F101" s="322"/>
      <c r="G101" s="323"/>
      <c r="H101" s="321" t="s">
        <v>0</v>
      </c>
      <c r="I101" s="322"/>
      <c r="J101" s="322"/>
      <c r="K101" s="322"/>
      <c r="L101" s="322"/>
      <c r="M101" s="322"/>
      <c r="N101" s="322"/>
      <c r="O101" s="322"/>
      <c r="P101" s="322"/>
      <c r="Q101" s="322"/>
      <c r="R101" s="322"/>
      <c r="S101" s="322"/>
      <c r="T101" s="322"/>
      <c r="U101" s="322"/>
      <c r="V101" s="322"/>
      <c r="W101" s="322"/>
      <c r="X101" s="322"/>
      <c r="Y101" s="322"/>
      <c r="Z101" s="322"/>
      <c r="AA101" s="322"/>
      <c r="AB101" s="322"/>
      <c r="AC101" s="322"/>
      <c r="AD101" s="322"/>
      <c r="AE101" s="322"/>
      <c r="AF101" s="322"/>
      <c r="AG101" s="322"/>
      <c r="AH101" s="322"/>
      <c r="AI101" s="322"/>
      <c r="AJ101" s="322"/>
      <c r="AK101" s="322"/>
      <c r="AL101" s="322"/>
      <c r="AM101" s="322"/>
      <c r="AN101" s="322"/>
      <c r="AO101" s="323"/>
      <c r="AP101" s="321" t="s">
        <v>88</v>
      </c>
      <c r="AQ101" s="322"/>
      <c r="AR101" s="322"/>
      <c r="AS101" s="322"/>
      <c r="AT101" s="322"/>
      <c r="AU101" s="322"/>
      <c r="AV101" s="322"/>
      <c r="AW101" s="322"/>
      <c r="AX101" s="322"/>
      <c r="AY101" s="322"/>
      <c r="AZ101" s="322"/>
      <c r="BA101" s="322"/>
      <c r="BB101" s="322"/>
      <c r="BC101" s="322"/>
      <c r="BD101" s="322"/>
      <c r="BE101" s="323"/>
      <c r="BF101" s="321" t="s">
        <v>43</v>
      </c>
      <c r="BG101" s="322"/>
      <c r="BH101" s="322"/>
      <c r="BI101" s="322"/>
      <c r="BJ101" s="322"/>
      <c r="BK101" s="322"/>
      <c r="BL101" s="322"/>
      <c r="BM101" s="322"/>
      <c r="BN101" s="322"/>
      <c r="BO101" s="322"/>
      <c r="BP101" s="322"/>
      <c r="BQ101" s="322"/>
      <c r="BR101" s="322"/>
      <c r="BS101" s="322"/>
      <c r="BT101" s="322"/>
      <c r="BU101" s="323"/>
      <c r="BV101" s="321" t="s">
        <v>101</v>
      </c>
      <c r="BW101" s="322"/>
      <c r="BX101" s="322"/>
      <c r="BY101" s="322"/>
      <c r="BZ101" s="322"/>
      <c r="CA101" s="322"/>
      <c r="CB101" s="322"/>
      <c r="CC101" s="322"/>
      <c r="CD101" s="322"/>
      <c r="CE101" s="322"/>
      <c r="CF101" s="322"/>
      <c r="CG101" s="322"/>
      <c r="CH101" s="322"/>
      <c r="CI101" s="322"/>
      <c r="CJ101" s="322"/>
      <c r="CK101" s="323"/>
      <c r="CL101" s="321" t="s">
        <v>89</v>
      </c>
      <c r="CM101" s="322"/>
      <c r="CN101" s="322"/>
      <c r="CO101" s="322"/>
      <c r="CP101" s="322"/>
      <c r="CQ101" s="322"/>
      <c r="CR101" s="322"/>
      <c r="CS101" s="322"/>
      <c r="CT101" s="322"/>
      <c r="CU101" s="322"/>
      <c r="CV101" s="322"/>
      <c r="CW101" s="322"/>
      <c r="CX101" s="322"/>
      <c r="CY101" s="322"/>
      <c r="CZ101" s="322"/>
      <c r="DA101" s="323"/>
      <c r="DB101" s="4"/>
      <c r="DC101" s="4"/>
      <c r="DD101" s="4"/>
      <c r="DE101" s="4"/>
      <c r="DF101" s="4"/>
      <c r="DG101" s="4"/>
      <c r="DH101" s="4"/>
      <c r="DI101" s="4"/>
      <c r="DJ101" s="4"/>
    </row>
    <row r="102" spans="1:114" s="19" customFormat="1" ht="12.75" x14ac:dyDescent="0.2">
      <c r="A102" s="300">
        <v>1</v>
      </c>
      <c r="B102" s="300"/>
      <c r="C102" s="300"/>
      <c r="D102" s="300"/>
      <c r="E102" s="300"/>
      <c r="F102" s="300"/>
      <c r="G102" s="300"/>
      <c r="H102" s="300">
        <v>2</v>
      </c>
      <c r="I102" s="300"/>
      <c r="J102" s="300"/>
      <c r="K102" s="300"/>
      <c r="L102" s="300"/>
      <c r="M102" s="300"/>
      <c r="N102" s="300"/>
      <c r="O102" s="300"/>
      <c r="P102" s="300"/>
      <c r="Q102" s="300"/>
      <c r="R102" s="300"/>
      <c r="S102" s="300"/>
      <c r="T102" s="300"/>
      <c r="U102" s="300"/>
      <c r="V102" s="300"/>
      <c r="W102" s="300"/>
      <c r="X102" s="300"/>
      <c r="Y102" s="300"/>
      <c r="Z102" s="300"/>
      <c r="AA102" s="300"/>
      <c r="AB102" s="300"/>
      <c r="AC102" s="300"/>
      <c r="AD102" s="300"/>
      <c r="AE102" s="300"/>
      <c r="AF102" s="300"/>
      <c r="AG102" s="300"/>
      <c r="AH102" s="300"/>
      <c r="AI102" s="300"/>
      <c r="AJ102" s="300"/>
      <c r="AK102" s="300"/>
      <c r="AL102" s="300"/>
      <c r="AM102" s="300"/>
      <c r="AN102" s="300"/>
      <c r="AO102" s="300"/>
      <c r="AP102" s="300">
        <v>3</v>
      </c>
      <c r="AQ102" s="300"/>
      <c r="AR102" s="300"/>
      <c r="AS102" s="300"/>
      <c r="AT102" s="300"/>
      <c r="AU102" s="300"/>
      <c r="AV102" s="300"/>
      <c r="AW102" s="300"/>
      <c r="AX102" s="300"/>
      <c r="AY102" s="300"/>
      <c r="AZ102" s="300"/>
      <c r="BA102" s="300"/>
      <c r="BB102" s="300"/>
      <c r="BC102" s="300"/>
      <c r="BD102" s="300"/>
      <c r="BE102" s="300"/>
      <c r="BF102" s="300">
        <v>4</v>
      </c>
      <c r="BG102" s="300"/>
      <c r="BH102" s="300"/>
      <c r="BI102" s="300"/>
      <c r="BJ102" s="300"/>
      <c r="BK102" s="300"/>
      <c r="BL102" s="300"/>
      <c r="BM102" s="300"/>
      <c r="BN102" s="300"/>
      <c r="BO102" s="300"/>
      <c r="BP102" s="300"/>
      <c r="BQ102" s="300"/>
      <c r="BR102" s="300"/>
      <c r="BS102" s="300"/>
      <c r="BT102" s="300"/>
      <c r="BU102" s="300"/>
      <c r="BV102" s="300">
        <v>5</v>
      </c>
      <c r="BW102" s="300"/>
      <c r="BX102" s="300"/>
      <c r="BY102" s="300"/>
      <c r="BZ102" s="300"/>
      <c r="CA102" s="300"/>
      <c r="CB102" s="300"/>
      <c r="CC102" s="300"/>
      <c r="CD102" s="300"/>
      <c r="CE102" s="300"/>
      <c r="CF102" s="300"/>
      <c r="CG102" s="300"/>
      <c r="CH102" s="300"/>
      <c r="CI102" s="300"/>
      <c r="CJ102" s="300"/>
      <c r="CK102" s="300"/>
      <c r="CL102" s="300">
        <v>6</v>
      </c>
      <c r="CM102" s="300"/>
      <c r="CN102" s="300"/>
      <c r="CO102" s="300"/>
      <c r="CP102" s="300"/>
      <c r="CQ102" s="300"/>
      <c r="CR102" s="300"/>
      <c r="CS102" s="300"/>
      <c r="CT102" s="300"/>
      <c r="CU102" s="300"/>
      <c r="CV102" s="300"/>
      <c r="CW102" s="300"/>
      <c r="CX102" s="300"/>
      <c r="CY102" s="300"/>
      <c r="CZ102" s="300"/>
      <c r="DA102" s="300"/>
      <c r="DB102" s="5"/>
      <c r="DC102" s="5"/>
      <c r="DD102" s="5"/>
      <c r="DE102" s="5"/>
      <c r="DF102" s="5"/>
      <c r="DG102" s="5"/>
      <c r="DH102" s="5"/>
      <c r="DI102" s="5"/>
      <c r="DJ102" s="5"/>
    </row>
    <row r="103" spans="1:114" s="20" customFormat="1" ht="30" customHeight="1" x14ac:dyDescent="0.2">
      <c r="A103" s="266" t="s">
        <v>15</v>
      </c>
      <c r="B103" s="266"/>
      <c r="C103" s="266"/>
      <c r="D103" s="266"/>
      <c r="E103" s="266"/>
      <c r="F103" s="266"/>
      <c r="G103" s="266"/>
      <c r="H103" s="267" t="s">
        <v>96</v>
      </c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8" t="s">
        <v>90</v>
      </c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>
        <v>81400</v>
      </c>
      <c r="BG103" s="268"/>
      <c r="BH103" s="268"/>
      <c r="BI103" s="268"/>
      <c r="BJ103" s="268"/>
      <c r="BK103" s="268"/>
      <c r="BL103" s="268"/>
      <c r="BM103" s="268"/>
      <c r="BN103" s="268"/>
      <c r="BO103" s="268"/>
      <c r="BP103" s="268"/>
      <c r="BQ103" s="268"/>
      <c r="BR103" s="268"/>
      <c r="BS103" s="268"/>
      <c r="BT103" s="268"/>
      <c r="BU103" s="268"/>
      <c r="BV103" s="351">
        <v>61.664999999999999</v>
      </c>
      <c r="BW103" s="351"/>
      <c r="BX103" s="351"/>
      <c r="BY103" s="351"/>
      <c r="BZ103" s="351"/>
      <c r="CA103" s="351"/>
      <c r="CB103" s="351"/>
      <c r="CC103" s="351"/>
      <c r="CD103" s="351"/>
      <c r="CE103" s="351"/>
      <c r="CF103" s="351"/>
      <c r="CG103" s="351"/>
      <c r="CH103" s="351"/>
      <c r="CI103" s="351"/>
      <c r="CJ103" s="351"/>
      <c r="CK103" s="351"/>
      <c r="CL103" s="278">
        <f>BF103*BV103-1</f>
        <v>5019530</v>
      </c>
      <c r="CM103" s="278"/>
      <c r="CN103" s="278"/>
      <c r="CO103" s="278"/>
      <c r="CP103" s="278"/>
      <c r="CQ103" s="278"/>
      <c r="CR103" s="278"/>
      <c r="CS103" s="278"/>
      <c r="CT103" s="278"/>
      <c r="CU103" s="278"/>
      <c r="CV103" s="278"/>
      <c r="CW103" s="278"/>
      <c r="CX103" s="278"/>
      <c r="CY103" s="278"/>
      <c r="CZ103" s="278"/>
      <c r="DA103" s="278"/>
      <c r="DB103" s="6"/>
      <c r="DC103" s="6"/>
      <c r="DD103" s="6"/>
      <c r="DE103" s="6"/>
      <c r="DF103" s="6"/>
      <c r="DG103" s="6"/>
      <c r="DH103" s="6"/>
      <c r="DI103" s="6"/>
      <c r="DJ103" s="6"/>
    </row>
    <row r="104" spans="1:114" s="20" customFormat="1" ht="15" customHeight="1" x14ac:dyDescent="0.2">
      <c r="A104" s="266" t="s">
        <v>23</v>
      </c>
      <c r="B104" s="266"/>
      <c r="C104" s="266"/>
      <c r="D104" s="266"/>
      <c r="E104" s="266"/>
      <c r="F104" s="266"/>
      <c r="G104" s="266"/>
      <c r="H104" s="267" t="s">
        <v>97</v>
      </c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8" t="s">
        <v>91</v>
      </c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>
        <v>226.97</v>
      </c>
      <c r="BG104" s="268"/>
      <c r="BH104" s="268"/>
      <c r="BI104" s="268"/>
      <c r="BJ104" s="268"/>
      <c r="BK104" s="268"/>
      <c r="BL104" s="268"/>
      <c r="BM104" s="268"/>
      <c r="BN104" s="268"/>
      <c r="BO104" s="268"/>
      <c r="BP104" s="268"/>
      <c r="BQ104" s="268"/>
      <c r="BR104" s="268"/>
      <c r="BS104" s="268"/>
      <c r="BT104" s="268"/>
      <c r="BU104" s="268"/>
      <c r="BV104" s="351">
        <v>30779.574390000002</v>
      </c>
      <c r="BW104" s="351"/>
      <c r="BX104" s="351"/>
      <c r="BY104" s="351"/>
      <c r="BZ104" s="351"/>
      <c r="CA104" s="351"/>
      <c r="CB104" s="351"/>
      <c r="CC104" s="351"/>
      <c r="CD104" s="351"/>
      <c r="CE104" s="351"/>
      <c r="CF104" s="351"/>
      <c r="CG104" s="351"/>
      <c r="CH104" s="351"/>
      <c r="CI104" s="351"/>
      <c r="CJ104" s="351"/>
      <c r="CK104" s="351"/>
      <c r="CL104" s="278">
        <f>BF104*BV104+1-0.8</f>
        <v>6986040.1992983008</v>
      </c>
      <c r="CM104" s="278"/>
      <c r="CN104" s="278"/>
      <c r="CO104" s="278"/>
      <c r="CP104" s="278"/>
      <c r="CQ104" s="278"/>
      <c r="CR104" s="278"/>
      <c r="CS104" s="278"/>
      <c r="CT104" s="278"/>
      <c r="CU104" s="278"/>
      <c r="CV104" s="278"/>
      <c r="CW104" s="278"/>
      <c r="CX104" s="278"/>
      <c r="CY104" s="278"/>
      <c r="CZ104" s="278"/>
      <c r="DA104" s="278"/>
      <c r="DB104" s="6"/>
      <c r="DC104" s="6"/>
      <c r="DD104" s="6"/>
      <c r="DE104" s="6"/>
      <c r="DF104" s="6"/>
      <c r="DG104" s="6"/>
      <c r="DH104" s="6"/>
      <c r="DI104" s="6"/>
      <c r="DJ104" s="6"/>
    </row>
    <row r="105" spans="1:114" s="20" customFormat="1" ht="29.25" customHeight="1" x14ac:dyDescent="0.2">
      <c r="A105" s="266" t="s">
        <v>34</v>
      </c>
      <c r="B105" s="266"/>
      <c r="C105" s="266"/>
      <c r="D105" s="266"/>
      <c r="E105" s="266"/>
      <c r="F105" s="266"/>
      <c r="G105" s="266"/>
      <c r="H105" s="267" t="s">
        <v>98</v>
      </c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8" t="s">
        <v>94</v>
      </c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 t="s">
        <v>11</v>
      </c>
      <c r="BG105" s="268"/>
      <c r="BH105" s="268"/>
      <c r="BI105" s="268"/>
      <c r="BJ105" s="268"/>
      <c r="BK105" s="268"/>
      <c r="BL105" s="268"/>
      <c r="BM105" s="268"/>
      <c r="BN105" s="268"/>
      <c r="BO105" s="268"/>
      <c r="BP105" s="268"/>
      <c r="BQ105" s="268"/>
      <c r="BR105" s="268"/>
      <c r="BS105" s="268"/>
      <c r="BT105" s="268"/>
      <c r="BU105" s="268"/>
      <c r="BV105" s="268" t="s">
        <v>11</v>
      </c>
      <c r="BW105" s="268"/>
      <c r="BX105" s="268"/>
      <c r="BY105" s="268"/>
      <c r="BZ105" s="268"/>
      <c r="CA105" s="268"/>
      <c r="CB105" s="268"/>
      <c r="CC105" s="268"/>
      <c r="CD105" s="268"/>
      <c r="CE105" s="268"/>
      <c r="CF105" s="268"/>
      <c r="CG105" s="268"/>
      <c r="CH105" s="268"/>
      <c r="CI105" s="268"/>
      <c r="CJ105" s="268"/>
      <c r="CK105" s="268"/>
      <c r="CL105" s="278">
        <f>CL106+CL107</f>
        <v>1504739.9315074</v>
      </c>
      <c r="CM105" s="278"/>
      <c r="CN105" s="278"/>
      <c r="CO105" s="278"/>
      <c r="CP105" s="278"/>
      <c r="CQ105" s="278"/>
      <c r="CR105" s="278"/>
      <c r="CS105" s="278"/>
      <c r="CT105" s="278"/>
      <c r="CU105" s="278"/>
      <c r="CV105" s="278"/>
      <c r="CW105" s="278"/>
      <c r="CX105" s="278"/>
      <c r="CY105" s="278"/>
      <c r="CZ105" s="278"/>
      <c r="DA105" s="278"/>
      <c r="DB105" s="6"/>
      <c r="DC105" s="6"/>
      <c r="DD105" s="6"/>
      <c r="DE105" s="6"/>
      <c r="DF105" s="6"/>
      <c r="DG105" s="6"/>
      <c r="DH105" s="6"/>
      <c r="DI105" s="6"/>
      <c r="DJ105" s="6"/>
    </row>
    <row r="106" spans="1:114" s="20" customFormat="1" ht="15" customHeight="1" x14ac:dyDescent="0.2">
      <c r="A106" s="266" t="s">
        <v>92</v>
      </c>
      <c r="B106" s="266"/>
      <c r="C106" s="266"/>
      <c r="D106" s="266"/>
      <c r="E106" s="266"/>
      <c r="F106" s="266"/>
      <c r="G106" s="26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8" t="s">
        <v>95</v>
      </c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>
        <v>719.93</v>
      </c>
      <c r="BG106" s="268"/>
      <c r="BH106" s="268"/>
      <c r="BI106" s="268"/>
      <c r="BJ106" s="268"/>
      <c r="BK106" s="268"/>
      <c r="BL106" s="268"/>
      <c r="BM106" s="268"/>
      <c r="BN106" s="268"/>
      <c r="BO106" s="268"/>
      <c r="BP106" s="268"/>
      <c r="BQ106" s="268"/>
      <c r="BR106" s="268"/>
      <c r="BS106" s="268"/>
      <c r="BT106" s="268"/>
      <c r="BU106" s="268"/>
      <c r="BV106" s="369">
        <v>368.74417999999997</v>
      </c>
      <c r="BW106" s="369"/>
      <c r="BX106" s="369"/>
      <c r="BY106" s="369"/>
      <c r="BZ106" s="369"/>
      <c r="CA106" s="369"/>
      <c r="CB106" s="369"/>
      <c r="CC106" s="369"/>
      <c r="CD106" s="369"/>
      <c r="CE106" s="369"/>
      <c r="CF106" s="369"/>
      <c r="CG106" s="369"/>
      <c r="CH106" s="369"/>
      <c r="CI106" s="369"/>
      <c r="CJ106" s="369"/>
      <c r="CK106" s="369"/>
      <c r="CL106" s="278">
        <f>BF106*BV106</f>
        <v>265469.99750739994</v>
      </c>
      <c r="CM106" s="278"/>
      <c r="CN106" s="278"/>
      <c r="CO106" s="278"/>
      <c r="CP106" s="278"/>
      <c r="CQ106" s="278"/>
      <c r="CR106" s="278"/>
      <c r="CS106" s="278"/>
      <c r="CT106" s="278"/>
      <c r="CU106" s="278"/>
      <c r="CV106" s="278"/>
      <c r="CW106" s="278"/>
      <c r="CX106" s="278"/>
      <c r="CY106" s="278"/>
      <c r="CZ106" s="278"/>
      <c r="DA106" s="278"/>
      <c r="DB106" s="6"/>
      <c r="DC106" s="6"/>
      <c r="DD106" s="6"/>
      <c r="DE106" s="6"/>
      <c r="DF106" s="6"/>
      <c r="DG106" s="6"/>
      <c r="DH106" s="6"/>
      <c r="DI106" s="6"/>
      <c r="DJ106" s="6"/>
    </row>
    <row r="107" spans="1:114" s="20" customFormat="1" ht="15" customHeight="1" x14ac:dyDescent="0.2">
      <c r="A107" s="266" t="s">
        <v>93</v>
      </c>
      <c r="B107" s="266"/>
      <c r="C107" s="266"/>
      <c r="D107" s="266"/>
      <c r="E107" s="266"/>
      <c r="F107" s="266"/>
      <c r="G107" s="266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8" t="s">
        <v>91</v>
      </c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>
        <v>39.590000000000003</v>
      </c>
      <c r="BG107" s="268"/>
      <c r="BH107" s="268"/>
      <c r="BI107" s="268"/>
      <c r="BJ107" s="268"/>
      <c r="BK107" s="268"/>
      <c r="BL107" s="268"/>
      <c r="BM107" s="268"/>
      <c r="BN107" s="268"/>
      <c r="BO107" s="268"/>
      <c r="BP107" s="268"/>
      <c r="BQ107" s="268"/>
      <c r="BR107" s="268"/>
      <c r="BS107" s="268"/>
      <c r="BT107" s="268"/>
      <c r="BU107" s="268"/>
      <c r="BV107" s="351">
        <v>31302.6</v>
      </c>
      <c r="BW107" s="351"/>
      <c r="BX107" s="351"/>
      <c r="BY107" s="351"/>
      <c r="BZ107" s="351"/>
      <c r="CA107" s="351"/>
      <c r="CB107" s="351"/>
      <c r="CC107" s="351"/>
      <c r="CD107" s="351"/>
      <c r="CE107" s="351"/>
      <c r="CF107" s="351"/>
      <c r="CG107" s="351"/>
      <c r="CH107" s="351"/>
      <c r="CI107" s="351"/>
      <c r="CJ107" s="351"/>
      <c r="CK107" s="351"/>
      <c r="CL107" s="278">
        <f>BF107*BV107</f>
        <v>1239269.9340000001</v>
      </c>
      <c r="CM107" s="278"/>
      <c r="CN107" s="278"/>
      <c r="CO107" s="278"/>
      <c r="CP107" s="278"/>
      <c r="CQ107" s="278"/>
      <c r="CR107" s="278"/>
      <c r="CS107" s="278"/>
      <c r="CT107" s="278"/>
      <c r="CU107" s="278"/>
      <c r="CV107" s="278"/>
      <c r="CW107" s="278"/>
      <c r="CX107" s="278"/>
      <c r="CY107" s="278"/>
      <c r="CZ107" s="278"/>
      <c r="DA107" s="278"/>
      <c r="DB107" s="6"/>
      <c r="DC107" s="6"/>
      <c r="DD107" s="6"/>
      <c r="DE107" s="6"/>
      <c r="DF107" s="6"/>
      <c r="DG107" s="6"/>
      <c r="DH107" s="6"/>
      <c r="DI107" s="6"/>
      <c r="DJ107" s="6"/>
    </row>
    <row r="108" spans="1:114" s="20" customFormat="1" ht="15" customHeight="1" x14ac:dyDescent="0.2">
      <c r="A108" s="266" t="s">
        <v>53</v>
      </c>
      <c r="B108" s="266"/>
      <c r="C108" s="266"/>
      <c r="D108" s="266"/>
      <c r="E108" s="266"/>
      <c r="F108" s="266"/>
      <c r="G108" s="266"/>
      <c r="H108" s="267" t="s">
        <v>99</v>
      </c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8" t="s">
        <v>95</v>
      </c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>
        <v>2625.23</v>
      </c>
      <c r="BG108" s="268"/>
      <c r="BH108" s="268"/>
      <c r="BI108" s="268"/>
      <c r="BJ108" s="268"/>
      <c r="BK108" s="268"/>
      <c r="BL108" s="268"/>
      <c r="BM108" s="268"/>
      <c r="BN108" s="268"/>
      <c r="BO108" s="268"/>
      <c r="BP108" s="268"/>
      <c r="BQ108" s="268"/>
      <c r="BR108" s="268"/>
      <c r="BS108" s="268"/>
      <c r="BT108" s="268"/>
      <c r="BU108" s="268"/>
      <c r="BV108" s="351">
        <v>334.12279999999998</v>
      </c>
      <c r="BW108" s="351"/>
      <c r="BX108" s="351"/>
      <c r="BY108" s="351"/>
      <c r="BZ108" s="351"/>
      <c r="CA108" s="351"/>
      <c r="CB108" s="351"/>
      <c r="CC108" s="351"/>
      <c r="CD108" s="351"/>
      <c r="CE108" s="351"/>
      <c r="CF108" s="351"/>
      <c r="CG108" s="351"/>
      <c r="CH108" s="351"/>
      <c r="CI108" s="351"/>
      <c r="CJ108" s="351"/>
      <c r="CK108" s="351"/>
      <c r="CL108" s="278">
        <f>BF108*BV108+1</f>
        <v>877150.19824399997</v>
      </c>
      <c r="CM108" s="278"/>
      <c r="CN108" s="278"/>
      <c r="CO108" s="278"/>
      <c r="CP108" s="278"/>
      <c r="CQ108" s="278"/>
      <c r="CR108" s="278"/>
      <c r="CS108" s="278"/>
      <c r="CT108" s="278"/>
      <c r="CU108" s="278"/>
      <c r="CV108" s="278"/>
      <c r="CW108" s="278"/>
      <c r="CX108" s="278"/>
      <c r="CY108" s="278"/>
      <c r="CZ108" s="278"/>
      <c r="DA108" s="278"/>
      <c r="DB108" s="6"/>
      <c r="DC108" s="6"/>
      <c r="DD108" s="6"/>
      <c r="DE108" s="6"/>
      <c r="DF108" s="6"/>
      <c r="DG108" s="6"/>
      <c r="DH108" s="6"/>
      <c r="DI108" s="6"/>
      <c r="DJ108" s="6"/>
    </row>
    <row r="109" spans="1:114" s="20" customFormat="1" ht="27" customHeight="1" x14ac:dyDescent="0.2">
      <c r="A109" s="266" t="s">
        <v>54</v>
      </c>
      <c r="B109" s="266"/>
      <c r="C109" s="266"/>
      <c r="D109" s="266"/>
      <c r="E109" s="266"/>
      <c r="F109" s="266"/>
      <c r="G109" s="266"/>
      <c r="H109" s="267" t="s">
        <v>100</v>
      </c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8" t="s">
        <v>95</v>
      </c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>
        <v>3345.16</v>
      </c>
      <c r="BG109" s="268"/>
      <c r="BH109" s="268"/>
      <c r="BI109" s="268"/>
      <c r="BJ109" s="268"/>
      <c r="BK109" s="268"/>
      <c r="BL109" s="268"/>
      <c r="BM109" s="268"/>
      <c r="BN109" s="268"/>
      <c r="BO109" s="268"/>
      <c r="BP109" s="268"/>
      <c r="BQ109" s="268"/>
      <c r="BR109" s="268"/>
      <c r="BS109" s="268"/>
      <c r="BT109" s="268"/>
      <c r="BU109" s="268"/>
      <c r="BV109" s="351">
        <v>469.05678599999999</v>
      </c>
      <c r="BW109" s="351"/>
      <c r="BX109" s="351"/>
      <c r="BY109" s="351"/>
      <c r="BZ109" s="351"/>
      <c r="CA109" s="351"/>
      <c r="CB109" s="351"/>
      <c r="CC109" s="351"/>
      <c r="CD109" s="351"/>
      <c r="CE109" s="351"/>
      <c r="CF109" s="351"/>
      <c r="CG109" s="351"/>
      <c r="CH109" s="351"/>
      <c r="CI109" s="351"/>
      <c r="CJ109" s="351"/>
      <c r="CK109" s="351"/>
      <c r="CL109" s="278">
        <f>BF109*BV109</f>
        <v>1569069.9982557599</v>
      </c>
      <c r="CM109" s="278"/>
      <c r="CN109" s="278"/>
      <c r="CO109" s="278"/>
      <c r="CP109" s="278"/>
      <c r="CQ109" s="278"/>
      <c r="CR109" s="278"/>
      <c r="CS109" s="278"/>
      <c r="CT109" s="278"/>
      <c r="CU109" s="278"/>
      <c r="CV109" s="278"/>
      <c r="CW109" s="278"/>
      <c r="CX109" s="278"/>
      <c r="CY109" s="278"/>
      <c r="CZ109" s="278"/>
      <c r="DA109" s="278"/>
      <c r="DB109" s="6"/>
      <c r="DC109" s="6"/>
      <c r="DD109" s="6"/>
      <c r="DE109" s="6"/>
      <c r="DF109" s="6"/>
      <c r="DG109" s="6"/>
      <c r="DH109" s="6"/>
      <c r="DI109" s="6"/>
      <c r="DJ109" s="6"/>
    </row>
    <row r="110" spans="1:114" s="20" customFormat="1" ht="15" customHeight="1" x14ac:dyDescent="0.2">
      <c r="A110" s="266"/>
      <c r="B110" s="266"/>
      <c r="C110" s="266"/>
      <c r="D110" s="266"/>
      <c r="E110" s="266"/>
      <c r="F110" s="266"/>
      <c r="G110" s="266"/>
      <c r="H110" s="318" t="s">
        <v>10</v>
      </c>
      <c r="I110" s="319"/>
      <c r="J110" s="319"/>
      <c r="K110" s="319"/>
      <c r="L110" s="319"/>
      <c r="M110" s="319"/>
      <c r="N110" s="319"/>
      <c r="O110" s="319"/>
      <c r="P110" s="319"/>
      <c r="Q110" s="319"/>
      <c r="R110" s="319"/>
      <c r="S110" s="319"/>
      <c r="T110" s="319"/>
      <c r="U110" s="319"/>
      <c r="V110" s="319"/>
      <c r="W110" s="319"/>
      <c r="X110" s="319"/>
      <c r="Y110" s="319"/>
      <c r="Z110" s="319"/>
      <c r="AA110" s="319"/>
      <c r="AB110" s="319"/>
      <c r="AC110" s="319"/>
      <c r="AD110" s="319"/>
      <c r="AE110" s="319"/>
      <c r="AF110" s="319"/>
      <c r="AG110" s="319"/>
      <c r="AH110" s="319"/>
      <c r="AI110" s="319"/>
      <c r="AJ110" s="319"/>
      <c r="AK110" s="319"/>
      <c r="AL110" s="319"/>
      <c r="AM110" s="319"/>
      <c r="AN110" s="319"/>
      <c r="AO110" s="320"/>
      <c r="AP110" s="268" t="s">
        <v>11</v>
      </c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  <c r="BE110" s="268"/>
      <c r="BF110" s="268" t="s">
        <v>11</v>
      </c>
      <c r="BG110" s="268"/>
      <c r="BH110" s="268"/>
      <c r="BI110" s="268"/>
      <c r="BJ110" s="268"/>
      <c r="BK110" s="268"/>
      <c r="BL110" s="268"/>
      <c r="BM110" s="268"/>
      <c r="BN110" s="268"/>
      <c r="BO110" s="268"/>
      <c r="BP110" s="268"/>
      <c r="BQ110" s="268"/>
      <c r="BR110" s="268"/>
      <c r="BS110" s="268"/>
      <c r="BT110" s="268"/>
      <c r="BU110" s="268"/>
      <c r="BV110" s="268" t="s">
        <v>11</v>
      </c>
      <c r="BW110" s="268"/>
      <c r="BX110" s="268"/>
      <c r="BY110" s="268"/>
      <c r="BZ110" s="268"/>
      <c r="CA110" s="268"/>
      <c r="CB110" s="268"/>
      <c r="CC110" s="268"/>
      <c r="CD110" s="268"/>
      <c r="CE110" s="268"/>
      <c r="CF110" s="268"/>
      <c r="CG110" s="268"/>
      <c r="CH110" s="268"/>
      <c r="CI110" s="268"/>
      <c r="CJ110" s="268"/>
      <c r="CK110" s="268"/>
      <c r="CL110" s="278">
        <f>CL103+CL104+CL105+CL108+CL109</f>
        <v>15956530.327305458</v>
      </c>
      <c r="CM110" s="278"/>
      <c r="CN110" s="278"/>
      <c r="CO110" s="278"/>
      <c r="CP110" s="278"/>
      <c r="CQ110" s="278"/>
      <c r="CR110" s="278"/>
      <c r="CS110" s="278"/>
      <c r="CT110" s="278"/>
      <c r="CU110" s="278"/>
      <c r="CV110" s="278"/>
      <c r="CW110" s="278"/>
      <c r="CX110" s="278"/>
      <c r="CY110" s="278"/>
      <c r="CZ110" s="278"/>
      <c r="DA110" s="278"/>
      <c r="DB110" s="6"/>
      <c r="DC110" s="6"/>
      <c r="DD110" s="6"/>
      <c r="DE110" s="6"/>
      <c r="DF110" s="6"/>
      <c r="DG110" s="6"/>
      <c r="DH110" s="6"/>
      <c r="DI110" s="6"/>
      <c r="DJ110" s="6"/>
    </row>
    <row r="111" spans="1:114" ht="12" customHeight="1" x14ac:dyDescent="0.25">
      <c r="BY111" s="359">
        <f>CL106+CL108+CL109</f>
        <v>2711690.1940071601</v>
      </c>
      <c r="BZ111" s="360"/>
      <c r="CA111" s="360"/>
      <c r="CB111" s="360"/>
      <c r="CC111" s="360"/>
      <c r="CD111" s="360"/>
      <c r="CE111" s="360"/>
      <c r="CF111" s="360"/>
      <c r="CG111" s="360"/>
      <c r="CH111" s="360"/>
      <c r="CI111" s="360"/>
      <c r="CJ111" s="360"/>
      <c r="CK111" s="360"/>
      <c r="DG111" s="2"/>
      <c r="DH111" s="2"/>
      <c r="DI111" s="2"/>
      <c r="DJ111" s="2"/>
    </row>
    <row r="112" spans="1:114" s="17" customFormat="1" ht="14.25" x14ac:dyDescent="0.2">
      <c r="A112" s="291" t="s">
        <v>234</v>
      </c>
      <c r="B112" s="291"/>
      <c r="C112" s="291"/>
      <c r="D112" s="291"/>
      <c r="E112" s="291"/>
      <c r="F112" s="291"/>
      <c r="G112" s="291"/>
      <c r="H112" s="291"/>
      <c r="I112" s="291"/>
      <c r="J112" s="291"/>
      <c r="K112" s="291"/>
      <c r="L112" s="291"/>
      <c r="M112" s="291"/>
      <c r="N112" s="291"/>
      <c r="O112" s="291"/>
      <c r="P112" s="291"/>
      <c r="Q112" s="291"/>
      <c r="R112" s="291"/>
      <c r="S112" s="291"/>
      <c r="T112" s="291"/>
      <c r="U112" s="291"/>
      <c r="V112" s="291"/>
      <c r="W112" s="291"/>
      <c r="X112" s="291"/>
      <c r="Y112" s="291"/>
      <c r="Z112" s="291"/>
      <c r="AA112" s="291"/>
      <c r="AB112" s="291"/>
      <c r="AC112" s="291"/>
      <c r="AD112" s="291"/>
      <c r="AE112" s="291"/>
      <c r="AF112" s="291"/>
      <c r="AG112" s="291"/>
      <c r="AH112" s="291"/>
      <c r="AI112" s="291"/>
      <c r="AJ112" s="291"/>
      <c r="AK112" s="291"/>
      <c r="AL112" s="291"/>
      <c r="AM112" s="291"/>
      <c r="AN112" s="291"/>
      <c r="AO112" s="291"/>
      <c r="AP112" s="291"/>
      <c r="AQ112" s="291"/>
      <c r="AR112" s="291"/>
      <c r="AS112" s="291"/>
      <c r="AT112" s="291"/>
      <c r="AU112" s="291"/>
      <c r="AV112" s="291"/>
      <c r="AW112" s="291"/>
      <c r="AX112" s="291"/>
      <c r="AY112" s="291"/>
      <c r="AZ112" s="291"/>
      <c r="BA112" s="291"/>
      <c r="BB112" s="291"/>
      <c r="BC112" s="291"/>
      <c r="BD112" s="291"/>
      <c r="BE112" s="291"/>
      <c r="BF112" s="291"/>
      <c r="BG112" s="291"/>
      <c r="BH112" s="291"/>
      <c r="BI112" s="291"/>
      <c r="BJ112" s="291"/>
      <c r="BK112" s="291"/>
      <c r="BL112" s="291"/>
      <c r="BM112" s="291"/>
      <c r="BN112" s="291"/>
      <c r="BO112" s="291"/>
      <c r="BP112" s="291"/>
      <c r="BQ112" s="291"/>
      <c r="BR112" s="291"/>
      <c r="BS112" s="291"/>
      <c r="BT112" s="291"/>
      <c r="BU112" s="291"/>
      <c r="BV112" s="291"/>
      <c r="BW112" s="291"/>
      <c r="BX112" s="291"/>
      <c r="BY112" s="291"/>
      <c r="BZ112" s="291"/>
      <c r="CA112" s="291"/>
      <c r="CB112" s="291"/>
      <c r="CC112" s="291"/>
      <c r="CD112" s="291"/>
      <c r="CE112" s="291"/>
      <c r="CF112" s="291"/>
      <c r="CG112" s="291"/>
      <c r="CH112" s="291"/>
      <c r="CI112" s="291"/>
      <c r="CJ112" s="291"/>
      <c r="CK112" s="291"/>
      <c r="CL112" s="291"/>
      <c r="CM112" s="291"/>
      <c r="CN112" s="291"/>
      <c r="CO112" s="291"/>
      <c r="CP112" s="291"/>
      <c r="CQ112" s="291"/>
      <c r="CR112" s="291"/>
      <c r="CS112" s="291"/>
      <c r="CT112" s="291"/>
      <c r="CU112" s="291"/>
      <c r="CV112" s="291"/>
      <c r="CW112" s="291"/>
      <c r="CX112" s="291"/>
      <c r="CY112" s="291"/>
      <c r="CZ112" s="291"/>
      <c r="DA112" s="291"/>
      <c r="DB112" s="73"/>
      <c r="DC112" s="73"/>
      <c r="DD112" s="73"/>
      <c r="DE112" s="73"/>
      <c r="DF112" s="73"/>
      <c r="DG112" s="25"/>
      <c r="DH112" s="25"/>
      <c r="DI112" s="25"/>
      <c r="DJ112" s="25"/>
    </row>
    <row r="113" spans="1:115" ht="10.5" customHeight="1" x14ac:dyDescent="0.25">
      <c r="DG113" s="2"/>
      <c r="DH113" s="2"/>
      <c r="DI113" s="2"/>
      <c r="DJ113" s="2"/>
    </row>
    <row r="114" spans="1:115" s="18" customFormat="1" ht="45" customHeight="1" x14ac:dyDescent="0.2">
      <c r="A114" s="315" t="s">
        <v>4</v>
      </c>
      <c r="B114" s="316"/>
      <c r="C114" s="316"/>
      <c r="D114" s="316"/>
      <c r="E114" s="316"/>
      <c r="F114" s="316"/>
      <c r="G114" s="317"/>
      <c r="H114" s="315" t="s">
        <v>38</v>
      </c>
      <c r="I114" s="316"/>
      <c r="J114" s="316"/>
      <c r="K114" s="316"/>
      <c r="L114" s="316"/>
      <c r="M114" s="316"/>
      <c r="N114" s="316"/>
      <c r="O114" s="316"/>
      <c r="P114" s="316"/>
      <c r="Q114" s="316"/>
      <c r="R114" s="316"/>
      <c r="S114" s="316"/>
      <c r="T114" s="316"/>
      <c r="U114" s="316"/>
      <c r="V114" s="316"/>
      <c r="W114" s="316"/>
      <c r="X114" s="316"/>
      <c r="Y114" s="316"/>
      <c r="Z114" s="316"/>
      <c r="AA114" s="316"/>
      <c r="AB114" s="316"/>
      <c r="AC114" s="316"/>
      <c r="AD114" s="316"/>
      <c r="AE114" s="316"/>
      <c r="AF114" s="316"/>
      <c r="AG114" s="316"/>
      <c r="AH114" s="316"/>
      <c r="AI114" s="316"/>
      <c r="AJ114" s="316"/>
      <c r="AK114" s="316"/>
      <c r="AL114" s="316"/>
      <c r="AM114" s="316"/>
      <c r="AN114" s="316"/>
      <c r="AO114" s="316"/>
      <c r="AP114" s="316"/>
      <c r="AQ114" s="316"/>
      <c r="AR114" s="316"/>
      <c r="AS114" s="316"/>
      <c r="AT114" s="316"/>
      <c r="AU114" s="316"/>
      <c r="AV114" s="316"/>
      <c r="AW114" s="316"/>
      <c r="AX114" s="316"/>
      <c r="AY114" s="316"/>
      <c r="AZ114" s="316"/>
      <c r="BA114" s="316"/>
      <c r="BB114" s="316"/>
      <c r="BC114" s="317"/>
      <c r="BD114" s="315" t="s">
        <v>45</v>
      </c>
      <c r="BE114" s="316"/>
      <c r="BF114" s="316"/>
      <c r="BG114" s="316"/>
      <c r="BH114" s="316"/>
      <c r="BI114" s="316"/>
      <c r="BJ114" s="316"/>
      <c r="BK114" s="316"/>
      <c r="BL114" s="316"/>
      <c r="BM114" s="316"/>
      <c r="BN114" s="316"/>
      <c r="BO114" s="316"/>
      <c r="BP114" s="316"/>
      <c r="BQ114" s="316"/>
      <c r="BR114" s="316"/>
      <c r="BS114" s="317"/>
      <c r="BT114" s="315" t="s">
        <v>46</v>
      </c>
      <c r="BU114" s="316"/>
      <c r="BV114" s="316"/>
      <c r="BW114" s="316"/>
      <c r="BX114" s="316"/>
      <c r="BY114" s="316"/>
      <c r="BZ114" s="316"/>
      <c r="CA114" s="316"/>
      <c r="CB114" s="316"/>
      <c r="CC114" s="316"/>
      <c r="CD114" s="316"/>
      <c r="CE114" s="316"/>
      <c r="CF114" s="316"/>
      <c r="CG114" s="316"/>
      <c r="CH114" s="316"/>
      <c r="CI114" s="317"/>
      <c r="CJ114" s="315" t="s">
        <v>47</v>
      </c>
      <c r="CK114" s="316"/>
      <c r="CL114" s="316"/>
      <c r="CM114" s="316"/>
      <c r="CN114" s="316"/>
      <c r="CO114" s="316"/>
      <c r="CP114" s="316"/>
      <c r="CQ114" s="316"/>
      <c r="CR114" s="316"/>
      <c r="CS114" s="316"/>
      <c r="CT114" s="316"/>
      <c r="CU114" s="316"/>
      <c r="CV114" s="316"/>
      <c r="CW114" s="316"/>
      <c r="CX114" s="316"/>
      <c r="CY114" s="316"/>
      <c r="CZ114" s="316"/>
      <c r="DA114" s="317"/>
      <c r="DB114" s="4"/>
      <c r="DC114" s="4"/>
      <c r="DD114" s="4"/>
      <c r="DE114" s="4"/>
      <c r="DF114" s="4"/>
      <c r="DG114" s="4"/>
      <c r="DH114" s="4"/>
      <c r="DI114" s="4"/>
      <c r="DJ114" s="4"/>
    </row>
    <row r="115" spans="1:115" s="19" customFormat="1" ht="12.75" x14ac:dyDescent="0.2">
      <c r="A115" s="300">
        <v>1</v>
      </c>
      <c r="B115" s="300"/>
      <c r="C115" s="300"/>
      <c r="D115" s="300"/>
      <c r="E115" s="300"/>
      <c r="F115" s="300"/>
      <c r="G115" s="300"/>
      <c r="H115" s="300">
        <v>2</v>
      </c>
      <c r="I115" s="300"/>
      <c r="J115" s="300"/>
      <c r="K115" s="300"/>
      <c r="L115" s="300"/>
      <c r="M115" s="300"/>
      <c r="N115" s="300"/>
      <c r="O115" s="300"/>
      <c r="P115" s="300"/>
      <c r="Q115" s="300"/>
      <c r="R115" s="300"/>
      <c r="S115" s="300"/>
      <c r="T115" s="300"/>
      <c r="U115" s="300"/>
      <c r="V115" s="300"/>
      <c r="W115" s="300"/>
      <c r="X115" s="300"/>
      <c r="Y115" s="300"/>
      <c r="Z115" s="300"/>
      <c r="AA115" s="300"/>
      <c r="AB115" s="300"/>
      <c r="AC115" s="300"/>
      <c r="AD115" s="300"/>
      <c r="AE115" s="300"/>
      <c r="AF115" s="300"/>
      <c r="AG115" s="300"/>
      <c r="AH115" s="300"/>
      <c r="AI115" s="300"/>
      <c r="AJ115" s="300"/>
      <c r="AK115" s="300"/>
      <c r="AL115" s="300"/>
      <c r="AM115" s="300"/>
      <c r="AN115" s="300"/>
      <c r="AO115" s="300"/>
      <c r="AP115" s="300"/>
      <c r="AQ115" s="300"/>
      <c r="AR115" s="300"/>
      <c r="AS115" s="300"/>
      <c r="AT115" s="300"/>
      <c r="AU115" s="300"/>
      <c r="AV115" s="300"/>
      <c r="AW115" s="300"/>
      <c r="AX115" s="300"/>
      <c r="AY115" s="300"/>
      <c r="AZ115" s="300"/>
      <c r="BA115" s="300"/>
      <c r="BB115" s="300"/>
      <c r="BC115" s="300"/>
      <c r="BD115" s="300">
        <v>3</v>
      </c>
      <c r="BE115" s="300"/>
      <c r="BF115" s="300"/>
      <c r="BG115" s="300"/>
      <c r="BH115" s="300"/>
      <c r="BI115" s="300"/>
      <c r="BJ115" s="300"/>
      <c r="BK115" s="300"/>
      <c r="BL115" s="300"/>
      <c r="BM115" s="300"/>
      <c r="BN115" s="300"/>
      <c r="BO115" s="300"/>
      <c r="BP115" s="300"/>
      <c r="BQ115" s="300"/>
      <c r="BR115" s="300"/>
      <c r="BS115" s="300"/>
      <c r="BT115" s="300">
        <v>4</v>
      </c>
      <c r="BU115" s="300"/>
      <c r="BV115" s="300"/>
      <c r="BW115" s="300"/>
      <c r="BX115" s="300"/>
      <c r="BY115" s="300"/>
      <c r="BZ115" s="300"/>
      <c r="CA115" s="300"/>
      <c r="CB115" s="300"/>
      <c r="CC115" s="300"/>
      <c r="CD115" s="300"/>
      <c r="CE115" s="300"/>
      <c r="CF115" s="300"/>
      <c r="CG115" s="300"/>
      <c r="CH115" s="300"/>
      <c r="CI115" s="300"/>
      <c r="CJ115" s="300">
        <v>5</v>
      </c>
      <c r="CK115" s="300"/>
      <c r="CL115" s="300"/>
      <c r="CM115" s="300"/>
      <c r="CN115" s="300"/>
      <c r="CO115" s="300"/>
      <c r="CP115" s="300"/>
      <c r="CQ115" s="300"/>
      <c r="CR115" s="300"/>
      <c r="CS115" s="300"/>
      <c r="CT115" s="300"/>
      <c r="CU115" s="300"/>
      <c r="CV115" s="300"/>
      <c r="CW115" s="300"/>
      <c r="CX115" s="300"/>
      <c r="CY115" s="300"/>
      <c r="CZ115" s="300"/>
      <c r="DA115" s="300"/>
      <c r="DB115" s="5"/>
      <c r="DC115" s="5"/>
      <c r="DD115" s="5"/>
      <c r="DE115" s="5"/>
      <c r="DF115" s="5"/>
      <c r="DG115" s="5"/>
      <c r="DH115" s="5"/>
      <c r="DI115" s="5"/>
      <c r="DJ115" s="5"/>
    </row>
    <row r="116" spans="1:115" s="20" customFormat="1" ht="72" hidden="1" customHeight="1" x14ac:dyDescent="0.2">
      <c r="A116" s="266"/>
      <c r="B116" s="266"/>
      <c r="C116" s="266"/>
      <c r="D116" s="266"/>
      <c r="E116" s="266"/>
      <c r="F116" s="266"/>
      <c r="G116" s="26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  <c r="BI116" s="267"/>
      <c r="BJ116" s="267"/>
      <c r="BK116" s="267"/>
      <c r="BL116" s="267"/>
      <c r="BM116" s="267"/>
      <c r="BN116" s="267"/>
      <c r="BO116" s="267"/>
      <c r="BP116" s="267"/>
      <c r="BQ116" s="267"/>
      <c r="BR116" s="267"/>
      <c r="BS116" s="267"/>
      <c r="BT116" s="268"/>
      <c r="BU116" s="268"/>
      <c r="BV116" s="268"/>
      <c r="BW116" s="268"/>
      <c r="BX116" s="268"/>
      <c r="BY116" s="268"/>
      <c r="BZ116" s="268"/>
      <c r="CA116" s="268"/>
      <c r="CB116" s="268"/>
      <c r="CC116" s="268"/>
      <c r="CD116" s="268"/>
      <c r="CE116" s="268"/>
      <c r="CF116" s="268"/>
      <c r="CG116" s="268"/>
      <c r="CH116" s="268"/>
      <c r="CI116" s="268"/>
      <c r="CJ116" s="268"/>
      <c r="CK116" s="268"/>
      <c r="CL116" s="268"/>
      <c r="CM116" s="268"/>
      <c r="CN116" s="268"/>
      <c r="CO116" s="268"/>
      <c r="CP116" s="268"/>
      <c r="CQ116" s="268"/>
      <c r="CR116" s="268"/>
      <c r="CS116" s="268"/>
      <c r="CT116" s="268"/>
      <c r="CU116" s="268"/>
      <c r="CV116" s="268"/>
      <c r="CW116" s="268"/>
      <c r="CX116" s="268"/>
      <c r="CY116" s="268"/>
      <c r="CZ116" s="268"/>
      <c r="DA116" s="268"/>
      <c r="DB116" s="6"/>
      <c r="DC116" s="6"/>
      <c r="DD116" s="6"/>
      <c r="DE116" s="6"/>
      <c r="DF116" s="6"/>
      <c r="DG116" s="6"/>
      <c r="DH116" s="6"/>
      <c r="DI116" s="6"/>
      <c r="DJ116" s="6"/>
    </row>
    <row r="117" spans="1:115" s="20" customFormat="1" ht="64.5" customHeight="1" x14ac:dyDescent="0.2">
      <c r="A117" s="266" t="s">
        <v>15</v>
      </c>
      <c r="B117" s="266"/>
      <c r="C117" s="266"/>
      <c r="D117" s="266"/>
      <c r="E117" s="266"/>
      <c r="F117" s="266"/>
      <c r="G117" s="266"/>
      <c r="H117" s="267" t="s">
        <v>108</v>
      </c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 t="s">
        <v>107</v>
      </c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8">
        <v>2</v>
      </c>
      <c r="BU117" s="268"/>
      <c r="BV117" s="268"/>
      <c r="BW117" s="268"/>
      <c r="BX117" s="268"/>
      <c r="BY117" s="268"/>
      <c r="BZ117" s="268"/>
      <c r="CA117" s="268"/>
      <c r="CB117" s="268"/>
      <c r="CC117" s="268"/>
      <c r="CD117" s="268"/>
      <c r="CE117" s="268"/>
      <c r="CF117" s="268"/>
      <c r="CG117" s="268"/>
      <c r="CH117" s="268"/>
      <c r="CI117" s="268"/>
      <c r="CJ117" s="268">
        <v>65000</v>
      </c>
      <c r="CK117" s="268"/>
      <c r="CL117" s="268"/>
      <c r="CM117" s="268"/>
      <c r="CN117" s="268"/>
      <c r="CO117" s="268"/>
      <c r="CP117" s="268"/>
      <c r="CQ117" s="268"/>
      <c r="CR117" s="268"/>
      <c r="CS117" s="268"/>
      <c r="CT117" s="268"/>
      <c r="CU117" s="268"/>
      <c r="CV117" s="268"/>
      <c r="CW117" s="268"/>
      <c r="CX117" s="268"/>
      <c r="CY117" s="268"/>
      <c r="CZ117" s="268"/>
      <c r="DA117" s="268"/>
      <c r="DB117" s="6"/>
      <c r="DC117" s="6"/>
      <c r="DD117" s="6"/>
      <c r="DE117" s="6"/>
      <c r="DF117" s="6"/>
      <c r="DG117" s="6"/>
      <c r="DH117" s="6"/>
      <c r="DI117" s="6"/>
      <c r="DJ117" s="6"/>
    </row>
    <row r="118" spans="1:115" s="20" customFormat="1" ht="15" customHeight="1" x14ac:dyDescent="0.2">
      <c r="A118" s="266" t="s">
        <v>23</v>
      </c>
      <c r="B118" s="266"/>
      <c r="C118" s="266"/>
      <c r="D118" s="266"/>
      <c r="E118" s="266"/>
      <c r="F118" s="266"/>
      <c r="G118" s="266"/>
      <c r="H118" s="267" t="s">
        <v>228</v>
      </c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8" t="s">
        <v>11</v>
      </c>
      <c r="BE118" s="268"/>
      <c r="BF118" s="268"/>
      <c r="BG118" s="268"/>
      <c r="BH118" s="268"/>
      <c r="BI118" s="268"/>
      <c r="BJ118" s="268"/>
      <c r="BK118" s="268"/>
      <c r="BL118" s="268"/>
      <c r="BM118" s="268"/>
      <c r="BN118" s="268"/>
      <c r="BO118" s="268"/>
      <c r="BP118" s="268"/>
      <c r="BQ118" s="268"/>
      <c r="BR118" s="268"/>
      <c r="BS118" s="268"/>
      <c r="BT118" s="268">
        <v>12</v>
      </c>
      <c r="BU118" s="268"/>
      <c r="BV118" s="268"/>
      <c r="BW118" s="268"/>
      <c r="BX118" s="268"/>
      <c r="BY118" s="268"/>
      <c r="BZ118" s="268"/>
      <c r="CA118" s="268"/>
      <c r="CB118" s="268"/>
      <c r="CC118" s="268"/>
      <c r="CD118" s="268"/>
      <c r="CE118" s="268"/>
      <c r="CF118" s="268"/>
      <c r="CG118" s="268"/>
      <c r="CH118" s="268"/>
      <c r="CI118" s="268"/>
      <c r="CJ118" s="268">
        <v>78000</v>
      </c>
      <c r="CK118" s="268"/>
      <c r="CL118" s="268"/>
      <c r="CM118" s="268"/>
      <c r="CN118" s="268"/>
      <c r="CO118" s="268"/>
      <c r="CP118" s="268"/>
      <c r="CQ118" s="268"/>
      <c r="CR118" s="268"/>
      <c r="CS118" s="268"/>
      <c r="CT118" s="268"/>
      <c r="CU118" s="268"/>
      <c r="CV118" s="268"/>
      <c r="CW118" s="268"/>
      <c r="CX118" s="268"/>
      <c r="CY118" s="268"/>
      <c r="CZ118" s="268"/>
      <c r="DA118" s="268"/>
      <c r="DB118" s="6"/>
      <c r="DC118" s="6"/>
      <c r="DD118" s="6"/>
      <c r="DE118" s="6"/>
      <c r="DF118" s="6"/>
      <c r="DG118" s="6"/>
      <c r="DH118" s="6"/>
      <c r="DI118" s="6"/>
      <c r="DJ118" s="6"/>
    </row>
    <row r="119" spans="1:115" s="20" customFormat="1" ht="43.5" customHeight="1" x14ac:dyDescent="0.2">
      <c r="A119" s="266" t="s">
        <v>34</v>
      </c>
      <c r="B119" s="266"/>
      <c r="C119" s="266"/>
      <c r="D119" s="266"/>
      <c r="E119" s="266"/>
      <c r="F119" s="266"/>
      <c r="G119" s="266"/>
      <c r="H119" s="267" t="s">
        <v>124</v>
      </c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  <c r="AN119" s="267"/>
      <c r="AO119" s="267"/>
      <c r="AP119" s="267"/>
      <c r="AQ119" s="267"/>
      <c r="AR119" s="267"/>
      <c r="AS119" s="267"/>
      <c r="AT119" s="267"/>
      <c r="AU119" s="267"/>
      <c r="AV119" s="267"/>
      <c r="AW119" s="267"/>
      <c r="AX119" s="267"/>
      <c r="AY119" s="267"/>
      <c r="AZ119" s="267"/>
      <c r="BA119" s="267"/>
      <c r="BB119" s="267"/>
      <c r="BC119" s="267"/>
      <c r="BD119" s="268" t="s">
        <v>11</v>
      </c>
      <c r="BE119" s="268"/>
      <c r="BF119" s="268"/>
      <c r="BG119" s="268"/>
      <c r="BH119" s="268"/>
      <c r="BI119" s="268"/>
      <c r="BJ119" s="268"/>
      <c r="BK119" s="268"/>
      <c r="BL119" s="268"/>
      <c r="BM119" s="268"/>
      <c r="BN119" s="268"/>
      <c r="BO119" s="268"/>
      <c r="BP119" s="268"/>
      <c r="BQ119" s="268"/>
      <c r="BR119" s="268"/>
      <c r="BS119" s="268"/>
      <c r="BT119" s="268">
        <v>1</v>
      </c>
      <c r="BU119" s="268"/>
      <c r="BV119" s="268"/>
      <c r="BW119" s="268"/>
      <c r="BX119" s="268"/>
      <c r="BY119" s="268"/>
      <c r="BZ119" s="268"/>
      <c r="CA119" s="268"/>
      <c r="CB119" s="268"/>
      <c r="CC119" s="268"/>
      <c r="CD119" s="268"/>
      <c r="CE119" s="268"/>
      <c r="CF119" s="268"/>
      <c r="CG119" s="268"/>
      <c r="CH119" s="268"/>
      <c r="CI119" s="268"/>
      <c r="CJ119" s="268">
        <v>62000</v>
      </c>
      <c r="CK119" s="268"/>
      <c r="CL119" s="268"/>
      <c r="CM119" s="268"/>
      <c r="CN119" s="268"/>
      <c r="CO119" s="268"/>
      <c r="CP119" s="268"/>
      <c r="CQ119" s="268"/>
      <c r="CR119" s="268"/>
      <c r="CS119" s="268"/>
      <c r="CT119" s="268"/>
      <c r="CU119" s="268"/>
      <c r="CV119" s="268"/>
      <c r="CW119" s="268"/>
      <c r="CX119" s="268"/>
      <c r="CY119" s="268"/>
      <c r="CZ119" s="268"/>
      <c r="DA119" s="268"/>
      <c r="DB119" s="6"/>
      <c r="DC119" s="6"/>
      <c r="DD119" s="6"/>
      <c r="DE119" s="6"/>
      <c r="DF119" s="6"/>
      <c r="DG119" s="6"/>
      <c r="DH119" s="6"/>
      <c r="DI119" s="6"/>
      <c r="DJ119" s="6"/>
    </row>
    <row r="120" spans="1:115" s="20" customFormat="1" ht="57.75" hidden="1" customHeight="1" x14ac:dyDescent="0.2">
      <c r="A120" s="266" t="s">
        <v>53</v>
      </c>
      <c r="B120" s="266"/>
      <c r="C120" s="266"/>
      <c r="D120" s="266"/>
      <c r="E120" s="266"/>
      <c r="F120" s="266"/>
      <c r="G120" s="266"/>
      <c r="H120" s="267" t="s">
        <v>124</v>
      </c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8" t="s">
        <v>11</v>
      </c>
      <c r="BE120" s="268"/>
      <c r="BF120" s="268"/>
      <c r="BG120" s="268"/>
      <c r="BH120" s="268"/>
      <c r="BI120" s="268"/>
      <c r="BJ120" s="268"/>
      <c r="BK120" s="268"/>
      <c r="BL120" s="268"/>
      <c r="BM120" s="268"/>
      <c r="BN120" s="268"/>
      <c r="BO120" s="268"/>
      <c r="BP120" s="268"/>
      <c r="BQ120" s="268"/>
      <c r="BR120" s="268"/>
      <c r="BS120" s="268"/>
      <c r="BT120" s="268">
        <v>1</v>
      </c>
      <c r="BU120" s="268"/>
      <c r="BV120" s="268"/>
      <c r="BW120" s="268"/>
      <c r="BX120" s="268"/>
      <c r="BY120" s="268"/>
      <c r="BZ120" s="268"/>
      <c r="CA120" s="268"/>
      <c r="CB120" s="268"/>
      <c r="CC120" s="268"/>
      <c r="CD120" s="268"/>
      <c r="CE120" s="268"/>
      <c r="CF120" s="268"/>
      <c r="CG120" s="268"/>
      <c r="CH120" s="268"/>
      <c r="CI120" s="268"/>
      <c r="CJ120" s="268"/>
      <c r="CK120" s="268"/>
      <c r="CL120" s="268"/>
      <c r="CM120" s="268"/>
      <c r="CN120" s="268"/>
      <c r="CO120" s="268"/>
      <c r="CP120" s="268"/>
      <c r="CQ120" s="268"/>
      <c r="CR120" s="268"/>
      <c r="CS120" s="268"/>
      <c r="CT120" s="268"/>
      <c r="CU120" s="268"/>
      <c r="CV120" s="268"/>
      <c r="CW120" s="268"/>
      <c r="CX120" s="268"/>
      <c r="CY120" s="268"/>
      <c r="CZ120" s="268"/>
      <c r="DA120" s="268"/>
      <c r="DB120" s="6"/>
      <c r="DC120" s="6"/>
      <c r="DD120" s="6"/>
      <c r="DE120" s="6"/>
      <c r="DF120" s="6"/>
      <c r="DG120" s="6"/>
      <c r="DH120" s="6"/>
      <c r="DI120" s="6"/>
      <c r="DJ120" s="6"/>
    </row>
    <row r="121" spans="1:115" s="20" customFormat="1" ht="37.5" hidden="1" customHeight="1" x14ac:dyDescent="0.2">
      <c r="A121" s="280" t="s">
        <v>57</v>
      </c>
      <c r="B121" s="281"/>
      <c r="C121" s="281"/>
      <c r="D121" s="281"/>
      <c r="E121" s="281"/>
      <c r="F121" s="281"/>
      <c r="G121" s="282"/>
      <c r="H121" s="283" t="s">
        <v>121</v>
      </c>
      <c r="I121" s="284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  <c r="U121" s="284"/>
      <c r="V121" s="284"/>
      <c r="W121" s="284"/>
      <c r="X121" s="284"/>
      <c r="Y121" s="284"/>
      <c r="Z121" s="284"/>
      <c r="AA121" s="284"/>
      <c r="AB121" s="284"/>
      <c r="AC121" s="284"/>
      <c r="AD121" s="284"/>
      <c r="AE121" s="284"/>
      <c r="AF121" s="284"/>
      <c r="AG121" s="284"/>
      <c r="AH121" s="284"/>
      <c r="AI121" s="284"/>
      <c r="AJ121" s="284"/>
      <c r="AK121" s="284"/>
      <c r="AL121" s="284"/>
      <c r="AM121" s="284"/>
      <c r="AN121" s="284"/>
      <c r="AO121" s="284"/>
      <c r="AP121" s="284"/>
      <c r="AQ121" s="284"/>
      <c r="AR121" s="284"/>
      <c r="AS121" s="284"/>
      <c r="AT121" s="284"/>
      <c r="AU121" s="284"/>
      <c r="AV121" s="284"/>
      <c r="AW121" s="284"/>
      <c r="AX121" s="284"/>
      <c r="AY121" s="284"/>
      <c r="AZ121" s="284"/>
      <c r="BA121" s="284"/>
      <c r="BB121" s="284"/>
      <c r="BC121" s="285"/>
      <c r="BD121" s="283" t="s">
        <v>120</v>
      </c>
      <c r="BE121" s="284"/>
      <c r="BF121" s="284"/>
      <c r="BG121" s="284"/>
      <c r="BH121" s="284"/>
      <c r="BI121" s="284"/>
      <c r="BJ121" s="284"/>
      <c r="BK121" s="284"/>
      <c r="BL121" s="284"/>
      <c r="BM121" s="284"/>
      <c r="BN121" s="284"/>
      <c r="BO121" s="284"/>
      <c r="BP121" s="284"/>
      <c r="BQ121" s="284"/>
      <c r="BR121" s="284"/>
      <c r="BS121" s="285"/>
      <c r="BT121" s="269">
        <v>1</v>
      </c>
      <c r="BU121" s="270"/>
      <c r="BV121" s="270"/>
      <c r="BW121" s="270"/>
      <c r="BX121" s="270"/>
      <c r="BY121" s="270"/>
      <c r="BZ121" s="270"/>
      <c r="CA121" s="270"/>
      <c r="CB121" s="270"/>
      <c r="CC121" s="270"/>
      <c r="CD121" s="270"/>
      <c r="CE121" s="270"/>
      <c r="CF121" s="270"/>
      <c r="CG121" s="270"/>
      <c r="CH121" s="270"/>
      <c r="CI121" s="271"/>
      <c r="CJ121" s="269"/>
      <c r="CK121" s="270"/>
      <c r="CL121" s="270"/>
      <c r="CM121" s="270"/>
      <c r="CN121" s="270"/>
      <c r="CO121" s="270"/>
      <c r="CP121" s="270"/>
      <c r="CQ121" s="270"/>
      <c r="CR121" s="270"/>
      <c r="CS121" s="270"/>
      <c r="CT121" s="270"/>
      <c r="CU121" s="270"/>
      <c r="CV121" s="270"/>
      <c r="CW121" s="270"/>
      <c r="CX121" s="270"/>
      <c r="CY121" s="270"/>
      <c r="CZ121" s="270"/>
      <c r="DA121" s="271"/>
      <c r="DB121" s="6"/>
      <c r="DC121" s="6"/>
      <c r="DD121" s="6"/>
      <c r="DE121" s="6"/>
      <c r="DF121" s="6"/>
      <c r="DG121" s="6"/>
      <c r="DH121" s="6"/>
      <c r="DI121" s="6"/>
      <c r="DJ121" s="6"/>
    </row>
    <row r="122" spans="1:115" s="20" customFormat="1" ht="15" customHeight="1" x14ac:dyDescent="0.2">
      <c r="A122" s="266"/>
      <c r="B122" s="266"/>
      <c r="C122" s="266"/>
      <c r="D122" s="266"/>
      <c r="E122" s="266"/>
      <c r="F122" s="266"/>
      <c r="G122" s="266"/>
      <c r="H122" s="319" t="s">
        <v>10</v>
      </c>
      <c r="I122" s="319"/>
      <c r="J122" s="319"/>
      <c r="K122" s="319"/>
      <c r="L122" s="319"/>
      <c r="M122" s="319"/>
      <c r="N122" s="319"/>
      <c r="O122" s="319"/>
      <c r="P122" s="319"/>
      <c r="Q122" s="319"/>
      <c r="R122" s="319"/>
      <c r="S122" s="319"/>
      <c r="T122" s="319"/>
      <c r="U122" s="319"/>
      <c r="V122" s="319"/>
      <c r="W122" s="319"/>
      <c r="X122" s="319"/>
      <c r="Y122" s="319"/>
      <c r="Z122" s="319"/>
      <c r="AA122" s="319"/>
      <c r="AB122" s="319"/>
      <c r="AC122" s="319"/>
      <c r="AD122" s="319"/>
      <c r="AE122" s="319"/>
      <c r="AF122" s="319"/>
      <c r="AG122" s="319"/>
      <c r="AH122" s="319"/>
      <c r="AI122" s="319"/>
      <c r="AJ122" s="319"/>
      <c r="AK122" s="319"/>
      <c r="AL122" s="319"/>
      <c r="AM122" s="319"/>
      <c r="AN122" s="319"/>
      <c r="AO122" s="319"/>
      <c r="AP122" s="319"/>
      <c r="AQ122" s="319"/>
      <c r="AR122" s="319"/>
      <c r="AS122" s="319"/>
      <c r="AT122" s="319"/>
      <c r="AU122" s="319"/>
      <c r="AV122" s="319"/>
      <c r="AW122" s="319"/>
      <c r="AX122" s="319"/>
      <c r="AY122" s="319"/>
      <c r="AZ122" s="319"/>
      <c r="BA122" s="319"/>
      <c r="BB122" s="319"/>
      <c r="BC122" s="320"/>
      <c r="BD122" s="268" t="s">
        <v>11</v>
      </c>
      <c r="BE122" s="268"/>
      <c r="BF122" s="268"/>
      <c r="BG122" s="268"/>
      <c r="BH122" s="268"/>
      <c r="BI122" s="268"/>
      <c r="BJ122" s="268"/>
      <c r="BK122" s="268"/>
      <c r="BL122" s="268"/>
      <c r="BM122" s="268"/>
      <c r="BN122" s="268"/>
      <c r="BO122" s="268"/>
      <c r="BP122" s="268"/>
      <c r="BQ122" s="268"/>
      <c r="BR122" s="268"/>
      <c r="BS122" s="268"/>
      <c r="BT122" s="268" t="s">
        <v>11</v>
      </c>
      <c r="BU122" s="268"/>
      <c r="BV122" s="268"/>
      <c r="BW122" s="268"/>
      <c r="BX122" s="268"/>
      <c r="BY122" s="268"/>
      <c r="BZ122" s="268"/>
      <c r="CA122" s="268"/>
      <c r="CB122" s="268"/>
      <c r="CC122" s="268"/>
      <c r="CD122" s="268"/>
      <c r="CE122" s="268"/>
      <c r="CF122" s="268"/>
      <c r="CG122" s="268"/>
      <c r="CH122" s="268"/>
      <c r="CI122" s="268"/>
      <c r="CJ122" s="268">
        <f>CJ116+CJ117+CJ118+CJ119+CJ120+CJ121</f>
        <v>205000</v>
      </c>
      <c r="CK122" s="268"/>
      <c r="CL122" s="268"/>
      <c r="CM122" s="268"/>
      <c r="CN122" s="268"/>
      <c r="CO122" s="268"/>
      <c r="CP122" s="268"/>
      <c r="CQ122" s="268"/>
      <c r="CR122" s="268"/>
      <c r="CS122" s="268"/>
      <c r="CT122" s="268"/>
      <c r="CU122" s="268"/>
      <c r="CV122" s="268"/>
      <c r="CW122" s="268"/>
      <c r="CX122" s="268"/>
      <c r="CY122" s="268"/>
      <c r="CZ122" s="268"/>
      <c r="DA122" s="268"/>
      <c r="DB122" s="6"/>
      <c r="DC122" s="6"/>
      <c r="DD122" s="6"/>
      <c r="DE122" s="6"/>
      <c r="DF122" s="6"/>
      <c r="DG122" s="6"/>
      <c r="DH122" s="6"/>
      <c r="DI122" s="6"/>
      <c r="DJ122" s="6"/>
    </row>
    <row r="123" spans="1:115" ht="12" customHeight="1" x14ac:dyDescent="0.25">
      <c r="DG123" s="2"/>
      <c r="DH123" s="2"/>
      <c r="DI123" s="2"/>
      <c r="DJ123" s="2"/>
    </row>
    <row r="124" spans="1:115" s="17" customFormat="1" ht="14.25" x14ac:dyDescent="0.2">
      <c r="A124" s="291" t="s">
        <v>235</v>
      </c>
      <c r="B124" s="291"/>
      <c r="C124" s="291"/>
      <c r="D124" s="291"/>
      <c r="E124" s="291"/>
      <c r="F124" s="291"/>
      <c r="G124" s="291"/>
      <c r="H124" s="291"/>
      <c r="I124" s="291"/>
      <c r="J124" s="291"/>
      <c r="K124" s="291"/>
      <c r="L124" s="291"/>
      <c r="M124" s="291"/>
      <c r="N124" s="291"/>
      <c r="O124" s="291"/>
      <c r="P124" s="291"/>
      <c r="Q124" s="291"/>
      <c r="R124" s="291"/>
      <c r="S124" s="291"/>
      <c r="T124" s="291"/>
      <c r="U124" s="291"/>
      <c r="V124" s="291"/>
      <c r="W124" s="291"/>
      <c r="X124" s="291"/>
      <c r="Y124" s="291"/>
      <c r="Z124" s="291"/>
      <c r="AA124" s="291"/>
      <c r="AB124" s="291"/>
      <c r="AC124" s="291"/>
      <c r="AD124" s="291"/>
      <c r="AE124" s="291"/>
      <c r="AF124" s="291"/>
      <c r="AG124" s="291"/>
      <c r="AH124" s="291"/>
      <c r="AI124" s="291"/>
      <c r="AJ124" s="291"/>
      <c r="AK124" s="291"/>
      <c r="AL124" s="291"/>
      <c r="AM124" s="291"/>
      <c r="AN124" s="291"/>
      <c r="AO124" s="291"/>
      <c r="AP124" s="291"/>
      <c r="AQ124" s="291"/>
      <c r="AR124" s="291"/>
      <c r="AS124" s="291"/>
      <c r="AT124" s="291"/>
      <c r="AU124" s="291"/>
      <c r="AV124" s="291"/>
      <c r="AW124" s="291"/>
      <c r="AX124" s="291"/>
      <c r="AY124" s="291"/>
      <c r="AZ124" s="291"/>
      <c r="BA124" s="291"/>
      <c r="BB124" s="291"/>
      <c r="BC124" s="291"/>
      <c r="BD124" s="291"/>
      <c r="BE124" s="291"/>
      <c r="BF124" s="291"/>
      <c r="BG124" s="291"/>
      <c r="BH124" s="291"/>
      <c r="BI124" s="291"/>
      <c r="BJ124" s="291"/>
      <c r="BK124" s="291"/>
      <c r="BL124" s="291"/>
      <c r="BM124" s="291"/>
      <c r="BN124" s="291"/>
      <c r="BO124" s="291"/>
      <c r="BP124" s="291"/>
      <c r="BQ124" s="291"/>
      <c r="BR124" s="291"/>
      <c r="BS124" s="291"/>
      <c r="BT124" s="291"/>
      <c r="BU124" s="291"/>
      <c r="BV124" s="291"/>
      <c r="BW124" s="291"/>
      <c r="BX124" s="291"/>
      <c r="BY124" s="291"/>
      <c r="BZ124" s="291"/>
      <c r="CA124" s="291"/>
      <c r="CB124" s="291"/>
      <c r="CC124" s="291"/>
      <c r="CD124" s="291"/>
      <c r="CE124" s="291"/>
      <c r="CF124" s="291"/>
      <c r="CG124" s="291"/>
      <c r="CH124" s="291"/>
      <c r="CI124" s="291"/>
      <c r="CJ124" s="291"/>
      <c r="CK124" s="291"/>
      <c r="CL124" s="291"/>
      <c r="CM124" s="291"/>
      <c r="CN124" s="291"/>
      <c r="CO124" s="291"/>
      <c r="CP124" s="291"/>
      <c r="CQ124" s="291"/>
      <c r="CR124" s="291"/>
      <c r="CS124" s="291"/>
      <c r="CT124" s="291"/>
      <c r="CU124" s="291"/>
      <c r="CV124" s="291"/>
      <c r="CW124" s="291"/>
      <c r="CX124" s="291"/>
      <c r="CY124" s="291"/>
      <c r="CZ124" s="291"/>
      <c r="DA124" s="291"/>
      <c r="DB124" s="73"/>
      <c r="DC124" s="73"/>
      <c r="DD124" s="73"/>
      <c r="DE124" s="73"/>
      <c r="DF124" s="73"/>
      <c r="DG124" s="25"/>
      <c r="DH124" s="25"/>
      <c r="DI124" s="25"/>
      <c r="DJ124" s="25"/>
    </row>
    <row r="125" spans="1:115" ht="10.5" customHeight="1" x14ac:dyDescent="0.25">
      <c r="DG125" s="2"/>
      <c r="DH125" s="2"/>
      <c r="DI125" s="2"/>
      <c r="DJ125" s="2"/>
    </row>
    <row r="126" spans="1:115" ht="30" customHeight="1" x14ac:dyDescent="0.25">
      <c r="A126" s="315" t="s">
        <v>4</v>
      </c>
      <c r="B126" s="316"/>
      <c r="C126" s="316"/>
      <c r="D126" s="316"/>
      <c r="E126" s="316"/>
      <c r="F126" s="316"/>
      <c r="G126" s="317"/>
      <c r="H126" s="315" t="s">
        <v>38</v>
      </c>
      <c r="I126" s="316"/>
      <c r="J126" s="316"/>
      <c r="K126" s="316"/>
      <c r="L126" s="316"/>
      <c r="M126" s="316"/>
      <c r="N126" s="316"/>
      <c r="O126" s="316"/>
      <c r="P126" s="316"/>
      <c r="Q126" s="316"/>
      <c r="R126" s="316"/>
      <c r="S126" s="316"/>
      <c r="T126" s="316"/>
      <c r="U126" s="316"/>
      <c r="V126" s="316"/>
      <c r="W126" s="316"/>
      <c r="X126" s="316"/>
      <c r="Y126" s="316"/>
      <c r="Z126" s="316"/>
      <c r="AA126" s="316"/>
      <c r="AB126" s="316"/>
      <c r="AC126" s="316"/>
      <c r="AD126" s="316"/>
      <c r="AE126" s="316"/>
      <c r="AF126" s="316"/>
      <c r="AG126" s="316"/>
      <c r="AH126" s="316"/>
      <c r="AI126" s="316"/>
      <c r="AJ126" s="316"/>
      <c r="AK126" s="316"/>
      <c r="AL126" s="316"/>
      <c r="AM126" s="316"/>
      <c r="AN126" s="316"/>
      <c r="AO126" s="316"/>
      <c r="AP126" s="316"/>
      <c r="AQ126" s="316"/>
      <c r="AR126" s="316"/>
      <c r="AS126" s="316"/>
      <c r="AT126" s="316"/>
      <c r="AU126" s="316"/>
      <c r="AV126" s="316"/>
      <c r="AW126" s="316"/>
      <c r="AX126" s="316"/>
      <c r="AY126" s="316"/>
      <c r="AZ126" s="316"/>
      <c r="BA126" s="316"/>
      <c r="BB126" s="316"/>
      <c r="BC126" s="316"/>
      <c r="BD126" s="316"/>
      <c r="BE126" s="316"/>
      <c r="BF126" s="316"/>
      <c r="BG126" s="316"/>
      <c r="BH126" s="316"/>
      <c r="BI126" s="316"/>
      <c r="BJ126" s="316"/>
      <c r="BK126" s="316"/>
      <c r="BL126" s="316"/>
      <c r="BM126" s="316"/>
      <c r="BN126" s="316"/>
      <c r="BO126" s="316"/>
      <c r="BP126" s="316"/>
      <c r="BQ126" s="316"/>
      <c r="BR126" s="316"/>
      <c r="BS126" s="317"/>
      <c r="BT126" s="315" t="s">
        <v>48</v>
      </c>
      <c r="BU126" s="316"/>
      <c r="BV126" s="316"/>
      <c r="BW126" s="316"/>
      <c r="BX126" s="316"/>
      <c r="BY126" s="316"/>
      <c r="BZ126" s="316"/>
      <c r="CA126" s="316"/>
      <c r="CB126" s="316"/>
      <c r="CC126" s="316"/>
      <c r="CD126" s="316"/>
      <c r="CE126" s="316"/>
      <c r="CF126" s="316"/>
      <c r="CG126" s="316"/>
      <c r="CH126" s="316"/>
      <c r="CI126" s="317"/>
      <c r="CJ126" s="315" t="s">
        <v>49</v>
      </c>
      <c r="CK126" s="316"/>
      <c r="CL126" s="316"/>
      <c r="CM126" s="316"/>
      <c r="CN126" s="316"/>
      <c r="CO126" s="316"/>
      <c r="CP126" s="316"/>
      <c r="CQ126" s="316"/>
      <c r="CR126" s="316"/>
      <c r="CS126" s="316"/>
      <c r="CT126" s="316"/>
      <c r="CU126" s="316"/>
      <c r="CV126" s="316"/>
      <c r="CW126" s="316"/>
      <c r="CX126" s="316"/>
      <c r="CY126" s="316"/>
      <c r="CZ126" s="316"/>
      <c r="DA126" s="317"/>
      <c r="DG126" s="2"/>
      <c r="DH126" s="2"/>
      <c r="DI126" s="2"/>
      <c r="DJ126" s="2"/>
      <c r="DK126" s="2"/>
    </row>
    <row r="127" spans="1:115" s="22" customFormat="1" ht="12.75" x14ac:dyDescent="0.2">
      <c r="A127" s="300">
        <v>1</v>
      </c>
      <c r="B127" s="300"/>
      <c r="C127" s="300"/>
      <c r="D127" s="300"/>
      <c r="E127" s="300"/>
      <c r="F127" s="300"/>
      <c r="G127" s="300"/>
      <c r="H127" s="300">
        <v>2</v>
      </c>
      <c r="I127" s="300"/>
      <c r="J127" s="300"/>
      <c r="K127" s="300"/>
      <c r="L127" s="300"/>
      <c r="M127" s="300"/>
      <c r="N127" s="300"/>
      <c r="O127" s="300"/>
      <c r="P127" s="300"/>
      <c r="Q127" s="300"/>
      <c r="R127" s="300"/>
      <c r="S127" s="300"/>
      <c r="T127" s="300"/>
      <c r="U127" s="300"/>
      <c r="V127" s="300"/>
      <c r="W127" s="300"/>
      <c r="X127" s="300"/>
      <c r="Y127" s="300"/>
      <c r="Z127" s="300"/>
      <c r="AA127" s="300"/>
      <c r="AB127" s="300"/>
      <c r="AC127" s="300"/>
      <c r="AD127" s="300"/>
      <c r="AE127" s="300"/>
      <c r="AF127" s="300"/>
      <c r="AG127" s="300"/>
      <c r="AH127" s="300"/>
      <c r="AI127" s="300"/>
      <c r="AJ127" s="300"/>
      <c r="AK127" s="300"/>
      <c r="AL127" s="300"/>
      <c r="AM127" s="300"/>
      <c r="AN127" s="300"/>
      <c r="AO127" s="300"/>
      <c r="AP127" s="300"/>
      <c r="AQ127" s="300"/>
      <c r="AR127" s="300"/>
      <c r="AS127" s="300"/>
      <c r="AT127" s="300"/>
      <c r="AU127" s="300"/>
      <c r="AV127" s="300"/>
      <c r="AW127" s="300"/>
      <c r="AX127" s="300"/>
      <c r="AY127" s="300"/>
      <c r="AZ127" s="300"/>
      <c r="BA127" s="300"/>
      <c r="BB127" s="300"/>
      <c r="BC127" s="300"/>
      <c r="BD127" s="300"/>
      <c r="BE127" s="300"/>
      <c r="BF127" s="300"/>
      <c r="BG127" s="300"/>
      <c r="BH127" s="300"/>
      <c r="BI127" s="300"/>
      <c r="BJ127" s="300"/>
      <c r="BK127" s="300"/>
      <c r="BL127" s="300"/>
      <c r="BM127" s="300"/>
      <c r="BN127" s="300"/>
      <c r="BO127" s="300"/>
      <c r="BP127" s="300"/>
      <c r="BQ127" s="300"/>
      <c r="BR127" s="300"/>
      <c r="BS127" s="300"/>
      <c r="BT127" s="300">
        <v>3</v>
      </c>
      <c r="BU127" s="300"/>
      <c r="BV127" s="300"/>
      <c r="BW127" s="300"/>
      <c r="BX127" s="300"/>
      <c r="BY127" s="300"/>
      <c r="BZ127" s="300"/>
      <c r="CA127" s="300"/>
      <c r="CB127" s="300"/>
      <c r="CC127" s="300"/>
      <c r="CD127" s="300"/>
      <c r="CE127" s="300"/>
      <c r="CF127" s="300"/>
      <c r="CG127" s="300"/>
      <c r="CH127" s="300"/>
      <c r="CI127" s="300"/>
      <c r="CJ127" s="300">
        <v>4</v>
      </c>
      <c r="CK127" s="300"/>
      <c r="CL127" s="300"/>
      <c r="CM127" s="300"/>
      <c r="CN127" s="300"/>
      <c r="CO127" s="300"/>
      <c r="CP127" s="300"/>
      <c r="CQ127" s="300"/>
      <c r="CR127" s="300"/>
      <c r="CS127" s="300"/>
      <c r="CT127" s="300"/>
      <c r="CU127" s="300"/>
      <c r="CV127" s="300"/>
      <c r="CW127" s="300"/>
      <c r="CX127" s="300"/>
      <c r="CY127" s="300"/>
      <c r="CZ127" s="300"/>
      <c r="DA127" s="300"/>
      <c r="DB127" s="3"/>
      <c r="DC127" s="3"/>
      <c r="DD127" s="3"/>
      <c r="DE127" s="3"/>
      <c r="DF127" s="3"/>
      <c r="DG127" s="3"/>
      <c r="DH127" s="3"/>
      <c r="DI127" s="3"/>
      <c r="DJ127" s="3"/>
      <c r="DK127" s="3"/>
    </row>
    <row r="128" spans="1:115" ht="15.75" customHeight="1" x14ac:dyDescent="0.25">
      <c r="A128" s="266" t="s">
        <v>15</v>
      </c>
      <c r="B128" s="266"/>
      <c r="C128" s="266"/>
      <c r="D128" s="266"/>
      <c r="E128" s="266"/>
      <c r="F128" s="266"/>
      <c r="G128" s="266"/>
      <c r="H128" s="283" t="s">
        <v>113</v>
      </c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  <c r="W128" s="284"/>
      <c r="X128" s="284"/>
      <c r="Y128" s="284"/>
      <c r="Z128" s="284"/>
      <c r="AA128" s="284"/>
      <c r="AB128" s="284"/>
      <c r="AC128" s="284"/>
      <c r="AD128" s="284"/>
      <c r="AE128" s="284"/>
      <c r="AF128" s="284"/>
      <c r="AG128" s="284"/>
      <c r="AH128" s="284"/>
      <c r="AI128" s="284"/>
      <c r="AJ128" s="284"/>
      <c r="AK128" s="284"/>
      <c r="AL128" s="284"/>
      <c r="AM128" s="284"/>
      <c r="AN128" s="284"/>
      <c r="AO128" s="284"/>
      <c r="AP128" s="284"/>
      <c r="AQ128" s="284"/>
      <c r="AR128" s="284"/>
      <c r="AS128" s="284"/>
      <c r="AT128" s="284"/>
      <c r="AU128" s="284"/>
      <c r="AV128" s="284"/>
      <c r="AW128" s="284"/>
      <c r="AX128" s="284"/>
      <c r="AY128" s="284"/>
      <c r="AZ128" s="284"/>
      <c r="BA128" s="284"/>
      <c r="BB128" s="284"/>
      <c r="BC128" s="284"/>
      <c r="BD128" s="284"/>
      <c r="BE128" s="284"/>
      <c r="BF128" s="284"/>
      <c r="BG128" s="284"/>
      <c r="BH128" s="284"/>
      <c r="BI128" s="284"/>
      <c r="BJ128" s="284"/>
      <c r="BK128" s="284"/>
      <c r="BL128" s="284"/>
      <c r="BM128" s="284"/>
      <c r="BN128" s="284"/>
      <c r="BO128" s="284"/>
      <c r="BP128" s="284"/>
      <c r="BQ128" s="284"/>
      <c r="BR128" s="284"/>
      <c r="BS128" s="285"/>
      <c r="BT128" s="268">
        <v>12</v>
      </c>
      <c r="BU128" s="268"/>
      <c r="BV128" s="268"/>
      <c r="BW128" s="268"/>
      <c r="BX128" s="268"/>
      <c r="BY128" s="268"/>
      <c r="BZ128" s="268"/>
      <c r="CA128" s="268"/>
      <c r="CB128" s="268"/>
      <c r="CC128" s="268"/>
      <c r="CD128" s="268"/>
      <c r="CE128" s="268"/>
      <c r="CF128" s="268"/>
      <c r="CG128" s="268"/>
      <c r="CH128" s="268"/>
      <c r="CI128" s="268"/>
      <c r="CJ128" s="268">
        <v>320000</v>
      </c>
      <c r="CK128" s="268"/>
      <c r="CL128" s="268"/>
      <c r="CM128" s="268"/>
      <c r="CN128" s="268"/>
      <c r="CO128" s="268"/>
      <c r="CP128" s="268"/>
      <c r="CQ128" s="268"/>
      <c r="CR128" s="268"/>
      <c r="CS128" s="268"/>
      <c r="CT128" s="268"/>
      <c r="CU128" s="268"/>
      <c r="CV128" s="268"/>
      <c r="CW128" s="268"/>
      <c r="CX128" s="268"/>
      <c r="CY128" s="268"/>
      <c r="CZ128" s="268"/>
      <c r="DA128" s="268"/>
      <c r="DG128" s="2"/>
      <c r="DH128" s="2"/>
      <c r="DI128" s="2"/>
      <c r="DJ128" s="2"/>
      <c r="DK128" s="2"/>
    </row>
    <row r="129" spans="1:115" ht="19.5" customHeight="1" x14ac:dyDescent="0.25">
      <c r="A129" s="266" t="s">
        <v>23</v>
      </c>
      <c r="B129" s="266"/>
      <c r="C129" s="266"/>
      <c r="D129" s="266"/>
      <c r="E129" s="266"/>
      <c r="F129" s="266"/>
      <c r="G129" s="266"/>
      <c r="H129" s="283" t="s">
        <v>114</v>
      </c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4"/>
      <c r="U129" s="284"/>
      <c r="V129" s="284"/>
      <c r="W129" s="284"/>
      <c r="X129" s="284"/>
      <c r="Y129" s="284"/>
      <c r="Z129" s="284"/>
      <c r="AA129" s="284"/>
      <c r="AB129" s="284"/>
      <c r="AC129" s="284"/>
      <c r="AD129" s="284"/>
      <c r="AE129" s="284"/>
      <c r="AF129" s="284"/>
      <c r="AG129" s="284"/>
      <c r="AH129" s="284"/>
      <c r="AI129" s="284"/>
      <c r="AJ129" s="284"/>
      <c r="AK129" s="284"/>
      <c r="AL129" s="284"/>
      <c r="AM129" s="284"/>
      <c r="AN129" s="284"/>
      <c r="AO129" s="284"/>
      <c r="AP129" s="284"/>
      <c r="AQ129" s="284"/>
      <c r="AR129" s="284"/>
      <c r="AS129" s="284"/>
      <c r="AT129" s="284"/>
      <c r="AU129" s="284"/>
      <c r="AV129" s="284"/>
      <c r="AW129" s="284"/>
      <c r="AX129" s="284"/>
      <c r="AY129" s="284"/>
      <c r="AZ129" s="284"/>
      <c r="BA129" s="284"/>
      <c r="BB129" s="284"/>
      <c r="BC129" s="284"/>
      <c r="BD129" s="284"/>
      <c r="BE129" s="284"/>
      <c r="BF129" s="284"/>
      <c r="BG129" s="284"/>
      <c r="BH129" s="284"/>
      <c r="BI129" s="284"/>
      <c r="BJ129" s="284"/>
      <c r="BK129" s="284"/>
      <c r="BL129" s="284"/>
      <c r="BM129" s="284"/>
      <c r="BN129" s="284"/>
      <c r="BO129" s="284"/>
      <c r="BP129" s="284"/>
      <c r="BQ129" s="284"/>
      <c r="BR129" s="284"/>
      <c r="BS129" s="285"/>
      <c r="BT129" s="268">
        <v>12</v>
      </c>
      <c r="BU129" s="268"/>
      <c r="BV129" s="268"/>
      <c r="BW129" s="268"/>
      <c r="BX129" s="268"/>
      <c r="BY129" s="268"/>
      <c r="BZ129" s="268"/>
      <c r="CA129" s="268"/>
      <c r="CB129" s="268"/>
      <c r="CC129" s="268"/>
      <c r="CD129" s="268"/>
      <c r="CE129" s="268"/>
      <c r="CF129" s="268"/>
      <c r="CG129" s="268"/>
      <c r="CH129" s="268"/>
      <c r="CI129" s="268"/>
      <c r="CJ129" s="268">
        <v>225000</v>
      </c>
      <c r="CK129" s="268"/>
      <c r="CL129" s="268"/>
      <c r="CM129" s="268"/>
      <c r="CN129" s="268"/>
      <c r="CO129" s="268"/>
      <c r="CP129" s="268"/>
      <c r="CQ129" s="268"/>
      <c r="CR129" s="268"/>
      <c r="CS129" s="268"/>
      <c r="CT129" s="268"/>
      <c r="CU129" s="268"/>
      <c r="CV129" s="268"/>
      <c r="CW129" s="268"/>
      <c r="CX129" s="268"/>
      <c r="CY129" s="268"/>
      <c r="CZ129" s="268"/>
      <c r="DA129" s="268"/>
      <c r="DG129" s="2"/>
      <c r="DH129" s="2"/>
      <c r="DI129" s="2"/>
      <c r="DJ129" s="2"/>
      <c r="DK129" s="2"/>
    </row>
    <row r="130" spans="1:115" ht="15" customHeight="1" x14ac:dyDescent="0.25">
      <c r="A130" s="266" t="s">
        <v>34</v>
      </c>
      <c r="B130" s="266"/>
      <c r="C130" s="266"/>
      <c r="D130" s="266"/>
      <c r="E130" s="266"/>
      <c r="F130" s="266"/>
      <c r="G130" s="266"/>
      <c r="H130" s="283" t="s">
        <v>206</v>
      </c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4"/>
      <c r="U130" s="284"/>
      <c r="V130" s="284"/>
      <c r="W130" s="284"/>
      <c r="X130" s="284"/>
      <c r="Y130" s="284"/>
      <c r="Z130" s="284"/>
      <c r="AA130" s="284"/>
      <c r="AB130" s="284"/>
      <c r="AC130" s="284"/>
      <c r="AD130" s="284"/>
      <c r="AE130" s="284"/>
      <c r="AF130" s="284"/>
      <c r="AG130" s="284"/>
      <c r="AH130" s="284"/>
      <c r="AI130" s="284"/>
      <c r="AJ130" s="284"/>
      <c r="AK130" s="284"/>
      <c r="AL130" s="284"/>
      <c r="AM130" s="284"/>
      <c r="AN130" s="284"/>
      <c r="AO130" s="284"/>
      <c r="AP130" s="284"/>
      <c r="AQ130" s="284"/>
      <c r="AR130" s="284"/>
      <c r="AS130" s="284"/>
      <c r="AT130" s="284"/>
      <c r="AU130" s="284"/>
      <c r="AV130" s="284"/>
      <c r="AW130" s="284"/>
      <c r="AX130" s="284"/>
      <c r="AY130" s="284"/>
      <c r="AZ130" s="284"/>
      <c r="BA130" s="284"/>
      <c r="BB130" s="284"/>
      <c r="BC130" s="284"/>
      <c r="BD130" s="284"/>
      <c r="BE130" s="284"/>
      <c r="BF130" s="284"/>
      <c r="BG130" s="284"/>
      <c r="BH130" s="284"/>
      <c r="BI130" s="284"/>
      <c r="BJ130" s="284"/>
      <c r="BK130" s="284"/>
      <c r="BL130" s="284"/>
      <c r="BM130" s="284"/>
      <c r="BN130" s="284"/>
      <c r="BO130" s="284"/>
      <c r="BP130" s="284"/>
      <c r="BQ130" s="284"/>
      <c r="BR130" s="284"/>
      <c r="BS130" s="285"/>
      <c r="BT130" s="268">
        <v>2</v>
      </c>
      <c r="BU130" s="268"/>
      <c r="BV130" s="268"/>
      <c r="BW130" s="268"/>
      <c r="BX130" s="268"/>
      <c r="BY130" s="268"/>
      <c r="BZ130" s="268"/>
      <c r="CA130" s="268"/>
      <c r="CB130" s="268"/>
      <c r="CC130" s="268"/>
      <c r="CD130" s="268"/>
      <c r="CE130" s="268"/>
      <c r="CF130" s="268"/>
      <c r="CG130" s="268"/>
      <c r="CH130" s="268"/>
      <c r="CI130" s="268"/>
      <c r="CJ130" s="268">
        <v>17000</v>
      </c>
      <c r="CK130" s="268"/>
      <c r="CL130" s="268"/>
      <c r="CM130" s="268"/>
      <c r="CN130" s="268"/>
      <c r="CO130" s="268"/>
      <c r="CP130" s="268"/>
      <c r="CQ130" s="268"/>
      <c r="CR130" s="268"/>
      <c r="CS130" s="268"/>
      <c r="CT130" s="268"/>
      <c r="CU130" s="268"/>
      <c r="CV130" s="268"/>
      <c r="CW130" s="268"/>
      <c r="CX130" s="268"/>
      <c r="CY130" s="268"/>
      <c r="CZ130" s="268"/>
      <c r="DA130" s="268"/>
      <c r="DG130" s="2"/>
      <c r="DH130" s="2"/>
      <c r="DI130" s="2"/>
      <c r="DJ130" s="2"/>
      <c r="DK130" s="2"/>
    </row>
    <row r="131" spans="1:115" ht="29.25" customHeight="1" x14ac:dyDescent="0.25">
      <c r="A131" s="266" t="s">
        <v>53</v>
      </c>
      <c r="B131" s="266"/>
      <c r="C131" s="266"/>
      <c r="D131" s="266"/>
      <c r="E131" s="266"/>
      <c r="F131" s="266"/>
      <c r="G131" s="266"/>
      <c r="H131" s="283" t="s">
        <v>109</v>
      </c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4"/>
      <c r="U131" s="284"/>
      <c r="V131" s="284"/>
      <c r="W131" s="284"/>
      <c r="X131" s="284"/>
      <c r="Y131" s="284"/>
      <c r="Z131" s="284"/>
      <c r="AA131" s="284"/>
      <c r="AB131" s="284"/>
      <c r="AC131" s="284"/>
      <c r="AD131" s="284"/>
      <c r="AE131" s="284"/>
      <c r="AF131" s="284"/>
      <c r="AG131" s="284"/>
      <c r="AH131" s="284"/>
      <c r="AI131" s="284"/>
      <c r="AJ131" s="284"/>
      <c r="AK131" s="284"/>
      <c r="AL131" s="284"/>
      <c r="AM131" s="284"/>
      <c r="AN131" s="284"/>
      <c r="AO131" s="284"/>
      <c r="AP131" s="284"/>
      <c r="AQ131" s="284"/>
      <c r="AR131" s="284"/>
      <c r="AS131" s="284"/>
      <c r="AT131" s="284"/>
      <c r="AU131" s="284"/>
      <c r="AV131" s="284"/>
      <c r="AW131" s="284"/>
      <c r="AX131" s="284"/>
      <c r="AY131" s="284"/>
      <c r="AZ131" s="284"/>
      <c r="BA131" s="284"/>
      <c r="BB131" s="284"/>
      <c r="BC131" s="284"/>
      <c r="BD131" s="284"/>
      <c r="BE131" s="284"/>
      <c r="BF131" s="284"/>
      <c r="BG131" s="284"/>
      <c r="BH131" s="284"/>
      <c r="BI131" s="284"/>
      <c r="BJ131" s="284"/>
      <c r="BK131" s="284"/>
      <c r="BL131" s="284"/>
      <c r="BM131" s="284"/>
      <c r="BN131" s="284"/>
      <c r="BO131" s="284"/>
      <c r="BP131" s="284"/>
      <c r="BQ131" s="284"/>
      <c r="BR131" s="284"/>
      <c r="BS131" s="285"/>
      <c r="BT131" s="268">
        <v>9</v>
      </c>
      <c r="BU131" s="268"/>
      <c r="BV131" s="268"/>
      <c r="BW131" s="268"/>
      <c r="BX131" s="268"/>
      <c r="BY131" s="268"/>
      <c r="BZ131" s="268"/>
      <c r="CA131" s="268"/>
      <c r="CB131" s="268"/>
      <c r="CC131" s="268"/>
      <c r="CD131" s="268"/>
      <c r="CE131" s="268"/>
      <c r="CF131" s="268"/>
      <c r="CG131" s="268"/>
      <c r="CH131" s="268"/>
      <c r="CI131" s="268"/>
      <c r="CJ131" s="268">
        <v>37000</v>
      </c>
      <c r="CK131" s="268"/>
      <c r="CL131" s="268"/>
      <c r="CM131" s="268"/>
      <c r="CN131" s="268"/>
      <c r="CO131" s="268"/>
      <c r="CP131" s="268"/>
      <c r="CQ131" s="268"/>
      <c r="CR131" s="268"/>
      <c r="CS131" s="268"/>
      <c r="CT131" s="268"/>
      <c r="CU131" s="268"/>
      <c r="CV131" s="268"/>
      <c r="CW131" s="268"/>
      <c r="CX131" s="268"/>
      <c r="CY131" s="268"/>
      <c r="CZ131" s="268"/>
      <c r="DA131" s="268"/>
      <c r="DG131" s="2"/>
      <c r="DH131" s="2"/>
      <c r="DI131" s="2"/>
      <c r="DJ131" s="2"/>
      <c r="DK131" s="2"/>
    </row>
    <row r="132" spans="1:115" ht="29.25" hidden="1" customHeight="1" x14ac:dyDescent="0.25">
      <c r="A132" s="266" t="s">
        <v>54</v>
      </c>
      <c r="B132" s="266"/>
      <c r="C132" s="266"/>
      <c r="D132" s="266"/>
      <c r="E132" s="266"/>
      <c r="F132" s="266"/>
      <c r="G132" s="266"/>
      <c r="H132" s="283" t="s">
        <v>115</v>
      </c>
      <c r="I132" s="284"/>
      <c r="J132" s="284"/>
      <c r="K132" s="284"/>
      <c r="L132" s="284"/>
      <c r="M132" s="284"/>
      <c r="N132" s="284"/>
      <c r="O132" s="284"/>
      <c r="P132" s="284"/>
      <c r="Q132" s="284"/>
      <c r="R132" s="284"/>
      <c r="S132" s="284"/>
      <c r="T132" s="284"/>
      <c r="U132" s="284"/>
      <c r="V132" s="284"/>
      <c r="W132" s="284"/>
      <c r="X132" s="284"/>
      <c r="Y132" s="284"/>
      <c r="Z132" s="284"/>
      <c r="AA132" s="284"/>
      <c r="AB132" s="284"/>
      <c r="AC132" s="284"/>
      <c r="AD132" s="284"/>
      <c r="AE132" s="284"/>
      <c r="AF132" s="284"/>
      <c r="AG132" s="284"/>
      <c r="AH132" s="284"/>
      <c r="AI132" s="284"/>
      <c r="AJ132" s="284"/>
      <c r="AK132" s="284"/>
      <c r="AL132" s="284"/>
      <c r="AM132" s="284"/>
      <c r="AN132" s="284"/>
      <c r="AO132" s="284"/>
      <c r="AP132" s="284"/>
      <c r="AQ132" s="284"/>
      <c r="AR132" s="284"/>
      <c r="AS132" s="284"/>
      <c r="AT132" s="284"/>
      <c r="AU132" s="284"/>
      <c r="AV132" s="284"/>
      <c r="AW132" s="284"/>
      <c r="AX132" s="284"/>
      <c r="AY132" s="284"/>
      <c r="AZ132" s="284"/>
      <c r="BA132" s="284"/>
      <c r="BB132" s="284"/>
      <c r="BC132" s="284"/>
      <c r="BD132" s="284"/>
      <c r="BE132" s="284"/>
      <c r="BF132" s="284"/>
      <c r="BG132" s="284"/>
      <c r="BH132" s="284"/>
      <c r="BI132" s="284"/>
      <c r="BJ132" s="284"/>
      <c r="BK132" s="284"/>
      <c r="BL132" s="284"/>
      <c r="BM132" s="284"/>
      <c r="BN132" s="284"/>
      <c r="BO132" s="284"/>
      <c r="BP132" s="284"/>
      <c r="BQ132" s="284"/>
      <c r="BR132" s="284"/>
      <c r="BS132" s="285"/>
      <c r="BT132" s="269">
        <v>1</v>
      </c>
      <c r="BU132" s="270"/>
      <c r="BV132" s="270"/>
      <c r="BW132" s="270"/>
      <c r="BX132" s="270"/>
      <c r="BY132" s="270"/>
      <c r="BZ132" s="270"/>
      <c r="CA132" s="270"/>
      <c r="CB132" s="270"/>
      <c r="CC132" s="270"/>
      <c r="CD132" s="270"/>
      <c r="CE132" s="270"/>
      <c r="CF132" s="270"/>
      <c r="CG132" s="270"/>
      <c r="CH132" s="270"/>
      <c r="CI132" s="271"/>
      <c r="CJ132" s="269"/>
      <c r="CK132" s="270"/>
      <c r="CL132" s="270"/>
      <c r="CM132" s="270"/>
      <c r="CN132" s="270"/>
      <c r="CO132" s="270"/>
      <c r="CP132" s="270"/>
      <c r="CQ132" s="270"/>
      <c r="CR132" s="270"/>
      <c r="CS132" s="270"/>
      <c r="CT132" s="270"/>
      <c r="CU132" s="270"/>
      <c r="CV132" s="270"/>
      <c r="CW132" s="270"/>
      <c r="CX132" s="270"/>
      <c r="CY132" s="270"/>
      <c r="CZ132" s="270"/>
      <c r="DA132" s="271"/>
      <c r="DG132" s="2"/>
      <c r="DH132" s="2"/>
      <c r="DI132" s="2"/>
      <c r="DJ132" s="2"/>
      <c r="DK132" s="2"/>
    </row>
    <row r="133" spans="1:115" ht="15" customHeight="1" x14ac:dyDescent="0.25">
      <c r="A133" s="266" t="s">
        <v>54</v>
      </c>
      <c r="B133" s="266"/>
      <c r="C133" s="266"/>
      <c r="D133" s="266"/>
      <c r="E133" s="266"/>
      <c r="F133" s="266"/>
      <c r="G133" s="266"/>
      <c r="H133" s="283" t="s">
        <v>117</v>
      </c>
      <c r="I133" s="284"/>
      <c r="J133" s="284"/>
      <c r="K133" s="284"/>
      <c r="L133" s="284"/>
      <c r="M133" s="284"/>
      <c r="N133" s="284"/>
      <c r="O133" s="284"/>
      <c r="P133" s="284"/>
      <c r="Q133" s="284"/>
      <c r="R133" s="284"/>
      <c r="S133" s="284"/>
      <c r="T133" s="284"/>
      <c r="U133" s="284"/>
      <c r="V133" s="284"/>
      <c r="W133" s="284"/>
      <c r="X133" s="284"/>
      <c r="Y133" s="284"/>
      <c r="Z133" s="284"/>
      <c r="AA133" s="284"/>
      <c r="AB133" s="284"/>
      <c r="AC133" s="284"/>
      <c r="AD133" s="284"/>
      <c r="AE133" s="284"/>
      <c r="AF133" s="284"/>
      <c r="AG133" s="284"/>
      <c r="AH133" s="284"/>
      <c r="AI133" s="284"/>
      <c r="AJ133" s="284"/>
      <c r="AK133" s="284"/>
      <c r="AL133" s="284"/>
      <c r="AM133" s="284"/>
      <c r="AN133" s="284"/>
      <c r="AO133" s="284"/>
      <c r="AP133" s="284"/>
      <c r="AQ133" s="284"/>
      <c r="AR133" s="284"/>
      <c r="AS133" s="284"/>
      <c r="AT133" s="284"/>
      <c r="AU133" s="284"/>
      <c r="AV133" s="284"/>
      <c r="AW133" s="284"/>
      <c r="AX133" s="284"/>
      <c r="AY133" s="284"/>
      <c r="AZ133" s="284"/>
      <c r="BA133" s="284"/>
      <c r="BB133" s="284"/>
      <c r="BC133" s="284"/>
      <c r="BD133" s="284"/>
      <c r="BE133" s="284"/>
      <c r="BF133" s="284"/>
      <c r="BG133" s="284"/>
      <c r="BH133" s="284"/>
      <c r="BI133" s="284"/>
      <c r="BJ133" s="284"/>
      <c r="BK133" s="284"/>
      <c r="BL133" s="284"/>
      <c r="BM133" s="284"/>
      <c r="BN133" s="284"/>
      <c r="BO133" s="284"/>
      <c r="BP133" s="284"/>
      <c r="BQ133" s="284"/>
      <c r="BR133" s="284"/>
      <c r="BS133" s="285"/>
      <c r="BT133" s="268">
        <v>1</v>
      </c>
      <c r="BU133" s="268"/>
      <c r="BV133" s="268"/>
      <c r="BW133" s="268"/>
      <c r="BX133" s="268"/>
      <c r="BY133" s="268"/>
      <c r="BZ133" s="268"/>
      <c r="CA133" s="268"/>
      <c r="CB133" s="268"/>
      <c r="CC133" s="268"/>
      <c r="CD133" s="268"/>
      <c r="CE133" s="268"/>
      <c r="CF133" s="268"/>
      <c r="CG133" s="268"/>
      <c r="CH133" s="268"/>
      <c r="CI133" s="268"/>
      <c r="CJ133" s="268">
        <v>13000</v>
      </c>
      <c r="CK133" s="268"/>
      <c r="CL133" s="268"/>
      <c r="CM133" s="268"/>
      <c r="CN133" s="268"/>
      <c r="CO133" s="268"/>
      <c r="CP133" s="268"/>
      <c r="CQ133" s="268"/>
      <c r="CR133" s="268"/>
      <c r="CS133" s="268"/>
      <c r="CT133" s="268"/>
      <c r="CU133" s="268"/>
      <c r="CV133" s="268"/>
      <c r="CW133" s="268"/>
      <c r="CX133" s="268"/>
      <c r="CY133" s="268"/>
      <c r="CZ133" s="268"/>
      <c r="DA133" s="268"/>
      <c r="DG133" s="2"/>
      <c r="DH133" s="2"/>
      <c r="DI133" s="2"/>
      <c r="DJ133" s="2"/>
      <c r="DK133" s="2"/>
    </row>
    <row r="134" spans="1:115" ht="28.5" customHeight="1" x14ac:dyDescent="0.25">
      <c r="A134" s="266" t="s">
        <v>55</v>
      </c>
      <c r="B134" s="266"/>
      <c r="C134" s="266"/>
      <c r="D134" s="266"/>
      <c r="E134" s="266"/>
      <c r="F134" s="266"/>
      <c r="G134" s="266"/>
      <c r="H134" s="283" t="s">
        <v>208</v>
      </c>
      <c r="I134" s="284"/>
      <c r="J134" s="284"/>
      <c r="K134" s="284"/>
      <c r="L134" s="284"/>
      <c r="M134" s="284"/>
      <c r="N134" s="284"/>
      <c r="O134" s="284"/>
      <c r="P134" s="284"/>
      <c r="Q134" s="284"/>
      <c r="R134" s="284"/>
      <c r="S134" s="284"/>
      <c r="T134" s="284"/>
      <c r="U134" s="284"/>
      <c r="V134" s="284"/>
      <c r="W134" s="284"/>
      <c r="X134" s="284"/>
      <c r="Y134" s="284"/>
      <c r="Z134" s="284"/>
      <c r="AA134" s="284"/>
      <c r="AB134" s="284"/>
      <c r="AC134" s="284"/>
      <c r="AD134" s="284"/>
      <c r="AE134" s="284"/>
      <c r="AF134" s="284"/>
      <c r="AG134" s="284"/>
      <c r="AH134" s="284"/>
      <c r="AI134" s="284"/>
      <c r="AJ134" s="284"/>
      <c r="AK134" s="284"/>
      <c r="AL134" s="284"/>
      <c r="AM134" s="284"/>
      <c r="AN134" s="284"/>
      <c r="AO134" s="284"/>
      <c r="AP134" s="284"/>
      <c r="AQ134" s="284"/>
      <c r="AR134" s="284"/>
      <c r="AS134" s="284"/>
      <c r="AT134" s="284"/>
      <c r="AU134" s="284"/>
      <c r="AV134" s="284"/>
      <c r="AW134" s="284"/>
      <c r="AX134" s="284"/>
      <c r="AY134" s="284"/>
      <c r="AZ134" s="284"/>
      <c r="BA134" s="284"/>
      <c r="BB134" s="284"/>
      <c r="BC134" s="284"/>
      <c r="BD134" s="284"/>
      <c r="BE134" s="284"/>
      <c r="BF134" s="284"/>
      <c r="BG134" s="284"/>
      <c r="BH134" s="284"/>
      <c r="BI134" s="284"/>
      <c r="BJ134" s="284"/>
      <c r="BK134" s="284"/>
      <c r="BL134" s="284"/>
      <c r="BM134" s="284"/>
      <c r="BN134" s="284"/>
      <c r="BO134" s="284"/>
      <c r="BP134" s="284"/>
      <c r="BQ134" s="284"/>
      <c r="BR134" s="284"/>
      <c r="BS134" s="285"/>
      <c r="BT134" s="268">
        <v>1</v>
      </c>
      <c r="BU134" s="268"/>
      <c r="BV134" s="268"/>
      <c r="BW134" s="268"/>
      <c r="BX134" s="268"/>
      <c r="BY134" s="268"/>
      <c r="BZ134" s="268"/>
      <c r="CA134" s="268"/>
      <c r="CB134" s="268"/>
      <c r="CC134" s="268"/>
      <c r="CD134" s="268"/>
      <c r="CE134" s="268"/>
      <c r="CF134" s="268"/>
      <c r="CG134" s="268"/>
      <c r="CH134" s="268"/>
      <c r="CI134" s="268"/>
      <c r="CJ134" s="268">
        <v>16000</v>
      </c>
      <c r="CK134" s="268"/>
      <c r="CL134" s="268"/>
      <c r="CM134" s="268"/>
      <c r="CN134" s="268"/>
      <c r="CO134" s="268"/>
      <c r="CP134" s="268"/>
      <c r="CQ134" s="268"/>
      <c r="CR134" s="268"/>
      <c r="CS134" s="268"/>
      <c r="CT134" s="268"/>
      <c r="CU134" s="268"/>
      <c r="CV134" s="268"/>
      <c r="CW134" s="268"/>
      <c r="CX134" s="268"/>
      <c r="CY134" s="268"/>
      <c r="CZ134" s="268"/>
      <c r="DA134" s="268"/>
      <c r="DG134" s="2"/>
      <c r="DH134" s="2"/>
      <c r="DI134" s="2"/>
      <c r="DJ134" s="2"/>
      <c r="DK134" s="2"/>
    </row>
    <row r="135" spans="1:115" ht="30.75" hidden="1" customHeight="1" x14ac:dyDescent="0.25">
      <c r="A135" s="266"/>
      <c r="B135" s="266"/>
      <c r="C135" s="266"/>
      <c r="D135" s="266"/>
      <c r="E135" s="266"/>
      <c r="F135" s="266"/>
      <c r="G135" s="266"/>
      <c r="H135" s="283"/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  <c r="W135" s="284"/>
      <c r="X135" s="284"/>
      <c r="Y135" s="284"/>
      <c r="Z135" s="284"/>
      <c r="AA135" s="284"/>
      <c r="AB135" s="284"/>
      <c r="AC135" s="284"/>
      <c r="AD135" s="284"/>
      <c r="AE135" s="284"/>
      <c r="AF135" s="284"/>
      <c r="AG135" s="284"/>
      <c r="AH135" s="284"/>
      <c r="AI135" s="284"/>
      <c r="AJ135" s="284"/>
      <c r="AK135" s="284"/>
      <c r="AL135" s="284"/>
      <c r="AM135" s="284"/>
      <c r="AN135" s="284"/>
      <c r="AO135" s="284"/>
      <c r="AP135" s="284"/>
      <c r="AQ135" s="284"/>
      <c r="AR135" s="284"/>
      <c r="AS135" s="284"/>
      <c r="AT135" s="284"/>
      <c r="AU135" s="284"/>
      <c r="AV135" s="284"/>
      <c r="AW135" s="284"/>
      <c r="AX135" s="284"/>
      <c r="AY135" s="284"/>
      <c r="AZ135" s="284"/>
      <c r="BA135" s="284"/>
      <c r="BB135" s="284"/>
      <c r="BC135" s="284"/>
      <c r="BD135" s="284"/>
      <c r="BE135" s="284"/>
      <c r="BF135" s="284"/>
      <c r="BG135" s="284"/>
      <c r="BH135" s="284"/>
      <c r="BI135" s="284"/>
      <c r="BJ135" s="284"/>
      <c r="BK135" s="284"/>
      <c r="BL135" s="284"/>
      <c r="BM135" s="284"/>
      <c r="BN135" s="284"/>
      <c r="BO135" s="284"/>
      <c r="BP135" s="284"/>
      <c r="BQ135" s="284"/>
      <c r="BR135" s="284"/>
      <c r="BS135" s="285"/>
      <c r="BT135" s="268"/>
      <c r="BU135" s="268"/>
      <c r="BV135" s="268"/>
      <c r="BW135" s="268"/>
      <c r="BX135" s="268"/>
      <c r="BY135" s="268"/>
      <c r="BZ135" s="268"/>
      <c r="CA135" s="268"/>
      <c r="CB135" s="268"/>
      <c r="CC135" s="268"/>
      <c r="CD135" s="268"/>
      <c r="CE135" s="268"/>
      <c r="CF135" s="268"/>
      <c r="CG135" s="268"/>
      <c r="CH135" s="268"/>
      <c r="CI135" s="268"/>
      <c r="CJ135" s="268"/>
      <c r="CK135" s="268"/>
      <c r="CL135" s="268"/>
      <c r="CM135" s="268"/>
      <c r="CN135" s="268"/>
      <c r="CO135" s="268"/>
      <c r="CP135" s="268"/>
      <c r="CQ135" s="268"/>
      <c r="CR135" s="268"/>
      <c r="CS135" s="268"/>
      <c r="CT135" s="268"/>
      <c r="CU135" s="268"/>
      <c r="CV135" s="268"/>
      <c r="CW135" s="268"/>
      <c r="CX135" s="268"/>
      <c r="CY135" s="268"/>
      <c r="CZ135" s="268"/>
      <c r="DA135" s="268"/>
      <c r="DG135" s="2"/>
      <c r="DH135" s="2"/>
      <c r="DI135" s="2"/>
      <c r="DJ135" s="2"/>
      <c r="DK135" s="2"/>
    </row>
    <row r="136" spans="1:115" ht="16.5" customHeight="1" x14ac:dyDescent="0.25">
      <c r="A136" s="266" t="s">
        <v>56</v>
      </c>
      <c r="B136" s="266"/>
      <c r="C136" s="266"/>
      <c r="D136" s="266"/>
      <c r="E136" s="266"/>
      <c r="F136" s="266"/>
      <c r="G136" s="266"/>
      <c r="H136" s="283" t="s">
        <v>211</v>
      </c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  <c r="W136" s="284"/>
      <c r="X136" s="284"/>
      <c r="Y136" s="284"/>
      <c r="Z136" s="284"/>
      <c r="AA136" s="284"/>
      <c r="AB136" s="284"/>
      <c r="AC136" s="284"/>
      <c r="AD136" s="284"/>
      <c r="AE136" s="284"/>
      <c r="AF136" s="284"/>
      <c r="AG136" s="284"/>
      <c r="AH136" s="284"/>
      <c r="AI136" s="284"/>
      <c r="AJ136" s="284"/>
      <c r="AK136" s="284"/>
      <c r="AL136" s="284"/>
      <c r="AM136" s="284"/>
      <c r="AN136" s="284"/>
      <c r="AO136" s="284"/>
      <c r="AP136" s="284"/>
      <c r="AQ136" s="284"/>
      <c r="AR136" s="284"/>
      <c r="AS136" s="284"/>
      <c r="AT136" s="284"/>
      <c r="AU136" s="284"/>
      <c r="AV136" s="284"/>
      <c r="AW136" s="284"/>
      <c r="AX136" s="284"/>
      <c r="AY136" s="284"/>
      <c r="AZ136" s="284"/>
      <c r="BA136" s="284"/>
      <c r="BB136" s="284"/>
      <c r="BC136" s="284"/>
      <c r="BD136" s="284"/>
      <c r="BE136" s="284"/>
      <c r="BF136" s="284"/>
      <c r="BG136" s="284"/>
      <c r="BH136" s="284"/>
      <c r="BI136" s="284"/>
      <c r="BJ136" s="284"/>
      <c r="BK136" s="284"/>
      <c r="BL136" s="284"/>
      <c r="BM136" s="284"/>
      <c r="BN136" s="284"/>
      <c r="BO136" s="284"/>
      <c r="BP136" s="284"/>
      <c r="BQ136" s="284"/>
      <c r="BR136" s="284"/>
      <c r="BS136" s="285"/>
      <c r="BT136" s="268">
        <v>3</v>
      </c>
      <c r="BU136" s="268"/>
      <c r="BV136" s="268"/>
      <c r="BW136" s="268"/>
      <c r="BX136" s="268"/>
      <c r="BY136" s="268"/>
      <c r="BZ136" s="268"/>
      <c r="CA136" s="268"/>
      <c r="CB136" s="268"/>
      <c r="CC136" s="268"/>
      <c r="CD136" s="268"/>
      <c r="CE136" s="268"/>
      <c r="CF136" s="268"/>
      <c r="CG136" s="268"/>
      <c r="CH136" s="268"/>
      <c r="CI136" s="268"/>
      <c r="CJ136" s="268">
        <v>20000</v>
      </c>
      <c r="CK136" s="268"/>
      <c r="CL136" s="268"/>
      <c r="CM136" s="268"/>
      <c r="CN136" s="268"/>
      <c r="CO136" s="268"/>
      <c r="CP136" s="268"/>
      <c r="CQ136" s="268"/>
      <c r="CR136" s="268"/>
      <c r="CS136" s="268"/>
      <c r="CT136" s="268"/>
      <c r="CU136" s="268"/>
      <c r="CV136" s="268"/>
      <c r="CW136" s="268"/>
      <c r="CX136" s="268"/>
      <c r="CY136" s="268"/>
      <c r="CZ136" s="268"/>
      <c r="DA136" s="268"/>
      <c r="DG136" s="2"/>
      <c r="DH136" s="2"/>
      <c r="DI136" s="2"/>
      <c r="DJ136" s="2"/>
      <c r="DK136" s="2"/>
    </row>
    <row r="137" spans="1:115" ht="18" customHeight="1" x14ac:dyDescent="0.25">
      <c r="A137" s="266" t="s">
        <v>57</v>
      </c>
      <c r="B137" s="266"/>
      <c r="C137" s="266"/>
      <c r="D137" s="266"/>
      <c r="E137" s="266"/>
      <c r="F137" s="266"/>
      <c r="G137" s="266"/>
      <c r="H137" s="283" t="s">
        <v>112</v>
      </c>
      <c r="I137" s="284"/>
      <c r="J137" s="284"/>
      <c r="K137" s="284"/>
      <c r="L137" s="284"/>
      <c r="M137" s="284"/>
      <c r="N137" s="284"/>
      <c r="O137" s="284"/>
      <c r="P137" s="284"/>
      <c r="Q137" s="284"/>
      <c r="R137" s="284"/>
      <c r="S137" s="284"/>
      <c r="T137" s="284"/>
      <c r="U137" s="284"/>
      <c r="V137" s="284"/>
      <c r="W137" s="284"/>
      <c r="X137" s="284"/>
      <c r="Y137" s="284"/>
      <c r="Z137" s="284"/>
      <c r="AA137" s="284"/>
      <c r="AB137" s="284"/>
      <c r="AC137" s="284"/>
      <c r="AD137" s="284"/>
      <c r="AE137" s="284"/>
      <c r="AF137" s="284"/>
      <c r="AG137" s="284"/>
      <c r="AH137" s="284"/>
      <c r="AI137" s="284"/>
      <c r="AJ137" s="284"/>
      <c r="AK137" s="284"/>
      <c r="AL137" s="284"/>
      <c r="AM137" s="284"/>
      <c r="AN137" s="284"/>
      <c r="AO137" s="284"/>
      <c r="AP137" s="284"/>
      <c r="AQ137" s="284"/>
      <c r="AR137" s="284"/>
      <c r="AS137" s="284"/>
      <c r="AT137" s="284"/>
      <c r="AU137" s="284"/>
      <c r="AV137" s="284"/>
      <c r="AW137" s="284"/>
      <c r="AX137" s="284"/>
      <c r="AY137" s="284"/>
      <c r="AZ137" s="284"/>
      <c r="BA137" s="284"/>
      <c r="BB137" s="284"/>
      <c r="BC137" s="284"/>
      <c r="BD137" s="284"/>
      <c r="BE137" s="284"/>
      <c r="BF137" s="284"/>
      <c r="BG137" s="284"/>
      <c r="BH137" s="284"/>
      <c r="BI137" s="284"/>
      <c r="BJ137" s="284"/>
      <c r="BK137" s="284"/>
      <c r="BL137" s="284"/>
      <c r="BM137" s="284"/>
      <c r="BN137" s="284"/>
      <c r="BO137" s="284"/>
      <c r="BP137" s="284"/>
      <c r="BQ137" s="284"/>
      <c r="BR137" s="284"/>
      <c r="BS137" s="285"/>
      <c r="BT137" s="268">
        <v>1</v>
      </c>
      <c r="BU137" s="268"/>
      <c r="BV137" s="268"/>
      <c r="BW137" s="268"/>
      <c r="BX137" s="268"/>
      <c r="BY137" s="268"/>
      <c r="BZ137" s="268"/>
      <c r="CA137" s="268"/>
      <c r="CB137" s="268"/>
      <c r="CC137" s="268"/>
      <c r="CD137" s="268"/>
      <c r="CE137" s="268"/>
      <c r="CF137" s="268"/>
      <c r="CG137" s="268"/>
      <c r="CH137" s="268"/>
      <c r="CI137" s="268"/>
      <c r="CJ137" s="268">
        <v>55000</v>
      </c>
      <c r="CK137" s="268"/>
      <c r="CL137" s="268"/>
      <c r="CM137" s="268"/>
      <c r="CN137" s="268"/>
      <c r="CO137" s="268"/>
      <c r="CP137" s="268"/>
      <c r="CQ137" s="268"/>
      <c r="CR137" s="268"/>
      <c r="CS137" s="268"/>
      <c r="CT137" s="268"/>
      <c r="CU137" s="268"/>
      <c r="CV137" s="268"/>
      <c r="CW137" s="268"/>
      <c r="CX137" s="268"/>
      <c r="CY137" s="268"/>
      <c r="CZ137" s="268"/>
      <c r="DA137" s="268"/>
      <c r="DG137" s="2"/>
      <c r="DH137" s="2"/>
      <c r="DI137" s="2"/>
      <c r="DJ137" s="2"/>
      <c r="DK137" s="2"/>
    </row>
    <row r="138" spans="1:115" ht="15" hidden="1" customHeight="1" x14ac:dyDescent="0.25">
      <c r="A138" s="266" t="s">
        <v>60</v>
      </c>
      <c r="B138" s="266"/>
      <c r="C138" s="266"/>
      <c r="D138" s="266"/>
      <c r="E138" s="266"/>
      <c r="F138" s="266"/>
      <c r="G138" s="266"/>
      <c r="H138" s="283"/>
      <c r="I138" s="284"/>
      <c r="J138" s="284"/>
      <c r="K138" s="284"/>
      <c r="L138" s="284"/>
      <c r="M138" s="284"/>
      <c r="N138" s="284"/>
      <c r="O138" s="284"/>
      <c r="P138" s="284"/>
      <c r="Q138" s="284"/>
      <c r="R138" s="284"/>
      <c r="S138" s="284"/>
      <c r="T138" s="284"/>
      <c r="U138" s="284"/>
      <c r="V138" s="284"/>
      <c r="W138" s="284"/>
      <c r="X138" s="284"/>
      <c r="Y138" s="284"/>
      <c r="Z138" s="284"/>
      <c r="AA138" s="284"/>
      <c r="AB138" s="284"/>
      <c r="AC138" s="284"/>
      <c r="AD138" s="284"/>
      <c r="AE138" s="284"/>
      <c r="AF138" s="284"/>
      <c r="AG138" s="284"/>
      <c r="AH138" s="284"/>
      <c r="AI138" s="284"/>
      <c r="AJ138" s="284"/>
      <c r="AK138" s="284"/>
      <c r="AL138" s="284"/>
      <c r="AM138" s="284"/>
      <c r="AN138" s="284"/>
      <c r="AO138" s="284"/>
      <c r="AP138" s="284"/>
      <c r="AQ138" s="284"/>
      <c r="AR138" s="284"/>
      <c r="AS138" s="284"/>
      <c r="AT138" s="284"/>
      <c r="AU138" s="284"/>
      <c r="AV138" s="284"/>
      <c r="AW138" s="284"/>
      <c r="AX138" s="284"/>
      <c r="AY138" s="284"/>
      <c r="AZ138" s="284"/>
      <c r="BA138" s="284"/>
      <c r="BB138" s="284"/>
      <c r="BC138" s="284"/>
      <c r="BD138" s="284"/>
      <c r="BE138" s="284"/>
      <c r="BF138" s="284"/>
      <c r="BG138" s="284"/>
      <c r="BH138" s="284"/>
      <c r="BI138" s="284"/>
      <c r="BJ138" s="284"/>
      <c r="BK138" s="284"/>
      <c r="BL138" s="284"/>
      <c r="BM138" s="284"/>
      <c r="BN138" s="284"/>
      <c r="BO138" s="284"/>
      <c r="BP138" s="284"/>
      <c r="BQ138" s="284"/>
      <c r="BR138" s="284"/>
      <c r="BS138" s="285"/>
      <c r="BT138" s="268">
        <v>4</v>
      </c>
      <c r="BU138" s="268"/>
      <c r="BV138" s="268"/>
      <c r="BW138" s="268"/>
      <c r="BX138" s="268"/>
      <c r="BY138" s="268"/>
      <c r="BZ138" s="268"/>
      <c r="CA138" s="268"/>
      <c r="CB138" s="268"/>
      <c r="CC138" s="268"/>
      <c r="CD138" s="268"/>
      <c r="CE138" s="268"/>
      <c r="CF138" s="268"/>
      <c r="CG138" s="268"/>
      <c r="CH138" s="268"/>
      <c r="CI138" s="268"/>
      <c r="CJ138" s="268"/>
      <c r="CK138" s="268"/>
      <c r="CL138" s="268"/>
      <c r="CM138" s="268"/>
      <c r="CN138" s="268"/>
      <c r="CO138" s="268"/>
      <c r="CP138" s="268"/>
      <c r="CQ138" s="268"/>
      <c r="CR138" s="268"/>
      <c r="CS138" s="268"/>
      <c r="CT138" s="268"/>
      <c r="CU138" s="268"/>
      <c r="CV138" s="268"/>
      <c r="CW138" s="268"/>
      <c r="CX138" s="268"/>
      <c r="CY138" s="268"/>
      <c r="CZ138" s="268"/>
      <c r="DA138" s="268"/>
      <c r="DG138" s="2"/>
      <c r="DH138" s="2"/>
      <c r="DI138" s="2"/>
      <c r="DJ138" s="2"/>
      <c r="DK138" s="2"/>
    </row>
    <row r="139" spans="1:115" ht="26.25" hidden="1" customHeight="1" x14ac:dyDescent="0.25">
      <c r="A139" s="266" t="s">
        <v>61</v>
      </c>
      <c r="B139" s="266"/>
      <c r="C139" s="266"/>
      <c r="D139" s="266"/>
      <c r="E139" s="266"/>
      <c r="F139" s="266"/>
      <c r="G139" s="266"/>
      <c r="H139" s="283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4"/>
      <c r="AC139" s="284"/>
      <c r="AD139" s="284"/>
      <c r="AE139" s="284"/>
      <c r="AF139" s="284"/>
      <c r="AG139" s="284"/>
      <c r="AH139" s="284"/>
      <c r="AI139" s="284"/>
      <c r="AJ139" s="284"/>
      <c r="AK139" s="284"/>
      <c r="AL139" s="284"/>
      <c r="AM139" s="284"/>
      <c r="AN139" s="284"/>
      <c r="AO139" s="284"/>
      <c r="AP139" s="284"/>
      <c r="AQ139" s="284"/>
      <c r="AR139" s="284"/>
      <c r="AS139" s="284"/>
      <c r="AT139" s="284"/>
      <c r="AU139" s="284"/>
      <c r="AV139" s="284"/>
      <c r="AW139" s="284"/>
      <c r="AX139" s="284"/>
      <c r="AY139" s="284"/>
      <c r="AZ139" s="284"/>
      <c r="BA139" s="284"/>
      <c r="BB139" s="284"/>
      <c r="BC139" s="284"/>
      <c r="BD139" s="284"/>
      <c r="BE139" s="284"/>
      <c r="BF139" s="284"/>
      <c r="BG139" s="284"/>
      <c r="BH139" s="284"/>
      <c r="BI139" s="284"/>
      <c r="BJ139" s="284"/>
      <c r="BK139" s="284"/>
      <c r="BL139" s="284"/>
      <c r="BM139" s="284"/>
      <c r="BN139" s="284"/>
      <c r="BO139" s="284"/>
      <c r="BP139" s="284"/>
      <c r="BQ139" s="284"/>
      <c r="BR139" s="284"/>
      <c r="BS139" s="285"/>
      <c r="BT139" s="268">
        <v>4</v>
      </c>
      <c r="BU139" s="268"/>
      <c r="BV139" s="268"/>
      <c r="BW139" s="268"/>
      <c r="BX139" s="268"/>
      <c r="BY139" s="268"/>
      <c r="BZ139" s="268"/>
      <c r="CA139" s="268"/>
      <c r="CB139" s="268"/>
      <c r="CC139" s="268"/>
      <c r="CD139" s="268"/>
      <c r="CE139" s="268"/>
      <c r="CF139" s="268"/>
      <c r="CG139" s="268"/>
      <c r="CH139" s="268"/>
      <c r="CI139" s="268"/>
      <c r="CJ139" s="268"/>
      <c r="CK139" s="268"/>
      <c r="CL139" s="268"/>
      <c r="CM139" s="268"/>
      <c r="CN139" s="268"/>
      <c r="CO139" s="268"/>
      <c r="CP139" s="268"/>
      <c r="CQ139" s="268"/>
      <c r="CR139" s="268"/>
      <c r="CS139" s="268"/>
      <c r="CT139" s="268"/>
      <c r="CU139" s="268"/>
      <c r="CV139" s="268"/>
      <c r="CW139" s="268"/>
      <c r="CX139" s="268"/>
      <c r="CY139" s="268"/>
      <c r="CZ139" s="268"/>
      <c r="DA139" s="268"/>
      <c r="DG139" s="2"/>
      <c r="DH139" s="2"/>
      <c r="DI139" s="2"/>
      <c r="DJ139" s="2"/>
      <c r="DK139" s="2"/>
    </row>
    <row r="140" spans="1:115" ht="42.75" customHeight="1" x14ac:dyDescent="0.25">
      <c r="A140" s="266" t="s">
        <v>58</v>
      </c>
      <c r="B140" s="266"/>
      <c r="C140" s="266"/>
      <c r="D140" s="266"/>
      <c r="E140" s="266"/>
      <c r="F140" s="266"/>
      <c r="G140" s="266"/>
      <c r="H140" s="283" t="s">
        <v>111</v>
      </c>
      <c r="I140" s="284"/>
      <c r="J140" s="284"/>
      <c r="K140" s="284"/>
      <c r="L140" s="284"/>
      <c r="M140" s="284"/>
      <c r="N140" s="284"/>
      <c r="O140" s="284"/>
      <c r="P140" s="284"/>
      <c r="Q140" s="284"/>
      <c r="R140" s="284"/>
      <c r="S140" s="284"/>
      <c r="T140" s="284"/>
      <c r="U140" s="284"/>
      <c r="V140" s="284"/>
      <c r="W140" s="284"/>
      <c r="X140" s="284"/>
      <c r="Y140" s="284"/>
      <c r="Z140" s="284"/>
      <c r="AA140" s="284"/>
      <c r="AB140" s="284"/>
      <c r="AC140" s="284"/>
      <c r="AD140" s="284"/>
      <c r="AE140" s="284"/>
      <c r="AF140" s="284"/>
      <c r="AG140" s="284"/>
      <c r="AH140" s="284"/>
      <c r="AI140" s="284"/>
      <c r="AJ140" s="284"/>
      <c r="AK140" s="284"/>
      <c r="AL140" s="284"/>
      <c r="AM140" s="284"/>
      <c r="AN140" s="284"/>
      <c r="AO140" s="284"/>
      <c r="AP140" s="284"/>
      <c r="AQ140" s="284"/>
      <c r="AR140" s="284"/>
      <c r="AS140" s="284"/>
      <c r="AT140" s="284"/>
      <c r="AU140" s="284"/>
      <c r="AV140" s="284"/>
      <c r="AW140" s="284"/>
      <c r="AX140" s="284"/>
      <c r="AY140" s="284"/>
      <c r="AZ140" s="284"/>
      <c r="BA140" s="284"/>
      <c r="BB140" s="284"/>
      <c r="BC140" s="284"/>
      <c r="BD140" s="284"/>
      <c r="BE140" s="284"/>
      <c r="BF140" s="284"/>
      <c r="BG140" s="284"/>
      <c r="BH140" s="284"/>
      <c r="BI140" s="284"/>
      <c r="BJ140" s="284"/>
      <c r="BK140" s="284"/>
      <c r="BL140" s="284"/>
      <c r="BM140" s="284"/>
      <c r="BN140" s="284"/>
      <c r="BO140" s="284"/>
      <c r="BP140" s="284"/>
      <c r="BQ140" s="284"/>
      <c r="BR140" s="284"/>
      <c r="BS140" s="285"/>
      <c r="BT140" s="268">
        <v>1</v>
      </c>
      <c r="BU140" s="268"/>
      <c r="BV140" s="268"/>
      <c r="BW140" s="268"/>
      <c r="BX140" s="268"/>
      <c r="BY140" s="268"/>
      <c r="BZ140" s="268"/>
      <c r="CA140" s="268"/>
      <c r="CB140" s="268"/>
      <c r="CC140" s="268"/>
      <c r="CD140" s="268"/>
      <c r="CE140" s="268"/>
      <c r="CF140" s="268"/>
      <c r="CG140" s="268"/>
      <c r="CH140" s="268"/>
      <c r="CI140" s="268"/>
      <c r="CJ140" s="268">
        <v>510000</v>
      </c>
      <c r="CK140" s="268"/>
      <c r="CL140" s="268"/>
      <c r="CM140" s="268"/>
      <c r="CN140" s="268"/>
      <c r="CO140" s="268"/>
      <c r="CP140" s="268"/>
      <c r="CQ140" s="268"/>
      <c r="CR140" s="268"/>
      <c r="CS140" s="268"/>
      <c r="CT140" s="268"/>
      <c r="CU140" s="268"/>
      <c r="CV140" s="268"/>
      <c r="CW140" s="268"/>
      <c r="CX140" s="268"/>
      <c r="CY140" s="268"/>
      <c r="CZ140" s="268"/>
      <c r="DA140" s="268"/>
      <c r="DG140" s="2"/>
      <c r="DH140" s="2"/>
      <c r="DI140" s="2"/>
      <c r="DJ140" s="2"/>
      <c r="DK140" s="2"/>
    </row>
    <row r="141" spans="1:115" ht="45" customHeight="1" x14ac:dyDescent="0.25">
      <c r="A141" s="266" t="s">
        <v>59</v>
      </c>
      <c r="B141" s="266"/>
      <c r="C141" s="266"/>
      <c r="D141" s="266"/>
      <c r="E141" s="266"/>
      <c r="F141" s="266"/>
      <c r="G141" s="266"/>
      <c r="H141" s="283" t="s">
        <v>110</v>
      </c>
      <c r="I141" s="284"/>
      <c r="J141" s="284"/>
      <c r="K141" s="284"/>
      <c r="L141" s="284"/>
      <c r="M141" s="284"/>
      <c r="N141" s="284"/>
      <c r="O141" s="284"/>
      <c r="P141" s="284"/>
      <c r="Q141" s="284"/>
      <c r="R141" s="284"/>
      <c r="S141" s="284"/>
      <c r="T141" s="284"/>
      <c r="U141" s="284"/>
      <c r="V141" s="284"/>
      <c r="W141" s="284"/>
      <c r="X141" s="284"/>
      <c r="Y141" s="284"/>
      <c r="Z141" s="284"/>
      <c r="AA141" s="284"/>
      <c r="AB141" s="284"/>
      <c r="AC141" s="284"/>
      <c r="AD141" s="284"/>
      <c r="AE141" s="284"/>
      <c r="AF141" s="284"/>
      <c r="AG141" s="284"/>
      <c r="AH141" s="284"/>
      <c r="AI141" s="284"/>
      <c r="AJ141" s="284"/>
      <c r="AK141" s="284"/>
      <c r="AL141" s="284"/>
      <c r="AM141" s="284"/>
      <c r="AN141" s="284"/>
      <c r="AO141" s="284"/>
      <c r="AP141" s="284"/>
      <c r="AQ141" s="284"/>
      <c r="AR141" s="284"/>
      <c r="AS141" s="284"/>
      <c r="AT141" s="284"/>
      <c r="AU141" s="284"/>
      <c r="AV141" s="284"/>
      <c r="AW141" s="284"/>
      <c r="AX141" s="284"/>
      <c r="AY141" s="284"/>
      <c r="AZ141" s="284"/>
      <c r="BA141" s="284"/>
      <c r="BB141" s="284"/>
      <c r="BC141" s="284"/>
      <c r="BD141" s="284"/>
      <c r="BE141" s="284"/>
      <c r="BF141" s="284"/>
      <c r="BG141" s="284"/>
      <c r="BH141" s="284"/>
      <c r="BI141" s="284"/>
      <c r="BJ141" s="284"/>
      <c r="BK141" s="284"/>
      <c r="BL141" s="284"/>
      <c r="BM141" s="284"/>
      <c r="BN141" s="284"/>
      <c r="BO141" s="284"/>
      <c r="BP141" s="284"/>
      <c r="BQ141" s="284"/>
      <c r="BR141" s="284"/>
      <c r="BS141" s="285"/>
      <c r="BT141" s="268">
        <v>1</v>
      </c>
      <c r="BU141" s="268"/>
      <c r="BV141" s="268"/>
      <c r="BW141" s="268"/>
      <c r="BX141" s="268"/>
      <c r="BY141" s="268"/>
      <c r="BZ141" s="268"/>
      <c r="CA141" s="268"/>
      <c r="CB141" s="268"/>
      <c r="CC141" s="268"/>
      <c r="CD141" s="268"/>
      <c r="CE141" s="268"/>
      <c r="CF141" s="268"/>
      <c r="CG141" s="268"/>
      <c r="CH141" s="268"/>
      <c r="CI141" s="268"/>
      <c r="CJ141" s="268">
        <v>135000</v>
      </c>
      <c r="CK141" s="268"/>
      <c r="CL141" s="268"/>
      <c r="CM141" s="268"/>
      <c r="CN141" s="268"/>
      <c r="CO141" s="268"/>
      <c r="CP141" s="268"/>
      <c r="CQ141" s="268"/>
      <c r="CR141" s="268"/>
      <c r="CS141" s="268"/>
      <c r="CT141" s="268"/>
      <c r="CU141" s="268"/>
      <c r="CV141" s="268"/>
      <c r="CW141" s="268"/>
      <c r="CX141" s="268"/>
      <c r="CY141" s="268"/>
      <c r="CZ141" s="268"/>
      <c r="DA141" s="268"/>
      <c r="DG141" s="2"/>
      <c r="DH141" s="2"/>
      <c r="DI141" s="2"/>
      <c r="DJ141" s="2"/>
      <c r="DK141" s="2"/>
    </row>
    <row r="142" spans="1:115" ht="15" customHeight="1" x14ac:dyDescent="0.25">
      <c r="A142" s="266" t="s">
        <v>60</v>
      </c>
      <c r="B142" s="266"/>
      <c r="C142" s="266"/>
      <c r="D142" s="266"/>
      <c r="E142" s="266"/>
      <c r="F142" s="266"/>
      <c r="G142" s="266"/>
      <c r="H142" s="283" t="s">
        <v>129</v>
      </c>
      <c r="I142" s="284"/>
      <c r="J142" s="284"/>
      <c r="K142" s="284"/>
      <c r="L142" s="284"/>
      <c r="M142" s="284"/>
      <c r="N142" s="284"/>
      <c r="O142" s="284"/>
      <c r="P142" s="284"/>
      <c r="Q142" s="284"/>
      <c r="R142" s="284"/>
      <c r="S142" s="284"/>
      <c r="T142" s="284"/>
      <c r="U142" s="284"/>
      <c r="V142" s="284"/>
      <c r="W142" s="284"/>
      <c r="X142" s="284"/>
      <c r="Y142" s="284"/>
      <c r="Z142" s="284"/>
      <c r="AA142" s="284"/>
      <c r="AB142" s="284"/>
      <c r="AC142" s="284"/>
      <c r="AD142" s="284"/>
      <c r="AE142" s="284"/>
      <c r="AF142" s="284"/>
      <c r="AG142" s="284"/>
      <c r="AH142" s="284"/>
      <c r="AI142" s="284"/>
      <c r="AJ142" s="284"/>
      <c r="AK142" s="284"/>
      <c r="AL142" s="284"/>
      <c r="AM142" s="284"/>
      <c r="AN142" s="284"/>
      <c r="AO142" s="284"/>
      <c r="AP142" s="284"/>
      <c r="AQ142" s="284"/>
      <c r="AR142" s="284"/>
      <c r="AS142" s="284"/>
      <c r="AT142" s="284"/>
      <c r="AU142" s="284"/>
      <c r="AV142" s="284"/>
      <c r="AW142" s="284"/>
      <c r="AX142" s="284"/>
      <c r="AY142" s="284"/>
      <c r="AZ142" s="284"/>
      <c r="BA142" s="284"/>
      <c r="BB142" s="284"/>
      <c r="BC142" s="284"/>
      <c r="BD142" s="284"/>
      <c r="BE142" s="284"/>
      <c r="BF142" s="284"/>
      <c r="BG142" s="284"/>
      <c r="BH142" s="284"/>
      <c r="BI142" s="284"/>
      <c r="BJ142" s="284"/>
      <c r="BK142" s="284"/>
      <c r="BL142" s="284"/>
      <c r="BM142" s="284"/>
      <c r="BN142" s="284"/>
      <c r="BO142" s="284"/>
      <c r="BP142" s="284"/>
      <c r="BQ142" s="284"/>
      <c r="BR142" s="284"/>
      <c r="BS142" s="285"/>
      <c r="BT142" s="268">
        <v>2</v>
      </c>
      <c r="BU142" s="268"/>
      <c r="BV142" s="268"/>
      <c r="BW142" s="268"/>
      <c r="BX142" s="268"/>
      <c r="BY142" s="268"/>
      <c r="BZ142" s="268"/>
      <c r="CA142" s="268"/>
      <c r="CB142" s="268"/>
      <c r="CC142" s="268"/>
      <c r="CD142" s="268"/>
      <c r="CE142" s="268"/>
      <c r="CF142" s="268"/>
      <c r="CG142" s="268"/>
      <c r="CH142" s="268"/>
      <c r="CI142" s="268"/>
      <c r="CJ142" s="268">
        <v>10000</v>
      </c>
      <c r="CK142" s="268"/>
      <c r="CL142" s="268"/>
      <c r="CM142" s="268"/>
      <c r="CN142" s="268"/>
      <c r="CO142" s="268"/>
      <c r="CP142" s="268"/>
      <c r="CQ142" s="268"/>
      <c r="CR142" s="268"/>
      <c r="CS142" s="268"/>
      <c r="CT142" s="268"/>
      <c r="CU142" s="268"/>
      <c r="CV142" s="268"/>
      <c r="CW142" s="268"/>
      <c r="CX142" s="268"/>
      <c r="CY142" s="268"/>
      <c r="CZ142" s="268"/>
      <c r="DA142" s="268"/>
      <c r="DG142" s="2"/>
      <c r="DH142" s="2"/>
      <c r="DI142" s="2"/>
      <c r="DJ142" s="2"/>
      <c r="DK142" s="2"/>
    </row>
    <row r="143" spans="1:115" ht="15" customHeight="1" x14ac:dyDescent="0.25">
      <c r="A143" s="266" t="s">
        <v>61</v>
      </c>
      <c r="B143" s="266"/>
      <c r="C143" s="266"/>
      <c r="D143" s="266"/>
      <c r="E143" s="266"/>
      <c r="F143" s="266"/>
      <c r="G143" s="266"/>
      <c r="H143" s="283" t="s">
        <v>81</v>
      </c>
      <c r="I143" s="284"/>
      <c r="J143" s="284"/>
      <c r="K143" s="284"/>
      <c r="L143" s="284"/>
      <c r="M143" s="284"/>
      <c r="N143" s="284"/>
      <c r="O143" s="284"/>
      <c r="P143" s="284"/>
      <c r="Q143" s="284"/>
      <c r="R143" s="284"/>
      <c r="S143" s="284"/>
      <c r="T143" s="284"/>
      <c r="U143" s="284"/>
      <c r="V143" s="284"/>
      <c r="W143" s="284"/>
      <c r="X143" s="284"/>
      <c r="Y143" s="284"/>
      <c r="Z143" s="284"/>
      <c r="AA143" s="284"/>
      <c r="AB143" s="284"/>
      <c r="AC143" s="284"/>
      <c r="AD143" s="284"/>
      <c r="AE143" s="284"/>
      <c r="AF143" s="284"/>
      <c r="AG143" s="284"/>
      <c r="AH143" s="284"/>
      <c r="AI143" s="284"/>
      <c r="AJ143" s="284"/>
      <c r="AK143" s="284"/>
      <c r="AL143" s="284"/>
      <c r="AM143" s="284"/>
      <c r="AN143" s="284"/>
      <c r="AO143" s="284"/>
      <c r="AP143" s="284"/>
      <c r="AQ143" s="284"/>
      <c r="AR143" s="284"/>
      <c r="AS143" s="284"/>
      <c r="AT143" s="284"/>
      <c r="AU143" s="284"/>
      <c r="AV143" s="284"/>
      <c r="AW143" s="284"/>
      <c r="AX143" s="284"/>
      <c r="AY143" s="284"/>
      <c r="AZ143" s="284"/>
      <c r="BA143" s="284"/>
      <c r="BB143" s="284"/>
      <c r="BC143" s="284"/>
      <c r="BD143" s="284"/>
      <c r="BE143" s="284"/>
      <c r="BF143" s="284"/>
      <c r="BG143" s="284"/>
      <c r="BH143" s="284"/>
      <c r="BI143" s="284"/>
      <c r="BJ143" s="284"/>
      <c r="BK143" s="284"/>
      <c r="BL143" s="284"/>
      <c r="BM143" s="284"/>
      <c r="BN143" s="284"/>
      <c r="BO143" s="284"/>
      <c r="BP143" s="284"/>
      <c r="BQ143" s="284"/>
      <c r="BR143" s="284"/>
      <c r="BS143" s="285"/>
      <c r="BT143" s="268">
        <v>1</v>
      </c>
      <c r="BU143" s="268"/>
      <c r="BV143" s="268"/>
      <c r="BW143" s="268"/>
      <c r="BX143" s="268"/>
      <c r="BY143" s="268"/>
      <c r="BZ143" s="268"/>
      <c r="CA143" s="268"/>
      <c r="CB143" s="268"/>
      <c r="CC143" s="268"/>
      <c r="CD143" s="268"/>
      <c r="CE143" s="268"/>
      <c r="CF143" s="268"/>
      <c r="CG143" s="268"/>
      <c r="CH143" s="268"/>
      <c r="CI143" s="268"/>
      <c r="CJ143" s="268">
        <v>70000</v>
      </c>
      <c r="CK143" s="268"/>
      <c r="CL143" s="268"/>
      <c r="CM143" s="268"/>
      <c r="CN143" s="268"/>
      <c r="CO143" s="268"/>
      <c r="CP143" s="268"/>
      <c r="CQ143" s="268"/>
      <c r="CR143" s="268"/>
      <c r="CS143" s="268"/>
      <c r="CT143" s="268"/>
      <c r="CU143" s="268"/>
      <c r="CV143" s="268"/>
      <c r="CW143" s="268"/>
      <c r="CX143" s="268"/>
      <c r="CY143" s="268"/>
      <c r="CZ143" s="268"/>
      <c r="DA143" s="268"/>
      <c r="DG143" s="2"/>
      <c r="DH143" s="2"/>
      <c r="DI143" s="2"/>
      <c r="DJ143" s="2"/>
      <c r="DK143" s="2"/>
    </row>
    <row r="144" spans="1:115" ht="29.25" hidden="1" customHeight="1" x14ac:dyDescent="0.25">
      <c r="A144" s="266" t="s">
        <v>54</v>
      </c>
      <c r="B144" s="266"/>
      <c r="C144" s="266"/>
      <c r="D144" s="266"/>
      <c r="E144" s="266"/>
      <c r="F144" s="266"/>
      <c r="G144" s="266"/>
      <c r="H144" s="283" t="s">
        <v>115</v>
      </c>
      <c r="I144" s="284"/>
      <c r="J144" s="284"/>
      <c r="K144" s="284"/>
      <c r="L144" s="284"/>
      <c r="M144" s="284"/>
      <c r="N144" s="284"/>
      <c r="O144" s="284"/>
      <c r="P144" s="284"/>
      <c r="Q144" s="284"/>
      <c r="R144" s="284"/>
      <c r="S144" s="284"/>
      <c r="T144" s="284"/>
      <c r="U144" s="284"/>
      <c r="V144" s="284"/>
      <c r="W144" s="284"/>
      <c r="X144" s="284"/>
      <c r="Y144" s="284"/>
      <c r="Z144" s="284"/>
      <c r="AA144" s="284"/>
      <c r="AB144" s="284"/>
      <c r="AC144" s="284"/>
      <c r="AD144" s="284"/>
      <c r="AE144" s="284"/>
      <c r="AF144" s="284"/>
      <c r="AG144" s="284"/>
      <c r="AH144" s="284"/>
      <c r="AI144" s="284"/>
      <c r="AJ144" s="284"/>
      <c r="AK144" s="284"/>
      <c r="AL144" s="284"/>
      <c r="AM144" s="284"/>
      <c r="AN144" s="284"/>
      <c r="AO144" s="284"/>
      <c r="AP144" s="284"/>
      <c r="AQ144" s="284"/>
      <c r="AR144" s="284"/>
      <c r="AS144" s="284"/>
      <c r="AT144" s="284"/>
      <c r="AU144" s="284"/>
      <c r="AV144" s="284"/>
      <c r="AW144" s="284"/>
      <c r="AX144" s="284"/>
      <c r="AY144" s="284"/>
      <c r="AZ144" s="284"/>
      <c r="BA144" s="284"/>
      <c r="BB144" s="284"/>
      <c r="BC144" s="284"/>
      <c r="BD144" s="284"/>
      <c r="BE144" s="284"/>
      <c r="BF144" s="284"/>
      <c r="BG144" s="284"/>
      <c r="BH144" s="284"/>
      <c r="BI144" s="284"/>
      <c r="BJ144" s="284"/>
      <c r="BK144" s="284"/>
      <c r="BL144" s="284"/>
      <c r="BM144" s="284"/>
      <c r="BN144" s="284"/>
      <c r="BO144" s="284"/>
      <c r="BP144" s="284"/>
      <c r="BQ144" s="284"/>
      <c r="BR144" s="284"/>
      <c r="BS144" s="285"/>
      <c r="BT144" s="268">
        <v>1</v>
      </c>
      <c r="BU144" s="268"/>
      <c r="BV144" s="268"/>
      <c r="BW144" s="268"/>
      <c r="BX144" s="268"/>
      <c r="BY144" s="268"/>
      <c r="BZ144" s="268"/>
      <c r="CA144" s="268"/>
      <c r="CB144" s="268"/>
      <c r="CC144" s="268"/>
      <c r="CD144" s="268"/>
      <c r="CE144" s="268"/>
      <c r="CF144" s="268"/>
      <c r="CG144" s="268"/>
      <c r="CH144" s="268"/>
      <c r="CI144" s="268"/>
      <c r="CJ144" s="268"/>
      <c r="CK144" s="268"/>
      <c r="CL144" s="268"/>
      <c r="CM144" s="268"/>
      <c r="CN144" s="268"/>
      <c r="CO144" s="268"/>
      <c r="CP144" s="268"/>
      <c r="CQ144" s="268"/>
      <c r="CR144" s="268"/>
      <c r="CS144" s="268"/>
      <c r="CT144" s="268"/>
      <c r="CU144" s="268"/>
      <c r="CV144" s="268"/>
      <c r="CW144" s="268"/>
      <c r="CX144" s="268"/>
      <c r="CY144" s="268"/>
      <c r="CZ144" s="268"/>
      <c r="DA144" s="268"/>
      <c r="DG144" s="2"/>
      <c r="DH144" s="2"/>
      <c r="DI144" s="2"/>
      <c r="DJ144" s="2"/>
      <c r="DK144" s="2"/>
    </row>
    <row r="145" spans="1:115" ht="15" customHeight="1" x14ac:dyDescent="0.25">
      <c r="A145" s="266" t="s">
        <v>62</v>
      </c>
      <c r="B145" s="266"/>
      <c r="C145" s="266"/>
      <c r="D145" s="266"/>
      <c r="E145" s="266"/>
      <c r="F145" s="266"/>
      <c r="G145" s="266"/>
      <c r="H145" s="283" t="s">
        <v>207</v>
      </c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  <c r="W145" s="284"/>
      <c r="X145" s="284"/>
      <c r="Y145" s="284"/>
      <c r="Z145" s="284"/>
      <c r="AA145" s="284"/>
      <c r="AB145" s="284"/>
      <c r="AC145" s="284"/>
      <c r="AD145" s="284"/>
      <c r="AE145" s="284"/>
      <c r="AF145" s="284"/>
      <c r="AG145" s="284"/>
      <c r="AH145" s="284"/>
      <c r="AI145" s="284"/>
      <c r="AJ145" s="284"/>
      <c r="AK145" s="284"/>
      <c r="AL145" s="284"/>
      <c r="AM145" s="284"/>
      <c r="AN145" s="284"/>
      <c r="AO145" s="284"/>
      <c r="AP145" s="284"/>
      <c r="AQ145" s="284"/>
      <c r="AR145" s="284"/>
      <c r="AS145" s="284"/>
      <c r="AT145" s="284"/>
      <c r="AU145" s="284"/>
      <c r="AV145" s="284"/>
      <c r="AW145" s="284"/>
      <c r="AX145" s="284"/>
      <c r="AY145" s="284"/>
      <c r="AZ145" s="284"/>
      <c r="BA145" s="284"/>
      <c r="BB145" s="284"/>
      <c r="BC145" s="284"/>
      <c r="BD145" s="284"/>
      <c r="BE145" s="284"/>
      <c r="BF145" s="284"/>
      <c r="BG145" s="284"/>
      <c r="BH145" s="284"/>
      <c r="BI145" s="284"/>
      <c r="BJ145" s="284"/>
      <c r="BK145" s="284"/>
      <c r="BL145" s="284"/>
      <c r="BM145" s="284"/>
      <c r="BN145" s="284"/>
      <c r="BO145" s="284"/>
      <c r="BP145" s="284"/>
      <c r="BQ145" s="284"/>
      <c r="BR145" s="284"/>
      <c r="BS145" s="285"/>
      <c r="BT145" s="268">
        <v>1</v>
      </c>
      <c r="BU145" s="268"/>
      <c r="BV145" s="268"/>
      <c r="BW145" s="268"/>
      <c r="BX145" s="268"/>
      <c r="BY145" s="268"/>
      <c r="BZ145" s="268"/>
      <c r="CA145" s="268"/>
      <c r="CB145" s="268"/>
      <c r="CC145" s="268"/>
      <c r="CD145" s="268"/>
      <c r="CE145" s="268"/>
      <c r="CF145" s="268"/>
      <c r="CG145" s="268"/>
      <c r="CH145" s="268"/>
      <c r="CI145" s="268"/>
      <c r="CJ145" s="268">
        <v>130000</v>
      </c>
      <c r="CK145" s="268"/>
      <c r="CL145" s="268"/>
      <c r="CM145" s="268"/>
      <c r="CN145" s="268"/>
      <c r="CO145" s="268"/>
      <c r="CP145" s="268"/>
      <c r="CQ145" s="268"/>
      <c r="CR145" s="268"/>
      <c r="CS145" s="268"/>
      <c r="CT145" s="268"/>
      <c r="CU145" s="268"/>
      <c r="CV145" s="268"/>
      <c r="CW145" s="268"/>
      <c r="CX145" s="268"/>
      <c r="CY145" s="268"/>
      <c r="CZ145" s="268"/>
      <c r="DA145" s="268"/>
      <c r="DG145" s="2"/>
      <c r="DH145" s="2"/>
      <c r="DI145" s="2"/>
      <c r="DJ145" s="2"/>
      <c r="DK145" s="2"/>
    </row>
    <row r="146" spans="1:115" ht="15" customHeight="1" x14ac:dyDescent="0.25">
      <c r="A146" s="266" t="s">
        <v>63</v>
      </c>
      <c r="B146" s="266"/>
      <c r="C146" s="266"/>
      <c r="D146" s="266"/>
      <c r="E146" s="266"/>
      <c r="F146" s="266"/>
      <c r="G146" s="266"/>
      <c r="H146" s="283" t="s">
        <v>209</v>
      </c>
      <c r="I146" s="284"/>
      <c r="J146" s="284"/>
      <c r="K146" s="284"/>
      <c r="L146" s="284"/>
      <c r="M146" s="284"/>
      <c r="N146" s="284"/>
      <c r="O146" s="284"/>
      <c r="P146" s="284"/>
      <c r="Q146" s="284"/>
      <c r="R146" s="284"/>
      <c r="S146" s="284"/>
      <c r="T146" s="284"/>
      <c r="U146" s="284"/>
      <c r="V146" s="284"/>
      <c r="W146" s="284"/>
      <c r="X146" s="284"/>
      <c r="Y146" s="284"/>
      <c r="Z146" s="284"/>
      <c r="AA146" s="284"/>
      <c r="AB146" s="284"/>
      <c r="AC146" s="284"/>
      <c r="AD146" s="284"/>
      <c r="AE146" s="284"/>
      <c r="AF146" s="284"/>
      <c r="AG146" s="284"/>
      <c r="AH146" s="284"/>
      <c r="AI146" s="284"/>
      <c r="AJ146" s="284"/>
      <c r="AK146" s="284"/>
      <c r="AL146" s="284"/>
      <c r="AM146" s="284"/>
      <c r="AN146" s="284"/>
      <c r="AO146" s="284"/>
      <c r="AP146" s="284"/>
      <c r="AQ146" s="284"/>
      <c r="AR146" s="284"/>
      <c r="AS146" s="284"/>
      <c r="AT146" s="284"/>
      <c r="AU146" s="284"/>
      <c r="AV146" s="284"/>
      <c r="AW146" s="284"/>
      <c r="AX146" s="284"/>
      <c r="AY146" s="284"/>
      <c r="AZ146" s="284"/>
      <c r="BA146" s="284"/>
      <c r="BB146" s="284"/>
      <c r="BC146" s="284"/>
      <c r="BD146" s="284"/>
      <c r="BE146" s="284"/>
      <c r="BF146" s="284"/>
      <c r="BG146" s="284"/>
      <c r="BH146" s="284"/>
      <c r="BI146" s="284"/>
      <c r="BJ146" s="284"/>
      <c r="BK146" s="284"/>
      <c r="BL146" s="284"/>
      <c r="BM146" s="284"/>
      <c r="BN146" s="284"/>
      <c r="BO146" s="284"/>
      <c r="BP146" s="284"/>
      <c r="BQ146" s="284"/>
      <c r="BR146" s="284"/>
      <c r="BS146" s="285"/>
      <c r="BT146" s="268">
        <v>2</v>
      </c>
      <c r="BU146" s="268"/>
      <c r="BV146" s="268"/>
      <c r="BW146" s="268"/>
      <c r="BX146" s="268"/>
      <c r="BY146" s="268"/>
      <c r="BZ146" s="268"/>
      <c r="CA146" s="268"/>
      <c r="CB146" s="268"/>
      <c r="CC146" s="268"/>
      <c r="CD146" s="268"/>
      <c r="CE146" s="268"/>
      <c r="CF146" s="268"/>
      <c r="CG146" s="268"/>
      <c r="CH146" s="268"/>
      <c r="CI146" s="268"/>
      <c r="CJ146" s="268">
        <v>120000</v>
      </c>
      <c r="CK146" s="268"/>
      <c r="CL146" s="268"/>
      <c r="CM146" s="268"/>
      <c r="CN146" s="268"/>
      <c r="CO146" s="268"/>
      <c r="CP146" s="268"/>
      <c r="CQ146" s="268"/>
      <c r="CR146" s="268"/>
      <c r="CS146" s="268"/>
      <c r="CT146" s="268"/>
      <c r="CU146" s="268"/>
      <c r="CV146" s="268"/>
      <c r="CW146" s="268"/>
      <c r="CX146" s="268"/>
      <c r="CY146" s="268"/>
      <c r="CZ146" s="268"/>
      <c r="DA146" s="268"/>
      <c r="DG146" s="2"/>
      <c r="DH146" s="2"/>
      <c r="DI146" s="2"/>
      <c r="DJ146" s="2"/>
      <c r="DK146" s="2"/>
    </row>
    <row r="147" spans="1:115" ht="30.75" hidden="1" customHeight="1" x14ac:dyDescent="0.25">
      <c r="A147" s="266"/>
      <c r="B147" s="266"/>
      <c r="C147" s="266"/>
      <c r="D147" s="266"/>
      <c r="E147" s="266"/>
      <c r="F147" s="266"/>
      <c r="G147" s="266"/>
      <c r="H147" s="283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  <c r="AA147" s="284"/>
      <c r="AB147" s="284"/>
      <c r="AC147" s="284"/>
      <c r="AD147" s="284"/>
      <c r="AE147" s="284"/>
      <c r="AF147" s="284"/>
      <c r="AG147" s="284"/>
      <c r="AH147" s="284"/>
      <c r="AI147" s="284"/>
      <c r="AJ147" s="284"/>
      <c r="AK147" s="284"/>
      <c r="AL147" s="284"/>
      <c r="AM147" s="284"/>
      <c r="AN147" s="284"/>
      <c r="AO147" s="284"/>
      <c r="AP147" s="284"/>
      <c r="AQ147" s="284"/>
      <c r="AR147" s="284"/>
      <c r="AS147" s="284"/>
      <c r="AT147" s="284"/>
      <c r="AU147" s="284"/>
      <c r="AV147" s="284"/>
      <c r="AW147" s="284"/>
      <c r="AX147" s="284"/>
      <c r="AY147" s="284"/>
      <c r="AZ147" s="284"/>
      <c r="BA147" s="284"/>
      <c r="BB147" s="284"/>
      <c r="BC147" s="284"/>
      <c r="BD147" s="284"/>
      <c r="BE147" s="284"/>
      <c r="BF147" s="284"/>
      <c r="BG147" s="284"/>
      <c r="BH147" s="284"/>
      <c r="BI147" s="284"/>
      <c r="BJ147" s="284"/>
      <c r="BK147" s="284"/>
      <c r="BL147" s="284"/>
      <c r="BM147" s="284"/>
      <c r="BN147" s="284"/>
      <c r="BO147" s="284"/>
      <c r="BP147" s="284"/>
      <c r="BQ147" s="284"/>
      <c r="BR147" s="284"/>
      <c r="BS147" s="285"/>
      <c r="BT147" s="268"/>
      <c r="BU147" s="268"/>
      <c r="BV147" s="268"/>
      <c r="BW147" s="268"/>
      <c r="BX147" s="268"/>
      <c r="BY147" s="268"/>
      <c r="BZ147" s="268"/>
      <c r="CA147" s="268"/>
      <c r="CB147" s="268"/>
      <c r="CC147" s="268"/>
      <c r="CD147" s="268"/>
      <c r="CE147" s="268"/>
      <c r="CF147" s="268"/>
      <c r="CG147" s="268"/>
      <c r="CH147" s="268"/>
      <c r="CI147" s="268"/>
      <c r="CJ147" s="268"/>
      <c r="CK147" s="268"/>
      <c r="CL147" s="268"/>
      <c r="CM147" s="268"/>
      <c r="CN147" s="268"/>
      <c r="CO147" s="268"/>
      <c r="CP147" s="268"/>
      <c r="CQ147" s="268"/>
      <c r="CR147" s="268"/>
      <c r="CS147" s="268"/>
      <c r="CT147" s="268"/>
      <c r="CU147" s="268"/>
      <c r="CV147" s="268"/>
      <c r="CW147" s="268"/>
      <c r="CX147" s="268"/>
      <c r="CY147" s="268"/>
      <c r="CZ147" s="268"/>
      <c r="DA147" s="268"/>
      <c r="DG147" s="2"/>
      <c r="DH147" s="2"/>
      <c r="DI147" s="2"/>
      <c r="DJ147" s="2"/>
      <c r="DK147" s="2"/>
    </row>
    <row r="148" spans="1:115" ht="18.75" customHeight="1" x14ac:dyDescent="0.25">
      <c r="A148" s="266" t="s">
        <v>64</v>
      </c>
      <c r="B148" s="266"/>
      <c r="C148" s="266"/>
      <c r="D148" s="266"/>
      <c r="E148" s="266"/>
      <c r="F148" s="266"/>
      <c r="G148" s="266"/>
      <c r="H148" s="283" t="s">
        <v>210</v>
      </c>
      <c r="I148" s="284"/>
      <c r="J148" s="284"/>
      <c r="K148" s="284"/>
      <c r="L148" s="284"/>
      <c r="M148" s="284"/>
      <c r="N148" s="284"/>
      <c r="O148" s="284"/>
      <c r="P148" s="284"/>
      <c r="Q148" s="284"/>
      <c r="R148" s="284"/>
      <c r="S148" s="284"/>
      <c r="T148" s="284"/>
      <c r="U148" s="284"/>
      <c r="V148" s="284"/>
      <c r="W148" s="284"/>
      <c r="X148" s="284"/>
      <c r="Y148" s="284"/>
      <c r="Z148" s="284"/>
      <c r="AA148" s="284"/>
      <c r="AB148" s="284"/>
      <c r="AC148" s="284"/>
      <c r="AD148" s="284"/>
      <c r="AE148" s="284"/>
      <c r="AF148" s="284"/>
      <c r="AG148" s="284"/>
      <c r="AH148" s="284"/>
      <c r="AI148" s="284"/>
      <c r="AJ148" s="284"/>
      <c r="AK148" s="284"/>
      <c r="AL148" s="284"/>
      <c r="AM148" s="284"/>
      <c r="AN148" s="284"/>
      <c r="AO148" s="284"/>
      <c r="AP148" s="284"/>
      <c r="AQ148" s="284"/>
      <c r="AR148" s="284"/>
      <c r="AS148" s="284"/>
      <c r="AT148" s="284"/>
      <c r="AU148" s="284"/>
      <c r="AV148" s="284"/>
      <c r="AW148" s="284"/>
      <c r="AX148" s="284"/>
      <c r="AY148" s="284"/>
      <c r="AZ148" s="284"/>
      <c r="BA148" s="284"/>
      <c r="BB148" s="284"/>
      <c r="BC148" s="284"/>
      <c r="BD148" s="284"/>
      <c r="BE148" s="284"/>
      <c r="BF148" s="284"/>
      <c r="BG148" s="284"/>
      <c r="BH148" s="284"/>
      <c r="BI148" s="284"/>
      <c r="BJ148" s="284"/>
      <c r="BK148" s="284"/>
      <c r="BL148" s="284"/>
      <c r="BM148" s="284"/>
      <c r="BN148" s="284"/>
      <c r="BO148" s="284"/>
      <c r="BP148" s="284"/>
      <c r="BQ148" s="284"/>
      <c r="BR148" s="284"/>
      <c r="BS148" s="285"/>
      <c r="BT148" s="268">
        <v>8</v>
      </c>
      <c r="BU148" s="268"/>
      <c r="BV148" s="268"/>
      <c r="BW148" s="268"/>
      <c r="BX148" s="268"/>
      <c r="BY148" s="268"/>
      <c r="BZ148" s="268"/>
      <c r="CA148" s="268"/>
      <c r="CB148" s="268"/>
      <c r="CC148" s="268"/>
      <c r="CD148" s="268"/>
      <c r="CE148" s="268"/>
      <c r="CF148" s="268"/>
      <c r="CG148" s="268"/>
      <c r="CH148" s="268"/>
      <c r="CI148" s="268"/>
      <c r="CJ148" s="268">
        <v>84000</v>
      </c>
      <c r="CK148" s="268"/>
      <c r="CL148" s="268"/>
      <c r="CM148" s="268"/>
      <c r="CN148" s="268"/>
      <c r="CO148" s="268"/>
      <c r="CP148" s="268"/>
      <c r="CQ148" s="268"/>
      <c r="CR148" s="268"/>
      <c r="CS148" s="268"/>
      <c r="CT148" s="268"/>
      <c r="CU148" s="268"/>
      <c r="CV148" s="268"/>
      <c r="CW148" s="268"/>
      <c r="CX148" s="268"/>
      <c r="CY148" s="268"/>
      <c r="CZ148" s="268"/>
      <c r="DA148" s="268"/>
      <c r="DG148" s="2"/>
      <c r="DH148" s="2"/>
      <c r="DI148" s="2"/>
      <c r="DJ148" s="2"/>
      <c r="DK148" s="2"/>
    </row>
    <row r="149" spans="1:115" ht="25.5" customHeight="1" x14ac:dyDescent="0.25">
      <c r="A149" s="266" t="s">
        <v>2</v>
      </c>
      <c r="B149" s="266"/>
      <c r="C149" s="266"/>
      <c r="D149" s="266"/>
      <c r="E149" s="266"/>
      <c r="F149" s="266"/>
      <c r="G149" s="266"/>
      <c r="H149" s="283" t="s">
        <v>82</v>
      </c>
      <c r="I149" s="284"/>
      <c r="J149" s="284"/>
      <c r="K149" s="284"/>
      <c r="L149" s="284"/>
      <c r="M149" s="284"/>
      <c r="N149" s="284"/>
      <c r="O149" s="284"/>
      <c r="P149" s="284"/>
      <c r="Q149" s="284"/>
      <c r="R149" s="284"/>
      <c r="S149" s="284"/>
      <c r="T149" s="284"/>
      <c r="U149" s="284"/>
      <c r="V149" s="284"/>
      <c r="W149" s="284"/>
      <c r="X149" s="284"/>
      <c r="Y149" s="284"/>
      <c r="Z149" s="284"/>
      <c r="AA149" s="284"/>
      <c r="AB149" s="284"/>
      <c r="AC149" s="284"/>
      <c r="AD149" s="284"/>
      <c r="AE149" s="284"/>
      <c r="AF149" s="284"/>
      <c r="AG149" s="284"/>
      <c r="AH149" s="284"/>
      <c r="AI149" s="284"/>
      <c r="AJ149" s="284"/>
      <c r="AK149" s="284"/>
      <c r="AL149" s="284"/>
      <c r="AM149" s="284"/>
      <c r="AN149" s="284"/>
      <c r="AO149" s="284"/>
      <c r="AP149" s="284"/>
      <c r="AQ149" s="284"/>
      <c r="AR149" s="284"/>
      <c r="AS149" s="284"/>
      <c r="AT149" s="284"/>
      <c r="AU149" s="284"/>
      <c r="AV149" s="284"/>
      <c r="AW149" s="284"/>
      <c r="AX149" s="284"/>
      <c r="AY149" s="284"/>
      <c r="AZ149" s="284"/>
      <c r="BA149" s="284"/>
      <c r="BB149" s="284"/>
      <c r="BC149" s="284"/>
      <c r="BD149" s="284"/>
      <c r="BE149" s="284"/>
      <c r="BF149" s="284"/>
      <c r="BG149" s="284"/>
      <c r="BH149" s="284"/>
      <c r="BI149" s="284"/>
      <c r="BJ149" s="284"/>
      <c r="BK149" s="284"/>
      <c r="BL149" s="284"/>
      <c r="BM149" s="284"/>
      <c r="BN149" s="284"/>
      <c r="BO149" s="284"/>
      <c r="BP149" s="284"/>
      <c r="BQ149" s="284"/>
      <c r="BR149" s="284"/>
      <c r="BS149" s="285"/>
      <c r="BT149" s="268">
        <v>2</v>
      </c>
      <c r="BU149" s="268"/>
      <c r="BV149" s="268"/>
      <c r="BW149" s="268"/>
      <c r="BX149" s="268"/>
      <c r="BY149" s="268"/>
      <c r="BZ149" s="268"/>
      <c r="CA149" s="268"/>
      <c r="CB149" s="268"/>
      <c r="CC149" s="268"/>
      <c r="CD149" s="268"/>
      <c r="CE149" s="268"/>
      <c r="CF149" s="268"/>
      <c r="CG149" s="268"/>
      <c r="CH149" s="268"/>
      <c r="CI149" s="268"/>
      <c r="CJ149" s="268">
        <v>225000</v>
      </c>
      <c r="CK149" s="268"/>
      <c r="CL149" s="268"/>
      <c r="CM149" s="268"/>
      <c r="CN149" s="268"/>
      <c r="CO149" s="268"/>
      <c r="CP149" s="268"/>
      <c r="CQ149" s="268"/>
      <c r="CR149" s="268"/>
      <c r="CS149" s="268"/>
      <c r="CT149" s="268"/>
      <c r="CU149" s="268"/>
      <c r="CV149" s="268"/>
      <c r="CW149" s="268"/>
      <c r="CX149" s="268"/>
      <c r="CY149" s="268"/>
      <c r="CZ149" s="268"/>
      <c r="DA149" s="268"/>
      <c r="DG149" s="2"/>
      <c r="DH149" s="2"/>
      <c r="DI149" s="2"/>
      <c r="DJ149" s="2"/>
      <c r="DK149" s="2"/>
    </row>
    <row r="150" spans="1:115" ht="15" hidden="1" customHeight="1" x14ac:dyDescent="0.25">
      <c r="A150" s="266" t="s">
        <v>60</v>
      </c>
      <c r="B150" s="266"/>
      <c r="C150" s="266"/>
      <c r="D150" s="266"/>
      <c r="E150" s="266"/>
      <c r="F150" s="266"/>
      <c r="G150" s="266"/>
      <c r="H150" s="283"/>
      <c r="I150" s="284"/>
      <c r="J150" s="284"/>
      <c r="K150" s="284"/>
      <c r="L150" s="284"/>
      <c r="M150" s="284"/>
      <c r="N150" s="284"/>
      <c r="O150" s="284"/>
      <c r="P150" s="284"/>
      <c r="Q150" s="284"/>
      <c r="R150" s="284"/>
      <c r="S150" s="284"/>
      <c r="T150" s="284"/>
      <c r="U150" s="284"/>
      <c r="V150" s="284"/>
      <c r="W150" s="284"/>
      <c r="X150" s="284"/>
      <c r="Y150" s="284"/>
      <c r="Z150" s="284"/>
      <c r="AA150" s="284"/>
      <c r="AB150" s="284"/>
      <c r="AC150" s="284"/>
      <c r="AD150" s="284"/>
      <c r="AE150" s="284"/>
      <c r="AF150" s="284"/>
      <c r="AG150" s="284"/>
      <c r="AH150" s="284"/>
      <c r="AI150" s="284"/>
      <c r="AJ150" s="284"/>
      <c r="AK150" s="284"/>
      <c r="AL150" s="284"/>
      <c r="AM150" s="284"/>
      <c r="AN150" s="284"/>
      <c r="AO150" s="284"/>
      <c r="AP150" s="284"/>
      <c r="AQ150" s="284"/>
      <c r="AR150" s="284"/>
      <c r="AS150" s="284"/>
      <c r="AT150" s="284"/>
      <c r="AU150" s="284"/>
      <c r="AV150" s="284"/>
      <c r="AW150" s="284"/>
      <c r="AX150" s="284"/>
      <c r="AY150" s="284"/>
      <c r="AZ150" s="284"/>
      <c r="BA150" s="284"/>
      <c r="BB150" s="284"/>
      <c r="BC150" s="284"/>
      <c r="BD150" s="284"/>
      <c r="BE150" s="284"/>
      <c r="BF150" s="284"/>
      <c r="BG150" s="284"/>
      <c r="BH150" s="284"/>
      <c r="BI150" s="284"/>
      <c r="BJ150" s="284"/>
      <c r="BK150" s="284"/>
      <c r="BL150" s="284"/>
      <c r="BM150" s="284"/>
      <c r="BN150" s="284"/>
      <c r="BO150" s="284"/>
      <c r="BP150" s="284"/>
      <c r="BQ150" s="284"/>
      <c r="BR150" s="284"/>
      <c r="BS150" s="285"/>
      <c r="BT150" s="268"/>
      <c r="BU150" s="268"/>
      <c r="BV150" s="268"/>
      <c r="BW150" s="268"/>
      <c r="BX150" s="268"/>
      <c r="BY150" s="268"/>
      <c r="BZ150" s="268"/>
      <c r="CA150" s="268"/>
      <c r="CB150" s="268"/>
      <c r="CC150" s="268"/>
      <c r="CD150" s="268"/>
      <c r="CE150" s="268"/>
      <c r="CF150" s="268"/>
      <c r="CG150" s="268"/>
      <c r="CH150" s="268"/>
      <c r="CI150" s="268"/>
      <c r="CJ150" s="268"/>
      <c r="CK150" s="268"/>
      <c r="CL150" s="268"/>
      <c r="CM150" s="268"/>
      <c r="CN150" s="268"/>
      <c r="CO150" s="268"/>
      <c r="CP150" s="268"/>
      <c r="CQ150" s="268"/>
      <c r="CR150" s="268"/>
      <c r="CS150" s="268"/>
      <c r="CT150" s="268"/>
      <c r="CU150" s="268"/>
      <c r="CV150" s="268"/>
      <c r="CW150" s="268"/>
      <c r="CX150" s="268"/>
      <c r="CY150" s="268"/>
      <c r="CZ150" s="268"/>
      <c r="DA150" s="268"/>
      <c r="DG150" s="2"/>
      <c r="DH150" s="2"/>
      <c r="DI150" s="2"/>
      <c r="DJ150" s="2"/>
      <c r="DK150" s="2"/>
    </row>
    <row r="151" spans="1:115" ht="26.25" hidden="1" customHeight="1" x14ac:dyDescent="0.25">
      <c r="A151" s="266" t="s">
        <v>61</v>
      </c>
      <c r="B151" s="266"/>
      <c r="C151" s="266"/>
      <c r="D151" s="266"/>
      <c r="E151" s="266"/>
      <c r="F151" s="266"/>
      <c r="G151" s="266"/>
      <c r="H151" s="283"/>
      <c r="I151" s="284"/>
      <c r="J151" s="284"/>
      <c r="K151" s="284"/>
      <c r="L151" s="284"/>
      <c r="M151" s="284"/>
      <c r="N151" s="284"/>
      <c r="O151" s="284"/>
      <c r="P151" s="284"/>
      <c r="Q151" s="284"/>
      <c r="R151" s="284"/>
      <c r="S151" s="284"/>
      <c r="T151" s="284"/>
      <c r="U151" s="284"/>
      <c r="V151" s="284"/>
      <c r="W151" s="284"/>
      <c r="X151" s="284"/>
      <c r="Y151" s="284"/>
      <c r="Z151" s="284"/>
      <c r="AA151" s="284"/>
      <c r="AB151" s="284"/>
      <c r="AC151" s="284"/>
      <c r="AD151" s="284"/>
      <c r="AE151" s="284"/>
      <c r="AF151" s="284"/>
      <c r="AG151" s="284"/>
      <c r="AH151" s="284"/>
      <c r="AI151" s="284"/>
      <c r="AJ151" s="284"/>
      <c r="AK151" s="284"/>
      <c r="AL151" s="284"/>
      <c r="AM151" s="284"/>
      <c r="AN151" s="284"/>
      <c r="AO151" s="284"/>
      <c r="AP151" s="284"/>
      <c r="AQ151" s="284"/>
      <c r="AR151" s="284"/>
      <c r="AS151" s="284"/>
      <c r="AT151" s="284"/>
      <c r="AU151" s="284"/>
      <c r="AV151" s="284"/>
      <c r="AW151" s="284"/>
      <c r="AX151" s="284"/>
      <c r="AY151" s="284"/>
      <c r="AZ151" s="284"/>
      <c r="BA151" s="284"/>
      <c r="BB151" s="284"/>
      <c r="BC151" s="284"/>
      <c r="BD151" s="284"/>
      <c r="BE151" s="284"/>
      <c r="BF151" s="284"/>
      <c r="BG151" s="284"/>
      <c r="BH151" s="284"/>
      <c r="BI151" s="284"/>
      <c r="BJ151" s="284"/>
      <c r="BK151" s="284"/>
      <c r="BL151" s="284"/>
      <c r="BM151" s="284"/>
      <c r="BN151" s="284"/>
      <c r="BO151" s="284"/>
      <c r="BP151" s="284"/>
      <c r="BQ151" s="284"/>
      <c r="BR151" s="284"/>
      <c r="BS151" s="285"/>
      <c r="BT151" s="268"/>
      <c r="BU151" s="268"/>
      <c r="BV151" s="268"/>
      <c r="BW151" s="268"/>
      <c r="BX151" s="268"/>
      <c r="BY151" s="268"/>
      <c r="BZ151" s="268"/>
      <c r="CA151" s="268"/>
      <c r="CB151" s="268"/>
      <c r="CC151" s="268"/>
      <c r="CD151" s="268"/>
      <c r="CE151" s="268"/>
      <c r="CF151" s="268"/>
      <c r="CG151" s="268"/>
      <c r="CH151" s="268"/>
      <c r="CI151" s="268"/>
      <c r="CJ151" s="268"/>
      <c r="CK151" s="268"/>
      <c r="CL151" s="268"/>
      <c r="CM151" s="268"/>
      <c r="CN151" s="268"/>
      <c r="CO151" s="268"/>
      <c r="CP151" s="268"/>
      <c r="CQ151" s="268"/>
      <c r="CR151" s="268"/>
      <c r="CS151" s="268"/>
      <c r="CT151" s="268"/>
      <c r="CU151" s="268"/>
      <c r="CV151" s="268"/>
      <c r="CW151" s="268"/>
      <c r="CX151" s="268"/>
      <c r="CY151" s="268"/>
      <c r="CZ151" s="268"/>
      <c r="DA151" s="268"/>
      <c r="DG151" s="2"/>
      <c r="DH151" s="2"/>
      <c r="DI151" s="2"/>
      <c r="DJ151" s="2"/>
      <c r="DK151" s="2"/>
    </row>
    <row r="152" spans="1:115" ht="27" customHeight="1" x14ac:dyDescent="0.25">
      <c r="A152" s="266" t="s">
        <v>3</v>
      </c>
      <c r="B152" s="266"/>
      <c r="C152" s="266"/>
      <c r="D152" s="266"/>
      <c r="E152" s="266"/>
      <c r="F152" s="266"/>
      <c r="G152" s="266"/>
      <c r="H152" s="283" t="s">
        <v>246</v>
      </c>
      <c r="I152" s="284"/>
      <c r="J152" s="284"/>
      <c r="K152" s="284"/>
      <c r="L152" s="284"/>
      <c r="M152" s="284"/>
      <c r="N152" s="284"/>
      <c r="O152" s="284"/>
      <c r="P152" s="284"/>
      <c r="Q152" s="284"/>
      <c r="R152" s="284"/>
      <c r="S152" s="284"/>
      <c r="T152" s="284"/>
      <c r="U152" s="284"/>
      <c r="V152" s="284"/>
      <c r="W152" s="284"/>
      <c r="X152" s="284"/>
      <c r="Y152" s="284"/>
      <c r="Z152" s="284"/>
      <c r="AA152" s="284"/>
      <c r="AB152" s="284"/>
      <c r="AC152" s="284"/>
      <c r="AD152" s="284"/>
      <c r="AE152" s="284"/>
      <c r="AF152" s="284"/>
      <c r="AG152" s="284"/>
      <c r="AH152" s="284"/>
      <c r="AI152" s="284"/>
      <c r="AJ152" s="284"/>
      <c r="AK152" s="284"/>
      <c r="AL152" s="284"/>
      <c r="AM152" s="284"/>
      <c r="AN152" s="284"/>
      <c r="AO152" s="284"/>
      <c r="AP152" s="284"/>
      <c r="AQ152" s="284"/>
      <c r="AR152" s="284"/>
      <c r="AS152" s="284"/>
      <c r="AT152" s="284"/>
      <c r="AU152" s="284"/>
      <c r="AV152" s="284"/>
      <c r="AW152" s="284"/>
      <c r="AX152" s="284"/>
      <c r="AY152" s="284"/>
      <c r="AZ152" s="284"/>
      <c r="BA152" s="284"/>
      <c r="BB152" s="284"/>
      <c r="BC152" s="284"/>
      <c r="BD152" s="284"/>
      <c r="BE152" s="284"/>
      <c r="BF152" s="284"/>
      <c r="BG152" s="284"/>
      <c r="BH152" s="284"/>
      <c r="BI152" s="284"/>
      <c r="BJ152" s="284"/>
      <c r="BK152" s="284"/>
      <c r="BL152" s="284"/>
      <c r="BM152" s="284"/>
      <c r="BN152" s="284"/>
      <c r="BO152" s="284"/>
      <c r="BP152" s="284"/>
      <c r="BQ152" s="284"/>
      <c r="BR152" s="284"/>
      <c r="BS152" s="285"/>
      <c r="BT152" s="268">
        <v>1</v>
      </c>
      <c r="BU152" s="268"/>
      <c r="BV152" s="268"/>
      <c r="BW152" s="268"/>
      <c r="BX152" s="268"/>
      <c r="BY152" s="268"/>
      <c r="BZ152" s="268"/>
      <c r="CA152" s="268"/>
      <c r="CB152" s="268"/>
      <c r="CC152" s="268"/>
      <c r="CD152" s="268"/>
      <c r="CE152" s="268"/>
      <c r="CF152" s="268"/>
      <c r="CG152" s="268"/>
      <c r="CH152" s="268"/>
      <c r="CI152" s="268"/>
      <c r="CJ152" s="268">
        <v>115000</v>
      </c>
      <c r="CK152" s="268"/>
      <c r="CL152" s="268"/>
      <c r="CM152" s="268"/>
      <c r="CN152" s="268"/>
      <c r="CO152" s="268"/>
      <c r="CP152" s="268"/>
      <c r="CQ152" s="268"/>
      <c r="CR152" s="268"/>
      <c r="CS152" s="268"/>
      <c r="CT152" s="268"/>
      <c r="CU152" s="268"/>
      <c r="CV152" s="268"/>
      <c r="CW152" s="268"/>
      <c r="CX152" s="268"/>
      <c r="CY152" s="268"/>
      <c r="CZ152" s="268"/>
      <c r="DA152" s="268"/>
      <c r="DG152" s="2"/>
      <c r="DH152" s="2"/>
      <c r="DI152" s="2"/>
      <c r="DJ152" s="2"/>
      <c r="DK152" s="2"/>
    </row>
    <row r="153" spans="1:115" ht="15" customHeight="1" x14ac:dyDescent="0.25">
      <c r="A153" s="266" t="s">
        <v>65</v>
      </c>
      <c r="B153" s="266"/>
      <c r="C153" s="266"/>
      <c r="D153" s="266"/>
      <c r="E153" s="266"/>
      <c r="F153" s="266"/>
      <c r="G153" s="266"/>
      <c r="H153" s="283" t="s">
        <v>247</v>
      </c>
      <c r="I153" s="284"/>
      <c r="J153" s="284"/>
      <c r="K153" s="284"/>
      <c r="L153" s="284"/>
      <c r="M153" s="284"/>
      <c r="N153" s="284"/>
      <c r="O153" s="284"/>
      <c r="P153" s="284"/>
      <c r="Q153" s="284"/>
      <c r="R153" s="284"/>
      <c r="S153" s="284"/>
      <c r="T153" s="284"/>
      <c r="U153" s="284"/>
      <c r="V153" s="284"/>
      <c r="W153" s="284"/>
      <c r="X153" s="284"/>
      <c r="Y153" s="284"/>
      <c r="Z153" s="284"/>
      <c r="AA153" s="284"/>
      <c r="AB153" s="284"/>
      <c r="AC153" s="284"/>
      <c r="AD153" s="284"/>
      <c r="AE153" s="284"/>
      <c r="AF153" s="284"/>
      <c r="AG153" s="284"/>
      <c r="AH153" s="284"/>
      <c r="AI153" s="284"/>
      <c r="AJ153" s="284"/>
      <c r="AK153" s="284"/>
      <c r="AL153" s="284"/>
      <c r="AM153" s="284"/>
      <c r="AN153" s="284"/>
      <c r="AO153" s="284"/>
      <c r="AP153" s="284"/>
      <c r="AQ153" s="284"/>
      <c r="AR153" s="284"/>
      <c r="AS153" s="284"/>
      <c r="AT153" s="284"/>
      <c r="AU153" s="284"/>
      <c r="AV153" s="284"/>
      <c r="AW153" s="284"/>
      <c r="AX153" s="284"/>
      <c r="AY153" s="284"/>
      <c r="AZ153" s="284"/>
      <c r="BA153" s="284"/>
      <c r="BB153" s="284"/>
      <c r="BC153" s="284"/>
      <c r="BD153" s="284"/>
      <c r="BE153" s="284"/>
      <c r="BF153" s="284"/>
      <c r="BG153" s="284"/>
      <c r="BH153" s="284"/>
      <c r="BI153" s="284"/>
      <c r="BJ153" s="284"/>
      <c r="BK153" s="284"/>
      <c r="BL153" s="284"/>
      <c r="BM153" s="284"/>
      <c r="BN153" s="284"/>
      <c r="BO153" s="284"/>
      <c r="BP153" s="284"/>
      <c r="BQ153" s="284"/>
      <c r="BR153" s="284"/>
      <c r="BS153" s="285"/>
      <c r="BT153" s="268">
        <v>1</v>
      </c>
      <c r="BU153" s="268"/>
      <c r="BV153" s="268"/>
      <c r="BW153" s="268"/>
      <c r="BX153" s="268"/>
      <c r="BY153" s="268"/>
      <c r="BZ153" s="268"/>
      <c r="CA153" s="268"/>
      <c r="CB153" s="268"/>
      <c r="CC153" s="268"/>
      <c r="CD153" s="268"/>
      <c r="CE153" s="268"/>
      <c r="CF153" s="268"/>
      <c r="CG153" s="268"/>
      <c r="CH153" s="268"/>
      <c r="CI153" s="268"/>
      <c r="CJ153" s="268">
        <v>50000</v>
      </c>
      <c r="CK153" s="268"/>
      <c r="CL153" s="268"/>
      <c r="CM153" s="268"/>
      <c r="CN153" s="268"/>
      <c r="CO153" s="268"/>
      <c r="CP153" s="268"/>
      <c r="CQ153" s="268"/>
      <c r="CR153" s="268"/>
      <c r="CS153" s="268"/>
      <c r="CT153" s="268"/>
      <c r="CU153" s="268"/>
      <c r="CV153" s="268"/>
      <c r="CW153" s="268"/>
      <c r="CX153" s="268"/>
      <c r="CY153" s="268"/>
      <c r="CZ153" s="268"/>
      <c r="DA153" s="268"/>
      <c r="DG153" s="2"/>
      <c r="DH153" s="2"/>
      <c r="DI153" s="2"/>
      <c r="DJ153" s="2"/>
      <c r="DK153" s="2"/>
    </row>
    <row r="154" spans="1:115" ht="15" customHeight="1" x14ac:dyDescent="0.25">
      <c r="A154" s="266" t="s">
        <v>162</v>
      </c>
      <c r="B154" s="266"/>
      <c r="C154" s="266"/>
      <c r="D154" s="266"/>
      <c r="E154" s="266"/>
      <c r="F154" s="266"/>
      <c r="G154" s="266"/>
      <c r="H154" s="283" t="s">
        <v>119</v>
      </c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  <c r="W154" s="284"/>
      <c r="X154" s="284"/>
      <c r="Y154" s="284"/>
      <c r="Z154" s="284"/>
      <c r="AA154" s="284"/>
      <c r="AB154" s="284"/>
      <c r="AC154" s="284"/>
      <c r="AD154" s="284"/>
      <c r="AE154" s="284"/>
      <c r="AF154" s="284"/>
      <c r="AG154" s="284"/>
      <c r="AH154" s="284"/>
      <c r="AI154" s="284"/>
      <c r="AJ154" s="284"/>
      <c r="AK154" s="284"/>
      <c r="AL154" s="284"/>
      <c r="AM154" s="284"/>
      <c r="AN154" s="284"/>
      <c r="AO154" s="284"/>
      <c r="AP154" s="284"/>
      <c r="AQ154" s="284"/>
      <c r="AR154" s="284"/>
      <c r="AS154" s="284"/>
      <c r="AT154" s="284"/>
      <c r="AU154" s="284"/>
      <c r="AV154" s="284"/>
      <c r="AW154" s="284"/>
      <c r="AX154" s="284"/>
      <c r="AY154" s="284"/>
      <c r="AZ154" s="284"/>
      <c r="BA154" s="284"/>
      <c r="BB154" s="284"/>
      <c r="BC154" s="284"/>
      <c r="BD154" s="284"/>
      <c r="BE154" s="284"/>
      <c r="BF154" s="284"/>
      <c r="BG154" s="284"/>
      <c r="BH154" s="284"/>
      <c r="BI154" s="284"/>
      <c r="BJ154" s="284"/>
      <c r="BK154" s="284"/>
      <c r="BL154" s="284"/>
      <c r="BM154" s="284"/>
      <c r="BN154" s="284"/>
      <c r="BO154" s="284"/>
      <c r="BP154" s="284"/>
      <c r="BQ154" s="284"/>
      <c r="BR154" s="284"/>
      <c r="BS154" s="285"/>
      <c r="BT154" s="268">
        <v>1</v>
      </c>
      <c r="BU154" s="268"/>
      <c r="BV154" s="268"/>
      <c r="BW154" s="268"/>
      <c r="BX154" s="268"/>
      <c r="BY154" s="268"/>
      <c r="BZ154" s="268"/>
      <c r="CA154" s="268"/>
      <c r="CB154" s="268"/>
      <c r="CC154" s="268"/>
      <c r="CD154" s="268"/>
      <c r="CE154" s="268"/>
      <c r="CF154" s="268"/>
      <c r="CG154" s="268"/>
      <c r="CH154" s="268"/>
      <c r="CI154" s="268"/>
      <c r="CJ154" s="268">
        <v>19000</v>
      </c>
      <c r="CK154" s="268"/>
      <c r="CL154" s="268"/>
      <c r="CM154" s="268"/>
      <c r="CN154" s="268"/>
      <c r="CO154" s="268"/>
      <c r="CP154" s="268"/>
      <c r="CQ154" s="268"/>
      <c r="CR154" s="268"/>
      <c r="CS154" s="268"/>
      <c r="CT154" s="268"/>
      <c r="CU154" s="268"/>
      <c r="CV154" s="268"/>
      <c r="CW154" s="268"/>
      <c r="CX154" s="268"/>
      <c r="CY154" s="268"/>
      <c r="CZ154" s="268"/>
      <c r="DA154" s="268"/>
      <c r="DG154" s="2"/>
      <c r="DH154" s="2"/>
      <c r="DI154" s="2"/>
      <c r="DJ154" s="2"/>
      <c r="DK154" s="2"/>
    </row>
    <row r="155" spans="1:115" ht="18" customHeight="1" x14ac:dyDescent="0.25">
      <c r="A155" s="266" t="s">
        <v>164</v>
      </c>
      <c r="B155" s="266"/>
      <c r="C155" s="266"/>
      <c r="D155" s="266"/>
      <c r="E155" s="266"/>
      <c r="F155" s="266"/>
      <c r="G155" s="266"/>
      <c r="H155" s="283" t="s">
        <v>116</v>
      </c>
      <c r="I155" s="284"/>
      <c r="J155" s="284"/>
      <c r="K155" s="284"/>
      <c r="L155" s="284"/>
      <c r="M155" s="284"/>
      <c r="N155" s="284"/>
      <c r="O155" s="284"/>
      <c r="P155" s="284"/>
      <c r="Q155" s="284"/>
      <c r="R155" s="284"/>
      <c r="S155" s="284"/>
      <c r="T155" s="284"/>
      <c r="U155" s="284"/>
      <c r="V155" s="284"/>
      <c r="W155" s="284"/>
      <c r="X155" s="284"/>
      <c r="Y155" s="284"/>
      <c r="Z155" s="284"/>
      <c r="AA155" s="284"/>
      <c r="AB155" s="284"/>
      <c r="AC155" s="284"/>
      <c r="AD155" s="284"/>
      <c r="AE155" s="284"/>
      <c r="AF155" s="284"/>
      <c r="AG155" s="284"/>
      <c r="AH155" s="284"/>
      <c r="AI155" s="284"/>
      <c r="AJ155" s="284"/>
      <c r="AK155" s="284"/>
      <c r="AL155" s="284"/>
      <c r="AM155" s="284"/>
      <c r="AN155" s="284"/>
      <c r="AO155" s="284"/>
      <c r="AP155" s="284"/>
      <c r="AQ155" s="284"/>
      <c r="AR155" s="284"/>
      <c r="AS155" s="284"/>
      <c r="AT155" s="284"/>
      <c r="AU155" s="284"/>
      <c r="AV155" s="284"/>
      <c r="AW155" s="284"/>
      <c r="AX155" s="284"/>
      <c r="AY155" s="284"/>
      <c r="AZ155" s="284"/>
      <c r="BA155" s="284"/>
      <c r="BB155" s="284"/>
      <c r="BC155" s="284"/>
      <c r="BD155" s="284"/>
      <c r="BE155" s="284"/>
      <c r="BF155" s="284"/>
      <c r="BG155" s="284"/>
      <c r="BH155" s="284"/>
      <c r="BI155" s="284"/>
      <c r="BJ155" s="284"/>
      <c r="BK155" s="284"/>
      <c r="BL155" s="284"/>
      <c r="BM155" s="284"/>
      <c r="BN155" s="284"/>
      <c r="BO155" s="284"/>
      <c r="BP155" s="284"/>
      <c r="BQ155" s="284"/>
      <c r="BR155" s="284"/>
      <c r="BS155" s="285"/>
      <c r="BT155" s="268">
        <v>6</v>
      </c>
      <c r="BU155" s="268"/>
      <c r="BV155" s="268"/>
      <c r="BW155" s="268"/>
      <c r="BX155" s="268"/>
      <c r="BY155" s="268"/>
      <c r="BZ155" s="268"/>
      <c r="CA155" s="268"/>
      <c r="CB155" s="268"/>
      <c r="CC155" s="268"/>
      <c r="CD155" s="268"/>
      <c r="CE155" s="268"/>
      <c r="CF155" s="268"/>
      <c r="CG155" s="268"/>
      <c r="CH155" s="268"/>
      <c r="CI155" s="268"/>
      <c r="CJ155" s="268">
        <v>60000</v>
      </c>
      <c r="CK155" s="268"/>
      <c r="CL155" s="268"/>
      <c r="CM155" s="268"/>
      <c r="CN155" s="268"/>
      <c r="CO155" s="268"/>
      <c r="CP155" s="268"/>
      <c r="CQ155" s="268"/>
      <c r="CR155" s="268"/>
      <c r="CS155" s="268"/>
      <c r="CT155" s="268"/>
      <c r="CU155" s="268"/>
      <c r="CV155" s="268"/>
      <c r="CW155" s="268"/>
      <c r="CX155" s="268"/>
      <c r="CY155" s="268"/>
      <c r="CZ155" s="268"/>
      <c r="DA155" s="268"/>
      <c r="DG155" s="2"/>
      <c r="DH155" s="2"/>
      <c r="DI155" s="2"/>
      <c r="DJ155" s="2"/>
      <c r="DK155" s="2"/>
    </row>
    <row r="156" spans="1:115" ht="21" hidden="1" customHeight="1" x14ac:dyDescent="0.25">
      <c r="A156" s="266"/>
      <c r="B156" s="266"/>
      <c r="C156" s="266"/>
      <c r="D156" s="266"/>
      <c r="E156" s="266"/>
      <c r="F156" s="266"/>
      <c r="G156" s="266"/>
      <c r="H156" s="283"/>
      <c r="I156" s="284"/>
      <c r="J156" s="284"/>
      <c r="K156" s="284"/>
      <c r="L156" s="284"/>
      <c r="M156" s="284"/>
      <c r="N156" s="284"/>
      <c r="O156" s="284"/>
      <c r="P156" s="284"/>
      <c r="Q156" s="284"/>
      <c r="R156" s="284"/>
      <c r="S156" s="284"/>
      <c r="T156" s="284"/>
      <c r="U156" s="284"/>
      <c r="V156" s="284"/>
      <c r="W156" s="284"/>
      <c r="X156" s="284"/>
      <c r="Y156" s="284"/>
      <c r="Z156" s="284"/>
      <c r="AA156" s="284"/>
      <c r="AB156" s="284"/>
      <c r="AC156" s="284"/>
      <c r="AD156" s="284"/>
      <c r="AE156" s="284"/>
      <c r="AF156" s="284"/>
      <c r="AG156" s="284"/>
      <c r="AH156" s="284"/>
      <c r="AI156" s="284"/>
      <c r="AJ156" s="284"/>
      <c r="AK156" s="284"/>
      <c r="AL156" s="284"/>
      <c r="AM156" s="284"/>
      <c r="AN156" s="284"/>
      <c r="AO156" s="284"/>
      <c r="AP156" s="284"/>
      <c r="AQ156" s="284"/>
      <c r="AR156" s="284"/>
      <c r="AS156" s="284"/>
      <c r="AT156" s="284"/>
      <c r="AU156" s="284"/>
      <c r="AV156" s="284"/>
      <c r="AW156" s="284"/>
      <c r="AX156" s="284"/>
      <c r="AY156" s="284"/>
      <c r="AZ156" s="284"/>
      <c r="BA156" s="284"/>
      <c r="BB156" s="284"/>
      <c r="BC156" s="284"/>
      <c r="BD156" s="284"/>
      <c r="BE156" s="284"/>
      <c r="BF156" s="284"/>
      <c r="BG156" s="284"/>
      <c r="BH156" s="284"/>
      <c r="BI156" s="284"/>
      <c r="BJ156" s="284"/>
      <c r="BK156" s="284"/>
      <c r="BL156" s="284"/>
      <c r="BM156" s="284"/>
      <c r="BN156" s="284"/>
      <c r="BO156" s="284"/>
      <c r="BP156" s="284"/>
      <c r="BQ156" s="284"/>
      <c r="BR156" s="284"/>
      <c r="BS156" s="285"/>
      <c r="BT156" s="268"/>
      <c r="BU156" s="268"/>
      <c r="BV156" s="268"/>
      <c r="BW156" s="268"/>
      <c r="BX156" s="268"/>
      <c r="BY156" s="268"/>
      <c r="BZ156" s="268"/>
      <c r="CA156" s="268"/>
      <c r="CB156" s="268"/>
      <c r="CC156" s="268"/>
      <c r="CD156" s="268"/>
      <c r="CE156" s="268"/>
      <c r="CF156" s="268"/>
      <c r="CG156" s="268"/>
      <c r="CH156" s="268"/>
      <c r="CI156" s="268"/>
      <c r="CJ156" s="268"/>
      <c r="CK156" s="268"/>
      <c r="CL156" s="268"/>
      <c r="CM156" s="268"/>
      <c r="CN156" s="268"/>
      <c r="CO156" s="268"/>
      <c r="CP156" s="268"/>
      <c r="CQ156" s="268"/>
      <c r="CR156" s="268"/>
      <c r="CS156" s="268"/>
      <c r="CT156" s="268"/>
      <c r="CU156" s="268"/>
      <c r="CV156" s="268"/>
      <c r="CW156" s="268"/>
      <c r="CX156" s="268"/>
      <c r="CY156" s="268"/>
      <c r="CZ156" s="268"/>
      <c r="DA156" s="268"/>
      <c r="DG156" s="2"/>
      <c r="DH156" s="2"/>
      <c r="DI156" s="2"/>
      <c r="DJ156" s="2"/>
      <c r="DK156" s="2"/>
    </row>
    <row r="157" spans="1:115" ht="19.5" hidden="1" customHeight="1" x14ac:dyDescent="0.25">
      <c r="A157" s="266"/>
      <c r="B157" s="266"/>
      <c r="C157" s="266"/>
      <c r="D157" s="266"/>
      <c r="E157" s="266"/>
      <c r="F157" s="266"/>
      <c r="G157" s="266"/>
      <c r="H157" s="283"/>
      <c r="I157" s="284"/>
      <c r="J157" s="284"/>
      <c r="K157" s="284"/>
      <c r="L157" s="284"/>
      <c r="M157" s="284"/>
      <c r="N157" s="284"/>
      <c r="O157" s="284"/>
      <c r="P157" s="284"/>
      <c r="Q157" s="284"/>
      <c r="R157" s="284"/>
      <c r="S157" s="284"/>
      <c r="T157" s="284"/>
      <c r="U157" s="284"/>
      <c r="V157" s="284"/>
      <c r="W157" s="284"/>
      <c r="X157" s="284"/>
      <c r="Y157" s="284"/>
      <c r="Z157" s="284"/>
      <c r="AA157" s="284"/>
      <c r="AB157" s="284"/>
      <c r="AC157" s="284"/>
      <c r="AD157" s="284"/>
      <c r="AE157" s="284"/>
      <c r="AF157" s="284"/>
      <c r="AG157" s="284"/>
      <c r="AH157" s="284"/>
      <c r="AI157" s="284"/>
      <c r="AJ157" s="284"/>
      <c r="AK157" s="284"/>
      <c r="AL157" s="284"/>
      <c r="AM157" s="284"/>
      <c r="AN157" s="284"/>
      <c r="AO157" s="284"/>
      <c r="AP157" s="284"/>
      <c r="AQ157" s="284"/>
      <c r="AR157" s="284"/>
      <c r="AS157" s="284"/>
      <c r="AT157" s="284"/>
      <c r="AU157" s="284"/>
      <c r="AV157" s="284"/>
      <c r="AW157" s="284"/>
      <c r="AX157" s="284"/>
      <c r="AY157" s="284"/>
      <c r="AZ157" s="284"/>
      <c r="BA157" s="284"/>
      <c r="BB157" s="284"/>
      <c r="BC157" s="284"/>
      <c r="BD157" s="284"/>
      <c r="BE157" s="284"/>
      <c r="BF157" s="284"/>
      <c r="BG157" s="284"/>
      <c r="BH157" s="284"/>
      <c r="BI157" s="284"/>
      <c r="BJ157" s="284"/>
      <c r="BK157" s="284"/>
      <c r="BL157" s="284"/>
      <c r="BM157" s="284"/>
      <c r="BN157" s="284"/>
      <c r="BO157" s="284"/>
      <c r="BP157" s="284"/>
      <c r="BQ157" s="284"/>
      <c r="BR157" s="284"/>
      <c r="BS157" s="285"/>
      <c r="BT157" s="268"/>
      <c r="BU157" s="268"/>
      <c r="BV157" s="268"/>
      <c r="BW157" s="268"/>
      <c r="BX157" s="268"/>
      <c r="BY157" s="268"/>
      <c r="BZ157" s="268"/>
      <c r="CA157" s="268"/>
      <c r="CB157" s="268"/>
      <c r="CC157" s="268"/>
      <c r="CD157" s="268"/>
      <c r="CE157" s="268"/>
      <c r="CF157" s="268"/>
      <c r="CG157" s="268"/>
      <c r="CH157" s="268"/>
      <c r="CI157" s="268"/>
      <c r="CJ157" s="268"/>
      <c r="CK157" s="268"/>
      <c r="CL157" s="268"/>
      <c r="CM157" s="268"/>
      <c r="CN157" s="268"/>
      <c r="CO157" s="268"/>
      <c r="CP157" s="268"/>
      <c r="CQ157" s="268"/>
      <c r="CR157" s="268"/>
      <c r="CS157" s="268"/>
      <c r="CT157" s="268"/>
      <c r="CU157" s="268"/>
      <c r="CV157" s="268"/>
      <c r="CW157" s="268"/>
      <c r="CX157" s="268"/>
      <c r="CY157" s="268"/>
      <c r="CZ157" s="268"/>
      <c r="DA157" s="268"/>
      <c r="DG157" s="2"/>
      <c r="DH157" s="2"/>
      <c r="DI157" s="2"/>
      <c r="DJ157" s="2"/>
      <c r="DK157" s="2"/>
    </row>
    <row r="158" spans="1:115" ht="15" hidden="1" customHeight="1" x14ac:dyDescent="0.25">
      <c r="A158" s="266"/>
      <c r="B158" s="266"/>
      <c r="C158" s="266"/>
      <c r="D158" s="266"/>
      <c r="E158" s="266"/>
      <c r="F158" s="266"/>
      <c r="G158" s="266"/>
      <c r="H158" s="283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284"/>
      <c r="U158" s="284"/>
      <c r="V158" s="284"/>
      <c r="W158" s="284"/>
      <c r="X158" s="284"/>
      <c r="Y158" s="284"/>
      <c r="Z158" s="284"/>
      <c r="AA158" s="284"/>
      <c r="AB158" s="284"/>
      <c r="AC158" s="284"/>
      <c r="AD158" s="284"/>
      <c r="AE158" s="284"/>
      <c r="AF158" s="284"/>
      <c r="AG158" s="284"/>
      <c r="AH158" s="284"/>
      <c r="AI158" s="284"/>
      <c r="AJ158" s="284"/>
      <c r="AK158" s="284"/>
      <c r="AL158" s="284"/>
      <c r="AM158" s="284"/>
      <c r="AN158" s="284"/>
      <c r="AO158" s="284"/>
      <c r="AP158" s="284"/>
      <c r="AQ158" s="284"/>
      <c r="AR158" s="284"/>
      <c r="AS158" s="284"/>
      <c r="AT158" s="284"/>
      <c r="AU158" s="284"/>
      <c r="AV158" s="284"/>
      <c r="AW158" s="284"/>
      <c r="AX158" s="284"/>
      <c r="AY158" s="284"/>
      <c r="AZ158" s="284"/>
      <c r="BA158" s="284"/>
      <c r="BB158" s="284"/>
      <c r="BC158" s="284"/>
      <c r="BD158" s="284"/>
      <c r="BE158" s="284"/>
      <c r="BF158" s="284"/>
      <c r="BG158" s="284"/>
      <c r="BH158" s="284"/>
      <c r="BI158" s="284"/>
      <c r="BJ158" s="284"/>
      <c r="BK158" s="284"/>
      <c r="BL158" s="284"/>
      <c r="BM158" s="284"/>
      <c r="BN158" s="284"/>
      <c r="BO158" s="284"/>
      <c r="BP158" s="284"/>
      <c r="BQ158" s="284"/>
      <c r="BR158" s="284"/>
      <c r="BS158" s="285"/>
      <c r="BT158" s="268"/>
      <c r="BU158" s="268"/>
      <c r="BV158" s="268"/>
      <c r="BW158" s="268"/>
      <c r="BX158" s="268"/>
      <c r="BY158" s="268"/>
      <c r="BZ158" s="268"/>
      <c r="CA158" s="268"/>
      <c r="CB158" s="268"/>
      <c r="CC158" s="268"/>
      <c r="CD158" s="268"/>
      <c r="CE158" s="268"/>
      <c r="CF158" s="268"/>
      <c r="CG158" s="268"/>
      <c r="CH158" s="268"/>
      <c r="CI158" s="268"/>
      <c r="CJ158" s="268"/>
      <c r="CK158" s="268"/>
      <c r="CL158" s="268"/>
      <c r="CM158" s="268"/>
      <c r="CN158" s="268"/>
      <c r="CO158" s="268"/>
      <c r="CP158" s="268"/>
      <c r="CQ158" s="268"/>
      <c r="CR158" s="268"/>
      <c r="CS158" s="268"/>
      <c r="CT158" s="268"/>
      <c r="CU158" s="268"/>
      <c r="CV158" s="268"/>
      <c r="CW158" s="268"/>
      <c r="CX158" s="268"/>
      <c r="CY158" s="268"/>
      <c r="CZ158" s="268"/>
      <c r="DA158" s="268"/>
      <c r="DG158" s="2"/>
      <c r="DH158" s="2"/>
      <c r="DI158" s="2"/>
      <c r="DJ158" s="2"/>
      <c r="DK158" s="2"/>
    </row>
    <row r="159" spans="1:115" ht="15" hidden="1" customHeight="1" x14ac:dyDescent="0.25">
      <c r="A159" s="266"/>
      <c r="B159" s="266"/>
      <c r="C159" s="266"/>
      <c r="D159" s="266"/>
      <c r="E159" s="266"/>
      <c r="F159" s="266"/>
      <c r="G159" s="266"/>
      <c r="H159" s="283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  <c r="W159" s="284"/>
      <c r="X159" s="284"/>
      <c r="Y159" s="284"/>
      <c r="Z159" s="284"/>
      <c r="AA159" s="284"/>
      <c r="AB159" s="284"/>
      <c r="AC159" s="284"/>
      <c r="AD159" s="284"/>
      <c r="AE159" s="284"/>
      <c r="AF159" s="284"/>
      <c r="AG159" s="284"/>
      <c r="AH159" s="284"/>
      <c r="AI159" s="284"/>
      <c r="AJ159" s="284"/>
      <c r="AK159" s="284"/>
      <c r="AL159" s="284"/>
      <c r="AM159" s="284"/>
      <c r="AN159" s="284"/>
      <c r="AO159" s="284"/>
      <c r="AP159" s="284"/>
      <c r="AQ159" s="284"/>
      <c r="AR159" s="284"/>
      <c r="AS159" s="284"/>
      <c r="AT159" s="284"/>
      <c r="AU159" s="284"/>
      <c r="AV159" s="284"/>
      <c r="AW159" s="284"/>
      <c r="AX159" s="284"/>
      <c r="AY159" s="284"/>
      <c r="AZ159" s="284"/>
      <c r="BA159" s="284"/>
      <c r="BB159" s="284"/>
      <c r="BC159" s="284"/>
      <c r="BD159" s="284"/>
      <c r="BE159" s="284"/>
      <c r="BF159" s="284"/>
      <c r="BG159" s="284"/>
      <c r="BH159" s="284"/>
      <c r="BI159" s="284"/>
      <c r="BJ159" s="284"/>
      <c r="BK159" s="284"/>
      <c r="BL159" s="284"/>
      <c r="BM159" s="284"/>
      <c r="BN159" s="284"/>
      <c r="BO159" s="284"/>
      <c r="BP159" s="284"/>
      <c r="BQ159" s="284"/>
      <c r="BR159" s="284"/>
      <c r="BS159" s="285"/>
      <c r="BT159" s="268"/>
      <c r="BU159" s="268"/>
      <c r="BV159" s="268"/>
      <c r="BW159" s="268"/>
      <c r="BX159" s="268"/>
      <c r="BY159" s="268"/>
      <c r="BZ159" s="268"/>
      <c r="CA159" s="268"/>
      <c r="CB159" s="268"/>
      <c r="CC159" s="268"/>
      <c r="CD159" s="268"/>
      <c r="CE159" s="268"/>
      <c r="CF159" s="268"/>
      <c r="CG159" s="268"/>
      <c r="CH159" s="268"/>
      <c r="CI159" s="268"/>
      <c r="CJ159" s="268"/>
      <c r="CK159" s="268"/>
      <c r="CL159" s="268"/>
      <c r="CM159" s="268"/>
      <c r="CN159" s="268"/>
      <c r="CO159" s="268"/>
      <c r="CP159" s="268"/>
      <c r="CQ159" s="268"/>
      <c r="CR159" s="268"/>
      <c r="CS159" s="268"/>
      <c r="CT159" s="268"/>
      <c r="CU159" s="268"/>
      <c r="CV159" s="268"/>
      <c r="CW159" s="268"/>
      <c r="CX159" s="268"/>
      <c r="CY159" s="268"/>
      <c r="CZ159" s="268"/>
      <c r="DA159" s="268"/>
      <c r="DG159" s="2"/>
      <c r="DH159" s="2"/>
      <c r="DI159" s="2"/>
      <c r="DJ159" s="2"/>
      <c r="DK159" s="2"/>
    </row>
    <row r="160" spans="1:115" ht="27" hidden="1" customHeight="1" x14ac:dyDescent="0.25">
      <c r="A160" s="266" t="s">
        <v>61</v>
      </c>
      <c r="B160" s="266"/>
      <c r="C160" s="266"/>
      <c r="D160" s="266"/>
      <c r="E160" s="266"/>
      <c r="F160" s="266"/>
      <c r="G160" s="266"/>
      <c r="H160" s="283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  <c r="AA160" s="284"/>
      <c r="AB160" s="284"/>
      <c r="AC160" s="284"/>
      <c r="AD160" s="284"/>
      <c r="AE160" s="284"/>
      <c r="AF160" s="284"/>
      <c r="AG160" s="284"/>
      <c r="AH160" s="284"/>
      <c r="AI160" s="284"/>
      <c r="AJ160" s="284"/>
      <c r="AK160" s="284"/>
      <c r="AL160" s="284"/>
      <c r="AM160" s="284"/>
      <c r="AN160" s="284"/>
      <c r="AO160" s="284"/>
      <c r="AP160" s="284"/>
      <c r="AQ160" s="284"/>
      <c r="AR160" s="284"/>
      <c r="AS160" s="284"/>
      <c r="AT160" s="284"/>
      <c r="AU160" s="284"/>
      <c r="AV160" s="284"/>
      <c r="AW160" s="284"/>
      <c r="AX160" s="284"/>
      <c r="AY160" s="284"/>
      <c r="AZ160" s="284"/>
      <c r="BA160" s="284"/>
      <c r="BB160" s="284"/>
      <c r="BC160" s="284"/>
      <c r="BD160" s="284"/>
      <c r="BE160" s="284"/>
      <c r="BF160" s="284"/>
      <c r="BG160" s="284"/>
      <c r="BH160" s="284"/>
      <c r="BI160" s="284"/>
      <c r="BJ160" s="284"/>
      <c r="BK160" s="284"/>
      <c r="BL160" s="284"/>
      <c r="BM160" s="284"/>
      <c r="BN160" s="284"/>
      <c r="BO160" s="284"/>
      <c r="BP160" s="284"/>
      <c r="BQ160" s="284"/>
      <c r="BR160" s="284"/>
      <c r="BS160" s="285"/>
      <c r="BT160" s="268"/>
      <c r="BU160" s="268"/>
      <c r="BV160" s="268"/>
      <c r="BW160" s="268"/>
      <c r="BX160" s="268"/>
      <c r="BY160" s="268"/>
      <c r="BZ160" s="268"/>
      <c r="CA160" s="268"/>
      <c r="CB160" s="268"/>
      <c r="CC160" s="268"/>
      <c r="CD160" s="268"/>
      <c r="CE160" s="268"/>
      <c r="CF160" s="268"/>
      <c r="CG160" s="268"/>
      <c r="CH160" s="268"/>
      <c r="CI160" s="268"/>
      <c r="CJ160" s="268"/>
      <c r="CK160" s="268"/>
      <c r="CL160" s="268"/>
      <c r="CM160" s="268"/>
      <c r="CN160" s="268"/>
      <c r="CO160" s="268"/>
      <c r="CP160" s="268"/>
      <c r="CQ160" s="268"/>
      <c r="CR160" s="268"/>
      <c r="CS160" s="268"/>
      <c r="CT160" s="268"/>
      <c r="CU160" s="268"/>
      <c r="CV160" s="268"/>
      <c r="CW160" s="268"/>
      <c r="CX160" s="268"/>
      <c r="CY160" s="268"/>
      <c r="CZ160" s="268"/>
      <c r="DA160" s="268"/>
      <c r="DG160" s="2"/>
      <c r="DH160" s="2"/>
      <c r="DI160" s="2"/>
      <c r="DJ160" s="2"/>
      <c r="DK160" s="2"/>
    </row>
    <row r="161" spans="1:115" ht="15" hidden="1" customHeight="1" x14ac:dyDescent="0.25">
      <c r="A161" s="266" t="s">
        <v>62</v>
      </c>
      <c r="B161" s="266"/>
      <c r="C161" s="266"/>
      <c r="D161" s="266"/>
      <c r="E161" s="266"/>
      <c r="F161" s="266"/>
      <c r="G161" s="266"/>
      <c r="H161" s="283"/>
      <c r="I161" s="284"/>
      <c r="J161" s="284"/>
      <c r="K161" s="284"/>
      <c r="L161" s="284"/>
      <c r="M161" s="284"/>
      <c r="N161" s="284"/>
      <c r="O161" s="284"/>
      <c r="P161" s="284"/>
      <c r="Q161" s="284"/>
      <c r="R161" s="284"/>
      <c r="S161" s="284"/>
      <c r="T161" s="284"/>
      <c r="U161" s="284"/>
      <c r="V161" s="284"/>
      <c r="W161" s="284"/>
      <c r="X161" s="284"/>
      <c r="Y161" s="284"/>
      <c r="Z161" s="284"/>
      <c r="AA161" s="284"/>
      <c r="AB161" s="284"/>
      <c r="AC161" s="284"/>
      <c r="AD161" s="284"/>
      <c r="AE161" s="284"/>
      <c r="AF161" s="284"/>
      <c r="AG161" s="284"/>
      <c r="AH161" s="284"/>
      <c r="AI161" s="284"/>
      <c r="AJ161" s="284"/>
      <c r="AK161" s="284"/>
      <c r="AL161" s="284"/>
      <c r="AM161" s="284"/>
      <c r="AN161" s="284"/>
      <c r="AO161" s="284"/>
      <c r="AP161" s="284"/>
      <c r="AQ161" s="284"/>
      <c r="AR161" s="284"/>
      <c r="AS161" s="284"/>
      <c r="AT161" s="284"/>
      <c r="AU161" s="284"/>
      <c r="AV161" s="284"/>
      <c r="AW161" s="284"/>
      <c r="AX161" s="284"/>
      <c r="AY161" s="284"/>
      <c r="AZ161" s="284"/>
      <c r="BA161" s="284"/>
      <c r="BB161" s="284"/>
      <c r="BC161" s="284"/>
      <c r="BD161" s="284"/>
      <c r="BE161" s="284"/>
      <c r="BF161" s="284"/>
      <c r="BG161" s="284"/>
      <c r="BH161" s="284"/>
      <c r="BI161" s="284"/>
      <c r="BJ161" s="284"/>
      <c r="BK161" s="284"/>
      <c r="BL161" s="284"/>
      <c r="BM161" s="284"/>
      <c r="BN161" s="284"/>
      <c r="BO161" s="284"/>
      <c r="BP161" s="284"/>
      <c r="BQ161" s="284"/>
      <c r="BR161" s="284"/>
      <c r="BS161" s="285"/>
      <c r="BT161" s="268"/>
      <c r="BU161" s="268"/>
      <c r="BV161" s="268"/>
      <c r="BW161" s="268"/>
      <c r="BX161" s="268"/>
      <c r="BY161" s="268"/>
      <c r="BZ161" s="268"/>
      <c r="CA161" s="268"/>
      <c r="CB161" s="268"/>
      <c r="CC161" s="268"/>
      <c r="CD161" s="268"/>
      <c r="CE161" s="268"/>
      <c r="CF161" s="268"/>
      <c r="CG161" s="268"/>
      <c r="CH161" s="268"/>
      <c r="CI161" s="268"/>
      <c r="CJ161" s="268"/>
      <c r="CK161" s="268"/>
      <c r="CL161" s="268"/>
      <c r="CM161" s="268"/>
      <c r="CN161" s="268"/>
      <c r="CO161" s="268"/>
      <c r="CP161" s="268"/>
      <c r="CQ161" s="268"/>
      <c r="CR161" s="268"/>
      <c r="CS161" s="268"/>
      <c r="CT161" s="268"/>
      <c r="CU161" s="268"/>
      <c r="CV161" s="268"/>
      <c r="CW161" s="268"/>
      <c r="CX161" s="268"/>
      <c r="CY161" s="268"/>
      <c r="CZ161" s="268"/>
      <c r="DA161" s="268"/>
      <c r="DG161" s="2"/>
      <c r="DH161" s="2"/>
      <c r="DI161" s="2"/>
      <c r="DJ161" s="2"/>
      <c r="DK161" s="2"/>
    </row>
    <row r="162" spans="1:115" ht="15" hidden="1" customHeight="1" x14ac:dyDescent="0.25">
      <c r="A162" s="266" t="s">
        <v>63</v>
      </c>
      <c r="B162" s="266"/>
      <c r="C162" s="266"/>
      <c r="D162" s="266"/>
      <c r="E162" s="266"/>
      <c r="F162" s="266"/>
      <c r="G162" s="266"/>
      <c r="H162" s="283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284"/>
      <c r="U162" s="284"/>
      <c r="V162" s="284"/>
      <c r="W162" s="284"/>
      <c r="X162" s="284"/>
      <c r="Y162" s="284"/>
      <c r="Z162" s="284"/>
      <c r="AA162" s="284"/>
      <c r="AB162" s="284"/>
      <c r="AC162" s="284"/>
      <c r="AD162" s="284"/>
      <c r="AE162" s="284"/>
      <c r="AF162" s="284"/>
      <c r="AG162" s="284"/>
      <c r="AH162" s="284"/>
      <c r="AI162" s="284"/>
      <c r="AJ162" s="284"/>
      <c r="AK162" s="284"/>
      <c r="AL162" s="284"/>
      <c r="AM162" s="284"/>
      <c r="AN162" s="284"/>
      <c r="AO162" s="284"/>
      <c r="AP162" s="284"/>
      <c r="AQ162" s="284"/>
      <c r="AR162" s="284"/>
      <c r="AS162" s="284"/>
      <c r="AT162" s="284"/>
      <c r="AU162" s="284"/>
      <c r="AV162" s="284"/>
      <c r="AW162" s="284"/>
      <c r="AX162" s="284"/>
      <c r="AY162" s="284"/>
      <c r="AZ162" s="284"/>
      <c r="BA162" s="284"/>
      <c r="BB162" s="284"/>
      <c r="BC162" s="284"/>
      <c r="BD162" s="284"/>
      <c r="BE162" s="284"/>
      <c r="BF162" s="284"/>
      <c r="BG162" s="284"/>
      <c r="BH162" s="284"/>
      <c r="BI162" s="284"/>
      <c r="BJ162" s="284"/>
      <c r="BK162" s="284"/>
      <c r="BL162" s="284"/>
      <c r="BM162" s="284"/>
      <c r="BN162" s="284"/>
      <c r="BO162" s="284"/>
      <c r="BP162" s="284"/>
      <c r="BQ162" s="284"/>
      <c r="BR162" s="284"/>
      <c r="BS162" s="285"/>
      <c r="BT162" s="268"/>
      <c r="BU162" s="268"/>
      <c r="BV162" s="268"/>
      <c r="BW162" s="268"/>
      <c r="BX162" s="268"/>
      <c r="BY162" s="268"/>
      <c r="BZ162" s="268"/>
      <c r="CA162" s="268"/>
      <c r="CB162" s="268"/>
      <c r="CC162" s="268"/>
      <c r="CD162" s="268"/>
      <c r="CE162" s="268"/>
      <c r="CF162" s="268"/>
      <c r="CG162" s="268"/>
      <c r="CH162" s="268"/>
      <c r="CI162" s="268"/>
      <c r="CJ162" s="268"/>
      <c r="CK162" s="268"/>
      <c r="CL162" s="268"/>
      <c r="CM162" s="268"/>
      <c r="CN162" s="268"/>
      <c r="CO162" s="268"/>
      <c r="CP162" s="268"/>
      <c r="CQ162" s="268"/>
      <c r="CR162" s="268"/>
      <c r="CS162" s="268"/>
      <c r="CT162" s="268"/>
      <c r="CU162" s="268"/>
      <c r="CV162" s="268"/>
      <c r="CW162" s="268"/>
      <c r="CX162" s="268"/>
      <c r="CY162" s="268"/>
      <c r="CZ162" s="268"/>
      <c r="DA162" s="268"/>
      <c r="DG162" s="2"/>
      <c r="DH162" s="2"/>
      <c r="DI162" s="2"/>
      <c r="DJ162" s="2"/>
      <c r="DK162" s="2"/>
    </row>
    <row r="163" spans="1:115" ht="15" hidden="1" customHeight="1" x14ac:dyDescent="0.25">
      <c r="A163" s="266" t="s">
        <v>64</v>
      </c>
      <c r="B163" s="266"/>
      <c r="C163" s="266"/>
      <c r="D163" s="266"/>
      <c r="E163" s="266"/>
      <c r="F163" s="266"/>
      <c r="G163" s="266"/>
      <c r="H163" s="283"/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  <c r="W163" s="284"/>
      <c r="X163" s="284"/>
      <c r="Y163" s="284"/>
      <c r="Z163" s="284"/>
      <c r="AA163" s="284"/>
      <c r="AB163" s="284"/>
      <c r="AC163" s="284"/>
      <c r="AD163" s="284"/>
      <c r="AE163" s="284"/>
      <c r="AF163" s="284"/>
      <c r="AG163" s="284"/>
      <c r="AH163" s="284"/>
      <c r="AI163" s="284"/>
      <c r="AJ163" s="284"/>
      <c r="AK163" s="284"/>
      <c r="AL163" s="284"/>
      <c r="AM163" s="284"/>
      <c r="AN163" s="284"/>
      <c r="AO163" s="284"/>
      <c r="AP163" s="284"/>
      <c r="AQ163" s="284"/>
      <c r="AR163" s="284"/>
      <c r="AS163" s="284"/>
      <c r="AT163" s="284"/>
      <c r="AU163" s="284"/>
      <c r="AV163" s="284"/>
      <c r="AW163" s="284"/>
      <c r="AX163" s="284"/>
      <c r="AY163" s="284"/>
      <c r="AZ163" s="284"/>
      <c r="BA163" s="284"/>
      <c r="BB163" s="284"/>
      <c r="BC163" s="284"/>
      <c r="BD163" s="284"/>
      <c r="BE163" s="284"/>
      <c r="BF163" s="284"/>
      <c r="BG163" s="284"/>
      <c r="BH163" s="284"/>
      <c r="BI163" s="284"/>
      <c r="BJ163" s="284"/>
      <c r="BK163" s="284"/>
      <c r="BL163" s="284"/>
      <c r="BM163" s="284"/>
      <c r="BN163" s="284"/>
      <c r="BO163" s="284"/>
      <c r="BP163" s="284"/>
      <c r="BQ163" s="284"/>
      <c r="BR163" s="284"/>
      <c r="BS163" s="285"/>
      <c r="BT163" s="268"/>
      <c r="BU163" s="268"/>
      <c r="BV163" s="268"/>
      <c r="BW163" s="268"/>
      <c r="BX163" s="268"/>
      <c r="BY163" s="268"/>
      <c r="BZ163" s="268"/>
      <c r="CA163" s="268"/>
      <c r="CB163" s="268"/>
      <c r="CC163" s="268"/>
      <c r="CD163" s="268"/>
      <c r="CE163" s="268"/>
      <c r="CF163" s="268"/>
      <c r="CG163" s="268"/>
      <c r="CH163" s="268"/>
      <c r="CI163" s="268"/>
      <c r="CJ163" s="268"/>
      <c r="CK163" s="268"/>
      <c r="CL163" s="268"/>
      <c r="CM163" s="268"/>
      <c r="CN163" s="268"/>
      <c r="CO163" s="268"/>
      <c r="CP163" s="268"/>
      <c r="CQ163" s="268"/>
      <c r="CR163" s="268"/>
      <c r="CS163" s="268"/>
      <c r="CT163" s="268"/>
      <c r="CU163" s="268"/>
      <c r="CV163" s="268"/>
      <c r="CW163" s="268"/>
      <c r="CX163" s="268"/>
      <c r="CY163" s="268"/>
      <c r="CZ163" s="268"/>
      <c r="DA163" s="268"/>
      <c r="DG163" s="2"/>
      <c r="DH163" s="2"/>
      <c r="DI163" s="2"/>
      <c r="DJ163" s="2"/>
      <c r="DK163" s="2"/>
    </row>
    <row r="164" spans="1:115" ht="15" customHeight="1" x14ac:dyDescent="0.25">
      <c r="A164" s="266"/>
      <c r="B164" s="266"/>
      <c r="C164" s="266"/>
      <c r="D164" s="266"/>
      <c r="E164" s="266"/>
      <c r="F164" s="266"/>
      <c r="G164" s="266"/>
      <c r="H164" s="361" t="s">
        <v>10</v>
      </c>
      <c r="I164" s="362"/>
      <c r="J164" s="362"/>
      <c r="K164" s="362"/>
      <c r="L164" s="362"/>
      <c r="M164" s="362"/>
      <c r="N164" s="362"/>
      <c r="O164" s="362"/>
      <c r="P164" s="362"/>
      <c r="Q164" s="362"/>
      <c r="R164" s="362"/>
      <c r="S164" s="362"/>
      <c r="T164" s="362"/>
      <c r="U164" s="362"/>
      <c r="V164" s="362"/>
      <c r="W164" s="362"/>
      <c r="X164" s="362"/>
      <c r="Y164" s="362"/>
      <c r="Z164" s="362"/>
      <c r="AA164" s="362"/>
      <c r="AB164" s="362"/>
      <c r="AC164" s="362"/>
      <c r="AD164" s="362"/>
      <c r="AE164" s="362"/>
      <c r="AF164" s="362"/>
      <c r="AG164" s="362"/>
      <c r="AH164" s="362"/>
      <c r="AI164" s="362"/>
      <c r="AJ164" s="362"/>
      <c r="AK164" s="362"/>
      <c r="AL164" s="362"/>
      <c r="AM164" s="362"/>
      <c r="AN164" s="362"/>
      <c r="AO164" s="362"/>
      <c r="AP164" s="362"/>
      <c r="AQ164" s="362"/>
      <c r="AR164" s="362"/>
      <c r="AS164" s="362"/>
      <c r="AT164" s="362"/>
      <c r="AU164" s="362"/>
      <c r="AV164" s="362"/>
      <c r="AW164" s="362"/>
      <c r="AX164" s="362"/>
      <c r="AY164" s="362"/>
      <c r="AZ164" s="362"/>
      <c r="BA164" s="362"/>
      <c r="BB164" s="362"/>
      <c r="BC164" s="362"/>
      <c r="BD164" s="362"/>
      <c r="BE164" s="362"/>
      <c r="BF164" s="362"/>
      <c r="BG164" s="362"/>
      <c r="BH164" s="362"/>
      <c r="BI164" s="362"/>
      <c r="BJ164" s="362"/>
      <c r="BK164" s="362"/>
      <c r="BL164" s="362"/>
      <c r="BM164" s="362"/>
      <c r="BN164" s="362"/>
      <c r="BO164" s="362"/>
      <c r="BP164" s="362"/>
      <c r="BQ164" s="362"/>
      <c r="BR164" s="362"/>
      <c r="BS164" s="363"/>
      <c r="BT164" s="268" t="s">
        <v>11</v>
      </c>
      <c r="BU164" s="268"/>
      <c r="BV164" s="268"/>
      <c r="BW164" s="268"/>
      <c r="BX164" s="268"/>
      <c r="BY164" s="268"/>
      <c r="BZ164" s="268"/>
      <c r="CA164" s="268"/>
      <c r="CB164" s="268"/>
      <c r="CC164" s="268"/>
      <c r="CD164" s="268"/>
      <c r="CE164" s="268"/>
      <c r="CF164" s="268"/>
      <c r="CG164" s="268"/>
      <c r="CH164" s="268"/>
      <c r="CI164" s="268"/>
      <c r="CJ164" s="268">
        <f>CJ128+CJ129+CJ130+CJ131+CJ133+CJ134+CJ136+CJ137+CJ140+CJ141+CJ142+CJ143+CJ145+CJ146+CJ148+CJ149+CJ152+CJ153+CJ154+CJ155+CJ156+CJ157</f>
        <v>2231000</v>
      </c>
      <c r="CK164" s="268"/>
      <c r="CL164" s="268"/>
      <c r="CM164" s="268"/>
      <c r="CN164" s="268"/>
      <c r="CO164" s="268"/>
      <c r="CP164" s="268"/>
      <c r="CQ164" s="268"/>
      <c r="CR164" s="268"/>
      <c r="CS164" s="268"/>
      <c r="CT164" s="268"/>
      <c r="CU164" s="268"/>
      <c r="CV164" s="268"/>
      <c r="CW164" s="268"/>
      <c r="CX164" s="268"/>
      <c r="CY164" s="268"/>
      <c r="CZ164" s="268"/>
      <c r="DA164" s="268"/>
      <c r="DG164" s="2"/>
      <c r="DH164" s="2"/>
      <c r="DI164" s="2"/>
      <c r="DJ164" s="2"/>
      <c r="DK164" s="2"/>
    </row>
    <row r="165" spans="1:115" ht="12" customHeight="1" x14ac:dyDescent="0.25">
      <c r="DG165" s="2"/>
      <c r="DH165" s="2"/>
      <c r="DI165" s="2"/>
      <c r="DJ165" s="2"/>
    </row>
    <row r="166" spans="1:115" s="17" customFormat="1" ht="28.5" customHeight="1" x14ac:dyDescent="0.2">
      <c r="A166" s="314" t="s">
        <v>236</v>
      </c>
      <c r="B166" s="314"/>
      <c r="C166" s="314"/>
      <c r="D166" s="314"/>
      <c r="E166" s="314"/>
      <c r="F166" s="314"/>
      <c r="G166" s="314"/>
      <c r="H166" s="314"/>
      <c r="I166" s="314"/>
      <c r="J166" s="314"/>
      <c r="K166" s="314"/>
      <c r="L166" s="314"/>
      <c r="M166" s="314"/>
      <c r="N166" s="314"/>
      <c r="O166" s="314"/>
      <c r="P166" s="314"/>
      <c r="Q166" s="314"/>
      <c r="R166" s="314"/>
      <c r="S166" s="314"/>
      <c r="T166" s="314"/>
      <c r="U166" s="314"/>
      <c r="V166" s="314"/>
      <c r="W166" s="314"/>
      <c r="X166" s="314"/>
      <c r="Y166" s="314"/>
      <c r="Z166" s="314"/>
      <c r="AA166" s="314"/>
      <c r="AB166" s="314"/>
      <c r="AC166" s="314"/>
      <c r="AD166" s="314"/>
      <c r="AE166" s="314"/>
      <c r="AF166" s="314"/>
      <c r="AG166" s="314"/>
      <c r="AH166" s="314"/>
      <c r="AI166" s="314"/>
      <c r="AJ166" s="314"/>
      <c r="AK166" s="314"/>
      <c r="AL166" s="314"/>
      <c r="AM166" s="314"/>
      <c r="AN166" s="314"/>
      <c r="AO166" s="314"/>
      <c r="AP166" s="314"/>
      <c r="AQ166" s="314"/>
      <c r="AR166" s="314"/>
      <c r="AS166" s="314"/>
      <c r="AT166" s="314"/>
      <c r="AU166" s="314"/>
      <c r="AV166" s="314"/>
      <c r="AW166" s="314"/>
      <c r="AX166" s="314"/>
      <c r="AY166" s="314"/>
      <c r="AZ166" s="314"/>
      <c r="BA166" s="314"/>
      <c r="BB166" s="314"/>
      <c r="BC166" s="314"/>
      <c r="BD166" s="314"/>
      <c r="BE166" s="314"/>
      <c r="BF166" s="314"/>
      <c r="BG166" s="314"/>
      <c r="BH166" s="314"/>
      <c r="BI166" s="314"/>
      <c r="BJ166" s="314"/>
      <c r="BK166" s="314"/>
      <c r="BL166" s="314"/>
      <c r="BM166" s="314"/>
      <c r="BN166" s="314"/>
      <c r="BO166" s="314"/>
      <c r="BP166" s="314"/>
      <c r="BQ166" s="314"/>
      <c r="BR166" s="314"/>
      <c r="BS166" s="314"/>
      <c r="BT166" s="314"/>
      <c r="BU166" s="314"/>
      <c r="BV166" s="314"/>
      <c r="BW166" s="314"/>
      <c r="BX166" s="314"/>
      <c r="BY166" s="314"/>
      <c r="BZ166" s="314"/>
      <c r="CA166" s="314"/>
      <c r="CB166" s="314"/>
      <c r="CC166" s="314"/>
      <c r="CD166" s="314"/>
      <c r="CE166" s="314"/>
      <c r="CF166" s="314"/>
      <c r="CG166" s="314"/>
      <c r="CH166" s="314"/>
      <c r="CI166" s="314"/>
      <c r="CJ166" s="314"/>
      <c r="CK166" s="314"/>
      <c r="CL166" s="314"/>
      <c r="CM166" s="314"/>
      <c r="CN166" s="314"/>
      <c r="CO166" s="314"/>
      <c r="CP166" s="314"/>
      <c r="CQ166" s="314"/>
      <c r="CR166" s="314"/>
      <c r="CS166" s="314"/>
      <c r="CT166" s="314"/>
      <c r="CU166" s="314"/>
      <c r="CV166" s="314"/>
      <c r="CW166" s="314"/>
      <c r="CX166" s="314"/>
      <c r="CY166" s="314"/>
      <c r="CZ166" s="314"/>
      <c r="DA166" s="314"/>
      <c r="DB166" s="73"/>
      <c r="DC166" s="73"/>
      <c r="DD166" s="73"/>
      <c r="DE166" s="73"/>
      <c r="DF166" s="73"/>
      <c r="DG166" s="25"/>
      <c r="DH166" s="25"/>
      <c r="DI166" s="25"/>
      <c r="DJ166" s="25"/>
    </row>
    <row r="167" spans="1:115" ht="10.5" customHeight="1" x14ac:dyDescent="0.25">
      <c r="DG167" s="2"/>
      <c r="DH167" s="2"/>
      <c r="DI167" s="2"/>
      <c r="DJ167" s="2"/>
    </row>
    <row r="168" spans="1:115" s="18" customFormat="1" ht="30" customHeight="1" x14ac:dyDescent="0.2">
      <c r="A168" s="315" t="s">
        <v>4</v>
      </c>
      <c r="B168" s="316"/>
      <c r="C168" s="316"/>
      <c r="D168" s="316"/>
      <c r="E168" s="316"/>
      <c r="F168" s="316"/>
      <c r="G168" s="317"/>
      <c r="H168" s="315" t="s">
        <v>38</v>
      </c>
      <c r="I168" s="316"/>
      <c r="J168" s="316"/>
      <c r="K168" s="316"/>
      <c r="L168" s="316"/>
      <c r="M168" s="316"/>
      <c r="N168" s="316"/>
      <c r="O168" s="316"/>
      <c r="P168" s="316"/>
      <c r="Q168" s="316"/>
      <c r="R168" s="316"/>
      <c r="S168" s="316"/>
      <c r="T168" s="316"/>
      <c r="U168" s="316"/>
      <c r="V168" s="316"/>
      <c r="W168" s="316"/>
      <c r="X168" s="316"/>
      <c r="Y168" s="316"/>
      <c r="Z168" s="316"/>
      <c r="AA168" s="316"/>
      <c r="AB168" s="316"/>
      <c r="AC168" s="316"/>
      <c r="AD168" s="316"/>
      <c r="AE168" s="316"/>
      <c r="AF168" s="316"/>
      <c r="AG168" s="316"/>
      <c r="AH168" s="316"/>
      <c r="AI168" s="316"/>
      <c r="AJ168" s="316"/>
      <c r="AK168" s="316"/>
      <c r="AL168" s="316"/>
      <c r="AM168" s="316"/>
      <c r="AN168" s="316"/>
      <c r="AO168" s="316"/>
      <c r="AP168" s="316"/>
      <c r="AQ168" s="316"/>
      <c r="AR168" s="316"/>
      <c r="AS168" s="316"/>
      <c r="AT168" s="316"/>
      <c r="AU168" s="316"/>
      <c r="AV168" s="316"/>
      <c r="AW168" s="316"/>
      <c r="AX168" s="316"/>
      <c r="AY168" s="316"/>
      <c r="AZ168" s="316"/>
      <c r="BA168" s="316"/>
      <c r="BB168" s="316"/>
      <c r="BC168" s="317"/>
      <c r="BD168" s="315" t="s">
        <v>44</v>
      </c>
      <c r="BE168" s="316"/>
      <c r="BF168" s="316"/>
      <c r="BG168" s="316"/>
      <c r="BH168" s="316"/>
      <c r="BI168" s="316"/>
      <c r="BJ168" s="316"/>
      <c r="BK168" s="316"/>
      <c r="BL168" s="316"/>
      <c r="BM168" s="316"/>
      <c r="BN168" s="316"/>
      <c r="BO168" s="316"/>
      <c r="BP168" s="316"/>
      <c r="BQ168" s="316"/>
      <c r="BR168" s="316"/>
      <c r="BS168" s="316"/>
      <c r="BT168" s="316"/>
      <c r="BU168" s="317"/>
      <c r="BV168" s="315" t="s">
        <v>50</v>
      </c>
      <c r="BW168" s="316"/>
      <c r="BX168" s="316"/>
      <c r="BY168" s="316"/>
      <c r="BZ168" s="316"/>
      <c r="CA168" s="316"/>
      <c r="CB168" s="316"/>
      <c r="CC168" s="316"/>
      <c r="CD168" s="316"/>
      <c r="CE168" s="316"/>
      <c r="CF168" s="316"/>
      <c r="CG168" s="316"/>
      <c r="CH168" s="316"/>
      <c r="CI168" s="316"/>
      <c r="CJ168" s="316"/>
      <c r="CK168" s="316"/>
      <c r="CL168" s="316"/>
      <c r="CM168" s="317"/>
      <c r="CN168" s="315" t="s">
        <v>51</v>
      </c>
      <c r="CO168" s="316"/>
      <c r="CP168" s="316"/>
      <c r="CQ168" s="316"/>
      <c r="CR168" s="316"/>
      <c r="CS168" s="316"/>
      <c r="CT168" s="316"/>
      <c r="CU168" s="316"/>
      <c r="CV168" s="316"/>
      <c r="CW168" s="316"/>
      <c r="CX168" s="316"/>
      <c r="CY168" s="316"/>
      <c r="CZ168" s="316"/>
      <c r="DA168" s="316"/>
      <c r="DB168" s="316"/>
      <c r="DC168" s="316"/>
      <c r="DD168" s="316"/>
      <c r="DE168" s="317"/>
      <c r="DF168" s="4"/>
      <c r="DG168" s="4"/>
      <c r="DH168" s="4"/>
      <c r="DI168" s="4"/>
      <c r="DJ168" s="4"/>
    </row>
    <row r="169" spans="1:115" s="19" customFormat="1" ht="12.75" x14ac:dyDescent="0.2">
      <c r="A169" s="300"/>
      <c r="B169" s="300"/>
      <c r="C169" s="300"/>
      <c r="D169" s="300"/>
      <c r="E169" s="300"/>
      <c r="F169" s="300"/>
      <c r="G169" s="300"/>
      <c r="H169" s="300">
        <v>1</v>
      </c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  <c r="AR169" s="300"/>
      <c r="AS169" s="300"/>
      <c r="AT169" s="300"/>
      <c r="AU169" s="300"/>
      <c r="AV169" s="300"/>
      <c r="AW169" s="300"/>
      <c r="AX169" s="300"/>
      <c r="AY169" s="300"/>
      <c r="AZ169" s="300"/>
      <c r="BA169" s="300"/>
      <c r="BB169" s="300"/>
      <c r="BC169" s="300"/>
      <c r="BD169" s="300">
        <v>2</v>
      </c>
      <c r="BE169" s="300"/>
      <c r="BF169" s="300"/>
      <c r="BG169" s="300"/>
      <c r="BH169" s="300"/>
      <c r="BI169" s="300"/>
      <c r="BJ169" s="300"/>
      <c r="BK169" s="300"/>
      <c r="BL169" s="300"/>
      <c r="BM169" s="300"/>
      <c r="BN169" s="300"/>
      <c r="BO169" s="300"/>
      <c r="BP169" s="300"/>
      <c r="BQ169" s="300"/>
      <c r="BR169" s="300"/>
      <c r="BS169" s="300"/>
      <c r="BT169" s="300"/>
      <c r="BU169" s="300"/>
      <c r="BV169" s="300">
        <v>3</v>
      </c>
      <c r="BW169" s="300"/>
      <c r="BX169" s="300"/>
      <c r="BY169" s="300"/>
      <c r="BZ169" s="300"/>
      <c r="CA169" s="300"/>
      <c r="CB169" s="300"/>
      <c r="CC169" s="300"/>
      <c r="CD169" s="300"/>
      <c r="CE169" s="300"/>
      <c r="CF169" s="300"/>
      <c r="CG169" s="300"/>
      <c r="CH169" s="300"/>
      <c r="CI169" s="300"/>
      <c r="CJ169" s="300"/>
      <c r="CK169" s="300"/>
      <c r="CL169" s="300"/>
      <c r="CM169" s="300"/>
      <c r="CN169" s="300">
        <v>4</v>
      </c>
      <c r="CO169" s="300"/>
      <c r="CP169" s="300"/>
      <c r="CQ169" s="300"/>
      <c r="CR169" s="300"/>
      <c r="CS169" s="300"/>
      <c r="CT169" s="300"/>
      <c r="CU169" s="300"/>
      <c r="CV169" s="300"/>
      <c r="CW169" s="300"/>
      <c r="CX169" s="300"/>
      <c r="CY169" s="300"/>
      <c r="CZ169" s="300"/>
      <c r="DA169" s="300"/>
      <c r="DB169" s="300"/>
      <c r="DC169" s="300"/>
      <c r="DD169" s="300"/>
      <c r="DE169" s="300"/>
      <c r="DF169" s="5"/>
      <c r="DG169" s="5"/>
      <c r="DH169" s="5"/>
      <c r="DI169" s="5"/>
      <c r="DJ169" s="5"/>
    </row>
    <row r="170" spans="1:115" s="20" customFormat="1" ht="28.5" hidden="1" customHeight="1" x14ac:dyDescent="0.2">
      <c r="A170" s="266" t="s">
        <v>15</v>
      </c>
      <c r="B170" s="266"/>
      <c r="C170" s="266"/>
      <c r="D170" s="266"/>
      <c r="E170" s="266"/>
      <c r="F170" s="266"/>
      <c r="G170" s="26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8" t="s">
        <v>11</v>
      </c>
      <c r="BE170" s="268"/>
      <c r="BF170" s="268"/>
      <c r="BG170" s="268"/>
      <c r="BH170" s="268"/>
      <c r="BI170" s="268"/>
      <c r="BJ170" s="268"/>
      <c r="BK170" s="268"/>
      <c r="BL170" s="268"/>
      <c r="BM170" s="268"/>
      <c r="BN170" s="268"/>
      <c r="BO170" s="268"/>
      <c r="BP170" s="268"/>
      <c r="BQ170" s="268"/>
      <c r="BR170" s="268"/>
      <c r="BS170" s="268"/>
      <c r="BT170" s="268"/>
      <c r="BU170" s="268"/>
      <c r="BV170" s="268" t="s">
        <v>11</v>
      </c>
      <c r="BW170" s="268"/>
      <c r="BX170" s="268"/>
      <c r="BY170" s="268"/>
      <c r="BZ170" s="268"/>
      <c r="CA170" s="268"/>
      <c r="CB170" s="268"/>
      <c r="CC170" s="268"/>
      <c r="CD170" s="268"/>
      <c r="CE170" s="268"/>
      <c r="CF170" s="268"/>
      <c r="CG170" s="268"/>
      <c r="CH170" s="268"/>
      <c r="CI170" s="268"/>
      <c r="CJ170" s="268"/>
      <c r="CK170" s="268"/>
      <c r="CL170" s="268"/>
      <c r="CM170" s="268"/>
      <c r="CN170" s="268"/>
      <c r="CO170" s="268"/>
      <c r="CP170" s="268"/>
      <c r="CQ170" s="268"/>
      <c r="CR170" s="268"/>
      <c r="CS170" s="268"/>
      <c r="CT170" s="268"/>
      <c r="CU170" s="268"/>
      <c r="CV170" s="268"/>
      <c r="CW170" s="268"/>
      <c r="CX170" s="268"/>
      <c r="CY170" s="268"/>
      <c r="CZ170" s="268"/>
      <c r="DA170" s="268"/>
      <c r="DB170" s="268"/>
      <c r="DC170" s="268"/>
      <c r="DD170" s="268"/>
      <c r="DE170" s="268"/>
      <c r="DF170" s="6"/>
      <c r="DG170" s="6"/>
      <c r="DH170" s="6"/>
      <c r="DI170" s="6"/>
      <c r="DJ170" s="6"/>
    </row>
    <row r="171" spans="1:115" s="20" customFormat="1" ht="15" hidden="1" customHeight="1" x14ac:dyDescent="0.2">
      <c r="A171" s="266"/>
      <c r="B171" s="266"/>
      <c r="C171" s="266"/>
      <c r="D171" s="266"/>
      <c r="E171" s="266"/>
      <c r="F171" s="266"/>
      <c r="G171" s="26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/>
      <c r="CK171" s="268"/>
      <c r="CL171" s="268"/>
      <c r="CM171" s="268"/>
      <c r="CN171" s="268"/>
      <c r="CO171" s="268"/>
      <c r="CP171" s="268"/>
      <c r="CQ171" s="268"/>
      <c r="CR171" s="268"/>
      <c r="CS171" s="268"/>
      <c r="CT171" s="268"/>
      <c r="CU171" s="268"/>
      <c r="CV171" s="268"/>
      <c r="CW171" s="268"/>
      <c r="CX171" s="268"/>
      <c r="CY171" s="268"/>
      <c r="CZ171" s="268"/>
      <c r="DA171" s="268"/>
      <c r="DB171" s="268"/>
      <c r="DC171" s="268"/>
      <c r="DD171" s="268"/>
      <c r="DE171" s="268"/>
      <c r="DF171" s="6"/>
      <c r="DG171" s="6"/>
      <c r="DH171" s="6"/>
      <c r="DI171" s="6"/>
      <c r="DJ171" s="6"/>
    </row>
    <row r="172" spans="1:115" s="20" customFormat="1" ht="29.25" hidden="1" customHeight="1" x14ac:dyDescent="0.2">
      <c r="A172" s="266"/>
      <c r="B172" s="266"/>
      <c r="C172" s="266"/>
      <c r="D172" s="266"/>
      <c r="E172" s="266"/>
      <c r="F172" s="266"/>
      <c r="G172" s="26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  <c r="CD172" s="268"/>
      <c r="CE172" s="268"/>
      <c r="CF172" s="268"/>
      <c r="CG172" s="268"/>
      <c r="CH172" s="268"/>
      <c r="CI172" s="268"/>
      <c r="CJ172" s="268"/>
      <c r="CK172" s="268"/>
      <c r="CL172" s="268"/>
      <c r="CM172" s="268"/>
      <c r="CN172" s="268"/>
      <c r="CO172" s="268"/>
      <c r="CP172" s="268"/>
      <c r="CQ172" s="268"/>
      <c r="CR172" s="268"/>
      <c r="CS172" s="268"/>
      <c r="CT172" s="268"/>
      <c r="CU172" s="268"/>
      <c r="CV172" s="268"/>
      <c r="CW172" s="268"/>
      <c r="CX172" s="268"/>
      <c r="CY172" s="268"/>
      <c r="CZ172" s="268"/>
      <c r="DA172" s="268"/>
      <c r="DB172" s="268"/>
      <c r="DC172" s="268"/>
      <c r="DD172" s="268"/>
      <c r="DE172" s="268"/>
      <c r="DF172" s="6"/>
      <c r="DG172" s="6"/>
      <c r="DH172" s="6"/>
      <c r="DI172" s="6"/>
      <c r="DJ172" s="6"/>
    </row>
    <row r="173" spans="1:115" s="20" customFormat="1" ht="15" hidden="1" customHeight="1" x14ac:dyDescent="0.2">
      <c r="A173" s="266"/>
      <c r="B173" s="266"/>
      <c r="C173" s="266"/>
      <c r="D173" s="266"/>
      <c r="E173" s="266"/>
      <c r="F173" s="266"/>
      <c r="G173" s="266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  <c r="CK173" s="268"/>
      <c r="CL173" s="268"/>
      <c r="CM173" s="268"/>
      <c r="CN173" s="268"/>
      <c r="CO173" s="268"/>
      <c r="CP173" s="268"/>
      <c r="CQ173" s="268"/>
      <c r="CR173" s="268"/>
      <c r="CS173" s="268"/>
      <c r="CT173" s="268"/>
      <c r="CU173" s="268"/>
      <c r="CV173" s="268"/>
      <c r="CW173" s="268"/>
      <c r="CX173" s="268"/>
      <c r="CY173" s="268"/>
      <c r="CZ173" s="268"/>
      <c r="DA173" s="268"/>
      <c r="DB173" s="268"/>
      <c r="DC173" s="268"/>
      <c r="DD173" s="268"/>
      <c r="DE173" s="268"/>
      <c r="DF173" s="6"/>
      <c r="DG173" s="6"/>
      <c r="DH173" s="6"/>
      <c r="DI173" s="6"/>
      <c r="DJ173" s="6"/>
    </row>
    <row r="174" spans="1:115" s="20" customFormat="1" ht="28.5" hidden="1" customHeight="1" x14ac:dyDescent="0.2">
      <c r="A174" s="266"/>
      <c r="B174" s="266"/>
      <c r="C174" s="266"/>
      <c r="D174" s="266"/>
      <c r="E174" s="266"/>
      <c r="F174" s="266"/>
      <c r="G174" s="26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  <c r="CK174" s="268"/>
      <c r="CL174" s="268"/>
      <c r="CM174" s="268"/>
      <c r="CN174" s="268"/>
      <c r="CO174" s="268"/>
      <c r="CP174" s="268"/>
      <c r="CQ174" s="268"/>
      <c r="CR174" s="268"/>
      <c r="CS174" s="268"/>
      <c r="CT174" s="268"/>
      <c r="CU174" s="268"/>
      <c r="CV174" s="268"/>
      <c r="CW174" s="268"/>
      <c r="CX174" s="268"/>
      <c r="CY174" s="268"/>
      <c r="CZ174" s="268"/>
      <c r="DA174" s="268"/>
      <c r="DB174" s="268"/>
      <c r="DC174" s="268"/>
      <c r="DD174" s="268"/>
      <c r="DE174" s="268"/>
      <c r="DF174" s="6"/>
      <c r="DG174" s="6"/>
      <c r="DH174" s="6"/>
      <c r="DI174" s="6"/>
      <c r="DJ174" s="6"/>
    </row>
    <row r="175" spans="1:115" s="20" customFormat="1" ht="33.75" hidden="1" customHeight="1" x14ac:dyDescent="0.2">
      <c r="A175" s="266"/>
      <c r="B175" s="266"/>
      <c r="C175" s="266"/>
      <c r="D175" s="266"/>
      <c r="E175" s="266"/>
      <c r="F175" s="266"/>
      <c r="G175" s="26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  <c r="CD175" s="268"/>
      <c r="CE175" s="268"/>
      <c r="CF175" s="268"/>
      <c r="CG175" s="268"/>
      <c r="CH175" s="268"/>
      <c r="CI175" s="268"/>
      <c r="CJ175" s="268"/>
      <c r="CK175" s="268"/>
      <c r="CL175" s="268"/>
      <c r="CM175" s="268"/>
      <c r="CN175" s="268"/>
      <c r="CO175" s="268"/>
      <c r="CP175" s="268"/>
      <c r="CQ175" s="268"/>
      <c r="CR175" s="268"/>
      <c r="CS175" s="268"/>
      <c r="CT175" s="268"/>
      <c r="CU175" s="268"/>
      <c r="CV175" s="268"/>
      <c r="CW175" s="268"/>
      <c r="CX175" s="268"/>
      <c r="CY175" s="268"/>
      <c r="CZ175" s="268"/>
      <c r="DA175" s="268"/>
      <c r="DB175" s="268"/>
      <c r="DC175" s="268"/>
      <c r="DD175" s="268"/>
      <c r="DE175" s="268"/>
      <c r="DF175" s="6"/>
      <c r="DG175" s="6"/>
      <c r="DH175" s="6"/>
      <c r="DI175" s="6"/>
      <c r="DJ175" s="6"/>
    </row>
    <row r="176" spans="1:115" s="20" customFormat="1" ht="23.25" hidden="1" customHeight="1" x14ac:dyDescent="0.2">
      <c r="A176" s="266"/>
      <c r="B176" s="266"/>
      <c r="C176" s="266"/>
      <c r="D176" s="266"/>
      <c r="E176" s="266"/>
      <c r="F176" s="266"/>
      <c r="G176" s="26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  <c r="CD176" s="268"/>
      <c r="CE176" s="268"/>
      <c r="CF176" s="268"/>
      <c r="CG176" s="268"/>
      <c r="CH176" s="268"/>
      <c r="CI176" s="268"/>
      <c r="CJ176" s="268"/>
      <c r="CK176" s="268"/>
      <c r="CL176" s="268"/>
      <c r="CM176" s="268"/>
      <c r="CN176" s="268"/>
      <c r="CO176" s="268"/>
      <c r="CP176" s="268"/>
      <c r="CQ176" s="268"/>
      <c r="CR176" s="268"/>
      <c r="CS176" s="268"/>
      <c r="CT176" s="268"/>
      <c r="CU176" s="268"/>
      <c r="CV176" s="268"/>
      <c r="CW176" s="268"/>
      <c r="CX176" s="268"/>
      <c r="CY176" s="268"/>
      <c r="CZ176" s="268"/>
      <c r="DA176" s="268"/>
      <c r="DB176" s="268"/>
      <c r="DC176" s="268"/>
      <c r="DD176" s="268"/>
      <c r="DE176" s="268"/>
      <c r="DF176" s="6"/>
      <c r="DG176" s="6"/>
      <c r="DH176" s="6"/>
      <c r="DI176" s="6"/>
      <c r="DJ176" s="6"/>
    </row>
    <row r="177" spans="1:114" s="20" customFormat="1" ht="15" hidden="1" customHeight="1" x14ac:dyDescent="0.2">
      <c r="A177" s="266"/>
      <c r="B177" s="266"/>
      <c r="C177" s="266"/>
      <c r="D177" s="266"/>
      <c r="E177" s="266"/>
      <c r="F177" s="266"/>
      <c r="G177" s="26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  <c r="CD177" s="268"/>
      <c r="CE177" s="268"/>
      <c r="CF177" s="268"/>
      <c r="CG177" s="268"/>
      <c r="CH177" s="268"/>
      <c r="CI177" s="268"/>
      <c r="CJ177" s="268"/>
      <c r="CK177" s="268"/>
      <c r="CL177" s="268"/>
      <c r="CM177" s="268"/>
      <c r="CN177" s="268"/>
      <c r="CO177" s="268"/>
      <c r="CP177" s="268"/>
      <c r="CQ177" s="268"/>
      <c r="CR177" s="268"/>
      <c r="CS177" s="268"/>
      <c r="CT177" s="268"/>
      <c r="CU177" s="268"/>
      <c r="CV177" s="268"/>
      <c r="CW177" s="268"/>
      <c r="CX177" s="268"/>
      <c r="CY177" s="268"/>
      <c r="CZ177" s="268"/>
      <c r="DA177" s="268"/>
      <c r="DB177" s="268"/>
      <c r="DC177" s="268"/>
      <c r="DD177" s="268"/>
      <c r="DE177" s="268"/>
      <c r="DF177" s="6"/>
      <c r="DG177" s="6"/>
      <c r="DH177" s="6"/>
      <c r="DI177" s="6"/>
      <c r="DJ177" s="6"/>
    </row>
    <row r="178" spans="1:114" s="20" customFormat="1" ht="15" hidden="1" customHeight="1" x14ac:dyDescent="0.2">
      <c r="A178" s="266" t="s">
        <v>54</v>
      </c>
      <c r="B178" s="266"/>
      <c r="C178" s="266"/>
      <c r="D178" s="266"/>
      <c r="E178" s="266"/>
      <c r="F178" s="266"/>
      <c r="G178" s="26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8" t="s">
        <v>11</v>
      </c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 t="s">
        <v>11</v>
      </c>
      <c r="BW178" s="268"/>
      <c r="BX178" s="268"/>
      <c r="BY178" s="268"/>
      <c r="BZ178" s="268"/>
      <c r="CA178" s="268"/>
      <c r="CB178" s="268"/>
      <c r="CC178" s="268"/>
      <c r="CD178" s="268"/>
      <c r="CE178" s="268"/>
      <c r="CF178" s="268"/>
      <c r="CG178" s="268"/>
      <c r="CH178" s="268"/>
      <c r="CI178" s="268"/>
      <c r="CJ178" s="268"/>
      <c r="CK178" s="268"/>
      <c r="CL178" s="268"/>
      <c r="CM178" s="268"/>
      <c r="CN178" s="268"/>
      <c r="CO178" s="268"/>
      <c r="CP178" s="268"/>
      <c r="CQ178" s="268"/>
      <c r="CR178" s="268"/>
      <c r="CS178" s="268"/>
      <c r="CT178" s="268"/>
      <c r="CU178" s="268"/>
      <c r="CV178" s="268"/>
      <c r="CW178" s="268"/>
      <c r="CX178" s="268"/>
      <c r="CY178" s="268"/>
      <c r="CZ178" s="268"/>
      <c r="DA178" s="268"/>
      <c r="DB178" s="268"/>
      <c r="DC178" s="268"/>
      <c r="DD178" s="268"/>
      <c r="DE178" s="268"/>
      <c r="DF178" s="6"/>
      <c r="DG178" s="6"/>
      <c r="DH178" s="6"/>
      <c r="DI178" s="6"/>
      <c r="DJ178" s="6"/>
    </row>
    <row r="179" spans="1:114" s="20" customFormat="1" ht="30" hidden="1" customHeight="1" x14ac:dyDescent="0.2">
      <c r="A179" s="266"/>
      <c r="B179" s="266"/>
      <c r="C179" s="266"/>
      <c r="D179" s="266"/>
      <c r="E179" s="266"/>
      <c r="F179" s="266"/>
      <c r="G179" s="26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  <c r="CD179" s="268"/>
      <c r="CE179" s="268"/>
      <c r="CF179" s="268"/>
      <c r="CG179" s="268"/>
      <c r="CH179" s="268"/>
      <c r="CI179" s="268"/>
      <c r="CJ179" s="268"/>
      <c r="CK179" s="268"/>
      <c r="CL179" s="268"/>
      <c r="CM179" s="268"/>
      <c r="CN179" s="268"/>
      <c r="CO179" s="268"/>
      <c r="CP179" s="268"/>
      <c r="CQ179" s="268"/>
      <c r="CR179" s="268"/>
      <c r="CS179" s="268"/>
      <c r="CT179" s="268"/>
      <c r="CU179" s="268"/>
      <c r="CV179" s="268"/>
      <c r="CW179" s="268"/>
      <c r="CX179" s="268"/>
      <c r="CY179" s="268"/>
      <c r="CZ179" s="268"/>
      <c r="DA179" s="268"/>
      <c r="DB179" s="268"/>
      <c r="DC179" s="268"/>
      <c r="DD179" s="268"/>
      <c r="DE179" s="268"/>
      <c r="DF179" s="6"/>
      <c r="DG179" s="6"/>
      <c r="DH179" s="6"/>
      <c r="DI179" s="6"/>
      <c r="DJ179" s="6"/>
    </row>
    <row r="180" spans="1:114" s="20" customFormat="1" ht="15" hidden="1" customHeight="1" x14ac:dyDescent="0.2">
      <c r="A180" s="266" t="s">
        <v>15</v>
      </c>
      <c r="B180" s="266"/>
      <c r="C180" s="266"/>
      <c r="D180" s="266"/>
      <c r="E180" s="266"/>
      <c r="F180" s="266"/>
      <c r="G180" s="266"/>
      <c r="H180" s="267" t="s">
        <v>105</v>
      </c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8" t="s">
        <v>11</v>
      </c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 t="s">
        <v>11</v>
      </c>
      <c r="BW180" s="268"/>
      <c r="BX180" s="268"/>
      <c r="BY180" s="268"/>
      <c r="BZ180" s="268"/>
      <c r="CA180" s="268"/>
      <c r="CB180" s="268"/>
      <c r="CC180" s="268"/>
      <c r="CD180" s="268"/>
      <c r="CE180" s="268"/>
      <c r="CF180" s="268"/>
      <c r="CG180" s="268"/>
      <c r="CH180" s="268"/>
      <c r="CI180" s="268"/>
      <c r="CJ180" s="268"/>
      <c r="CK180" s="268"/>
      <c r="CL180" s="268"/>
      <c r="CM180" s="268"/>
      <c r="CN180" s="268"/>
      <c r="CO180" s="268"/>
      <c r="CP180" s="268"/>
      <c r="CQ180" s="268"/>
      <c r="CR180" s="268"/>
      <c r="CS180" s="268"/>
      <c r="CT180" s="268"/>
      <c r="CU180" s="268"/>
      <c r="CV180" s="268"/>
      <c r="CW180" s="268"/>
      <c r="CX180" s="268"/>
      <c r="CY180" s="268"/>
      <c r="CZ180" s="268"/>
      <c r="DA180" s="268"/>
      <c r="DB180" s="268"/>
      <c r="DC180" s="268"/>
      <c r="DD180" s="268"/>
      <c r="DE180" s="268"/>
      <c r="DF180" s="6"/>
      <c r="DG180" s="6"/>
      <c r="DH180" s="6"/>
      <c r="DI180" s="6"/>
      <c r="DJ180" s="6"/>
    </row>
    <row r="181" spans="1:114" s="20" customFormat="1" ht="27.75" hidden="1" customHeight="1" x14ac:dyDescent="0.2">
      <c r="A181" s="266"/>
      <c r="B181" s="266"/>
      <c r="C181" s="266"/>
      <c r="D181" s="266"/>
      <c r="E181" s="266"/>
      <c r="F181" s="266"/>
      <c r="G181" s="266"/>
      <c r="H181" s="283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  <c r="U181" s="284"/>
      <c r="V181" s="284"/>
      <c r="W181" s="284"/>
      <c r="X181" s="284"/>
      <c r="Y181" s="284"/>
      <c r="Z181" s="284"/>
      <c r="AA181" s="284"/>
      <c r="AB181" s="284"/>
      <c r="AC181" s="284"/>
      <c r="AD181" s="284"/>
      <c r="AE181" s="284"/>
      <c r="AF181" s="284"/>
      <c r="AG181" s="284"/>
      <c r="AH181" s="284"/>
      <c r="AI181" s="284"/>
      <c r="AJ181" s="284"/>
      <c r="AK181" s="284"/>
      <c r="AL181" s="284"/>
      <c r="AM181" s="284"/>
      <c r="AN181" s="284"/>
      <c r="AO181" s="284"/>
      <c r="AP181" s="284"/>
      <c r="AQ181" s="284"/>
      <c r="AR181" s="284"/>
      <c r="AS181" s="284"/>
      <c r="AT181" s="284"/>
      <c r="AU181" s="284"/>
      <c r="AV181" s="284"/>
      <c r="AW181" s="284"/>
      <c r="AX181" s="284"/>
      <c r="AY181" s="284"/>
      <c r="AZ181" s="284"/>
      <c r="BA181" s="284"/>
      <c r="BB181" s="284"/>
      <c r="BC181" s="285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  <c r="CD181" s="268"/>
      <c r="CE181" s="268"/>
      <c r="CF181" s="268"/>
      <c r="CG181" s="268"/>
      <c r="CH181" s="268"/>
      <c r="CI181" s="268"/>
      <c r="CJ181" s="268"/>
      <c r="CK181" s="268"/>
      <c r="CL181" s="268"/>
      <c r="CM181" s="268"/>
      <c r="CN181" s="268"/>
      <c r="CO181" s="268"/>
      <c r="CP181" s="268"/>
      <c r="CQ181" s="268"/>
      <c r="CR181" s="268"/>
      <c r="CS181" s="268"/>
      <c r="CT181" s="268"/>
      <c r="CU181" s="268"/>
      <c r="CV181" s="268"/>
      <c r="CW181" s="268"/>
      <c r="CX181" s="268"/>
      <c r="CY181" s="268"/>
      <c r="CZ181" s="268"/>
      <c r="DA181" s="268"/>
      <c r="DB181" s="268"/>
      <c r="DC181" s="268"/>
      <c r="DD181" s="268"/>
      <c r="DE181" s="268"/>
      <c r="DF181" s="6"/>
      <c r="DG181" s="6"/>
      <c r="DH181" s="6"/>
      <c r="DI181" s="6"/>
      <c r="DJ181" s="6"/>
    </row>
    <row r="182" spans="1:114" s="20" customFormat="1" ht="15" customHeight="1" x14ac:dyDescent="0.2">
      <c r="A182" s="266" t="s">
        <v>15</v>
      </c>
      <c r="B182" s="266"/>
      <c r="C182" s="266"/>
      <c r="D182" s="266"/>
      <c r="E182" s="266"/>
      <c r="F182" s="266"/>
      <c r="G182" s="266"/>
      <c r="H182" s="283" t="s">
        <v>106</v>
      </c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  <c r="U182" s="284"/>
      <c r="V182" s="284"/>
      <c r="W182" s="284"/>
      <c r="X182" s="284"/>
      <c r="Y182" s="284"/>
      <c r="Z182" s="284"/>
      <c r="AA182" s="284"/>
      <c r="AB182" s="284"/>
      <c r="AC182" s="284"/>
      <c r="AD182" s="284"/>
      <c r="AE182" s="284"/>
      <c r="AF182" s="284"/>
      <c r="AG182" s="284"/>
      <c r="AH182" s="284"/>
      <c r="AI182" s="284"/>
      <c r="AJ182" s="284"/>
      <c r="AK182" s="284"/>
      <c r="AL182" s="284"/>
      <c r="AM182" s="284"/>
      <c r="AN182" s="284"/>
      <c r="AO182" s="284"/>
      <c r="AP182" s="284"/>
      <c r="AQ182" s="284"/>
      <c r="AR182" s="284"/>
      <c r="AS182" s="284"/>
      <c r="AT182" s="284"/>
      <c r="AU182" s="284"/>
      <c r="AV182" s="284"/>
      <c r="AW182" s="284"/>
      <c r="AX182" s="284"/>
      <c r="AY182" s="284"/>
      <c r="AZ182" s="284"/>
      <c r="BA182" s="284"/>
      <c r="BB182" s="284"/>
      <c r="BC182" s="285"/>
      <c r="BD182" s="268" t="s">
        <v>11</v>
      </c>
      <c r="BE182" s="268"/>
      <c r="BF182" s="268"/>
      <c r="BG182" s="268"/>
      <c r="BH182" s="268"/>
      <c r="BI182" s="268"/>
      <c r="BJ182" s="268"/>
      <c r="BK182" s="268"/>
      <c r="BL182" s="268"/>
      <c r="BM182" s="268"/>
      <c r="BN182" s="268"/>
      <c r="BO182" s="268"/>
      <c r="BP182" s="268"/>
      <c r="BQ182" s="268"/>
      <c r="BR182" s="268"/>
      <c r="BS182" s="268"/>
      <c r="BT182" s="268"/>
      <c r="BU182" s="268"/>
      <c r="BV182" s="268" t="s">
        <v>11</v>
      </c>
      <c r="BW182" s="268"/>
      <c r="BX182" s="268"/>
      <c r="BY182" s="268"/>
      <c r="BZ182" s="268"/>
      <c r="CA182" s="268"/>
      <c r="CB182" s="268"/>
      <c r="CC182" s="268"/>
      <c r="CD182" s="268"/>
      <c r="CE182" s="268"/>
      <c r="CF182" s="268"/>
      <c r="CG182" s="268"/>
      <c r="CH182" s="268"/>
      <c r="CI182" s="268"/>
      <c r="CJ182" s="268"/>
      <c r="CK182" s="268"/>
      <c r="CL182" s="268"/>
      <c r="CM182" s="268"/>
      <c r="CN182" s="268">
        <v>100068</v>
      </c>
      <c r="CO182" s="268"/>
      <c r="CP182" s="268"/>
      <c r="CQ182" s="268"/>
      <c r="CR182" s="268"/>
      <c r="CS182" s="268"/>
      <c r="CT182" s="268"/>
      <c r="CU182" s="268"/>
      <c r="CV182" s="268"/>
      <c r="CW182" s="268"/>
      <c r="CX182" s="268"/>
      <c r="CY182" s="268"/>
      <c r="CZ182" s="268"/>
      <c r="DA182" s="268"/>
      <c r="DB182" s="268"/>
      <c r="DC182" s="268"/>
      <c r="DD182" s="268"/>
      <c r="DE182" s="268"/>
      <c r="DF182" s="6"/>
      <c r="DG182" s="6"/>
      <c r="DH182" s="6"/>
      <c r="DI182" s="6"/>
      <c r="DJ182" s="6"/>
    </row>
    <row r="183" spans="1:114" s="20" customFormat="1" ht="15" hidden="1" customHeight="1" x14ac:dyDescent="0.2">
      <c r="A183" s="266"/>
      <c r="B183" s="266"/>
      <c r="C183" s="266"/>
      <c r="D183" s="266"/>
      <c r="E183" s="266"/>
      <c r="F183" s="266"/>
      <c r="G183" s="26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8"/>
      <c r="BE183" s="268"/>
      <c r="BF183" s="268"/>
      <c r="BG183" s="268"/>
      <c r="BH183" s="268"/>
      <c r="BI183" s="268"/>
      <c r="BJ183" s="268"/>
      <c r="BK183" s="268"/>
      <c r="BL183" s="268"/>
      <c r="BM183" s="268"/>
      <c r="BN183" s="268"/>
      <c r="BO183" s="268"/>
      <c r="BP183" s="268"/>
      <c r="BQ183" s="268"/>
      <c r="BR183" s="268"/>
      <c r="BS183" s="268"/>
      <c r="BT183" s="268"/>
      <c r="BU183" s="268"/>
      <c r="BV183" s="268"/>
      <c r="BW183" s="268"/>
      <c r="BX183" s="268"/>
      <c r="BY183" s="268"/>
      <c r="BZ183" s="268"/>
      <c r="CA183" s="268"/>
      <c r="CB183" s="268"/>
      <c r="CC183" s="268"/>
      <c r="CD183" s="268"/>
      <c r="CE183" s="268"/>
      <c r="CF183" s="268"/>
      <c r="CG183" s="268"/>
      <c r="CH183" s="268"/>
      <c r="CI183" s="268"/>
      <c r="CJ183" s="268"/>
      <c r="CK183" s="268"/>
      <c r="CL183" s="268"/>
      <c r="CM183" s="268"/>
      <c r="CN183" s="268"/>
      <c r="CO183" s="268"/>
      <c r="CP183" s="268"/>
      <c r="CQ183" s="268"/>
      <c r="CR183" s="268"/>
      <c r="CS183" s="268"/>
      <c r="CT183" s="268"/>
      <c r="CU183" s="268"/>
      <c r="CV183" s="268"/>
      <c r="CW183" s="268"/>
      <c r="CX183" s="268"/>
      <c r="CY183" s="268"/>
      <c r="CZ183" s="268"/>
      <c r="DA183" s="268"/>
      <c r="DB183" s="268"/>
      <c r="DC183" s="268"/>
      <c r="DD183" s="268"/>
      <c r="DE183" s="268"/>
      <c r="DF183" s="6"/>
      <c r="DG183" s="6"/>
      <c r="DH183" s="6"/>
      <c r="DI183" s="6"/>
      <c r="DJ183" s="6"/>
    </row>
    <row r="184" spans="1:114" s="20" customFormat="1" ht="27" hidden="1" customHeight="1" x14ac:dyDescent="0.2">
      <c r="A184" s="266" t="s">
        <v>23</v>
      </c>
      <c r="B184" s="266"/>
      <c r="C184" s="266"/>
      <c r="D184" s="266"/>
      <c r="E184" s="266"/>
      <c r="F184" s="266"/>
      <c r="G184" s="266"/>
      <c r="H184" s="267" t="s">
        <v>248</v>
      </c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8" t="s">
        <v>11</v>
      </c>
      <c r="BE184" s="268"/>
      <c r="BF184" s="268"/>
      <c r="BG184" s="268"/>
      <c r="BH184" s="268"/>
      <c r="BI184" s="268"/>
      <c r="BJ184" s="268"/>
      <c r="BK184" s="268"/>
      <c r="BL184" s="268"/>
      <c r="BM184" s="268"/>
      <c r="BN184" s="268"/>
      <c r="BO184" s="268"/>
      <c r="BP184" s="268"/>
      <c r="BQ184" s="268"/>
      <c r="BR184" s="268"/>
      <c r="BS184" s="268"/>
      <c r="BT184" s="268"/>
      <c r="BU184" s="268"/>
      <c r="BV184" s="268" t="s">
        <v>11</v>
      </c>
      <c r="BW184" s="268"/>
      <c r="BX184" s="268"/>
      <c r="BY184" s="268"/>
      <c r="BZ184" s="268"/>
      <c r="CA184" s="268"/>
      <c r="CB184" s="268"/>
      <c r="CC184" s="268"/>
      <c r="CD184" s="268"/>
      <c r="CE184" s="268"/>
      <c r="CF184" s="268"/>
      <c r="CG184" s="268"/>
      <c r="CH184" s="268"/>
      <c r="CI184" s="268"/>
      <c r="CJ184" s="268"/>
      <c r="CK184" s="268"/>
      <c r="CL184" s="268"/>
      <c r="CM184" s="268"/>
      <c r="CN184" s="268"/>
      <c r="CO184" s="268"/>
      <c r="CP184" s="268"/>
      <c r="CQ184" s="268"/>
      <c r="CR184" s="268"/>
      <c r="CS184" s="268"/>
      <c r="CT184" s="268"/>
      <c r="CU184" s="268"/>
      <c r="CV184" s="268"/>
      <c r="CW184" s="268"/>
      <c r="CX184" s="268"/>
      <c r="CY184" s="268"/>
      <c r="CZ184" s="268"/>
      <c r="DA184" s="268"/>
      <c r="DB184" s="268"/>
      <c r="DC184" s="268"/>
      <c r="DD184" s="268"/>
      <c r="DE184" s="268"/>
      <c r="DF184" s="6"/>
      <c r="DG184" s="6"/>
      <c r="DH184" s="6"/>
      <c r="DI184" s="6"/>
      <c r="DJ184" s="6"/>
    </row>
    <row r="185" spans="1:114" s="20" customFormat="1" ht="15" hidden="1" customHeight="1" x14ac:dyDescent="0.2">
      <c r="A185" s="266"/>
      <c r="B185" s="266"/>
      <c r="C185" s="266"/>
      <c r="D185" s="266"/>
      <c r="E185" s="266"/>
      <c r="F185" s="266"/>
      <c r="G185" s="26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8"/>
      <c r="BE185" s="268"/>
      <c r="BF185" s="268"/>
      <c r="BG185" s="268"/>
      <c r="BH185" s="268"/>
      <c r="BI185" s="268"/>
      <c r="BJ185" s="268"/>
      <c r="BK185" s="268"/>
      <c r="BL185" s="268"/>
      <c r="BM185" s="268"/>
      <c r="BN185" s="268"/>
      <c r="BO185" s="268"/>
      <c r="BP185" s="268"/>
      <c r="BQ185" s="268"/>
      <c r="BR185" s="268"/>
      <c r="BS185" s="268"/>
      <c r="BT185" s="268"/>
      <c r="BU185" s="268"/>
      <c r="BV185" s="268"/>
      <c r="BW185" s="268"/>
      <c r="BX185" s="268"/>
      <c r="BY185" s="268"/>
      <c r="BZ185" s="268"/>
      <c r="CA185" s="268"/>
      <c r="CB185" s="268"/>
      <c r="CC185" s="268"/>
      <c r="CD185" s="268"/>
      <c r="CE185" s="268"/>
      <c r="CF185" s="268"/>
      <c r="CG185" s="268"/>
      <c r="CH185" s="268"/>
      <c r="CI185" s="268"/>
      <c r="CJ185" s="268"/>
      <c r="CK185" s="268"/>
      <c r="CL185" s="268"/>
      <c r="CM185" s="268"/>
      <c r="CN185" s="268"/>
      <c r="CO185" s="268"/>
      <c r="CP185" s="268"/>
      <c r="CQ185" s="268"/>
      <c r="CR185" s="268"/>
      <c r="CS185" s="268"/>
      <c r="CT185" s="268"/>
      <c r="CU185" s="268"/>
      <c r="CV185" s="268"/>
      <c r="CW185" s="268"/>
      <c r="CX185" s="268"/>
      <c r="CY185" s="268"/>
      <c r="CZ185" s="268"/>
      <c r="DA185" s="268"/>
      <c r="DB185" s="268"/>
      <c r="DC185" s="268"/>
      <c r="DD185" s="268"/>
      <c r="DE185" s="268"/>
      <c r="DF185" s="6"/>
      <c r="DG185" s="6"/>
      <c r="DH185" s="6"/>
      <c r="DI185" s="6"/>
      <c r="DJ185" s="6"/>
    </row>
    <row r="186" spans="1:114" s="20" customFormat="1" ht="15" hidden="1" customHeight="1" x14ac:dyDescent="0.2">
      <c r="A186" s="266"/>
      <c r="B186" s="266"/>
      <c r="C186" s="266"/>
      <c r="D186" s="266"/>
      <c r="E186" s="266"/>
      <c r="F186" s="266"/>
      <c r="G186" s="26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8" t="s">
        <v>11</v>
      </c>
      <c r="BE186" s="268"/>
      <c r="BF186" s="268"/>
      <c r="BG186" s="268"/>
      <c r="BH186" s="268"/>
      <c r="BI186" s="268"/>
      <c r="BJ186" s="268"/>
      <c r="BK186" s="268"/>
      <c r="BL186" s="268"/>
      <c r="BM186" s="268"/>
      <c r="BN186" s="268"/>
      <c r="BO186" s="268"/>
      <c r="BP186" s="268"/>
      <c r="BQ186" s="268"/>
      <c r="BR186" s="268"/>
      <c r="BS186" s="268"/>
      <c r="BT186" s="268"/>
      <c r="BU186" s="268"/>
      <c r="BV186" s="268" t="s">
        <v>11</v>
      </c>
      <c r="BW186" s="268"/>
      <c r="BX186" s="268"/>
      <c r="BY186" s="268"/>
      <c r="BZ186" s="268"/>
      <c r="CA186" s="268"/>
      <c r="CB186" s="268"/>
      <c r="CC186" s="268"/>
      <c r="CD186" s="268"/>
      <c r="CE186" s="268"/>
      <c r="CF186" s="268"/>
      <c r="CG186" s="268"/>
      <c r="CH186" s="268"/>
      <c r="CI186" s="268"/>
      <c r="CJ186" s="268"/>
      <c r="CK186" s="268"/>
      <c r="CL186" s="268"/>
      <c r="CM186" s="268"/>
      <c r="CN186" s="268"/>
      <c r="CO186" s="268"/>
      <c r="CP186" s="268"/>
      <c r="CQ186" s="268"/>
      <c r="CR186" s="268"/>
      <c r="CS186" s="268"/>
      <c r="CT186" s="268"/>
      <c r="CU186" s="268"/>
      <c r="CV186" s="268"/>
      <c r="CW186" s="268"/>
      <c r="CX186" s="268"/>
      <c r="CY186" s="268"/>
      <c r="CZ186" s="268"/>
      <c r="DA186" s="268"/>
      <c r="DB186" s="268"/>
      <c r="DC186" s="268"/>
      <c r="DD186" s="268"/>
      <c r="DE186" s="268"/>
      <c r="DF186" s="6"/>
      <c r="DG186" s="6"/>
      <c r="DH186" s="6"/>
      <c r="DI186" s="6"/>
      <c r="DJ186" s="6"/>
    </row>
    <row r="187" spans="1:114" s="20" customFormat="1" ht="15" customHeight="1" x14ac:dyDescent="0.2">
      <c r="A187" s="266"/>
      <c r="B187" s="266"/>
      <c r="C187" s="266"/>
      <c r="D187" s="266"/>
      <c r="E187" s="266"/>
      <c r="F187" s="266"/>
      <c r="G187" s="266"/>
      <c r="H187" s="319" t="s">
        <v>10</v>
      </c>
      <c r="I187" s="319"/>
      <c r="J187" s="319"/>
      <c r="K187" s="319"/>
      <c r="L187" s="319"/>
      <c r="M187" s="319"/>
      <c r="N187" s="319"/>
      <c r="O187" s="319"/>
      <c r="P187" s="319"/>
      <c r="Q187" s="319"/>
      <c r="R187" s="319"/>
      <c r="S187" s="319"/>
      <c r="T187" s="319"/>
      <c r="U187" s="319"/>
      <c r="V187" s="319"/>
      <c r="W187" s="319"/>
      <c r="X187" s="319"/>
      <c r="Y187" s="319"/>
      <c r="Z187" s="319"/>
      <c r="AA187" s="319"/>
      <c r="AB187" s="319"/>
      <c r="AC187" s="319"/>
      <c r="AD187" s="319"/>
      <c r="AE187" s="319"/>
      <c r="AF187" s="319"/>
      <c r="AG187" s="319"/>
      <c r="AH187" s="319"/>
      <c r="AI187" s="319"/>
      <c r="AJ187" s="319"/>
      <c r="AK187" s="319"/>
      <c r="AL187" s="319"/>
      <c r="AM187" s="319"/>
      <c r="AN187" s="319"/>
      <c r="AO187" s="319"/>
      <c r="AP187" s="319"/>
      <c r="AQ187" s="319"/>
      <c r="AR187" s="319"/>
      <c r="AS187" s="319"/>
      <c r="AT187" s="319"/>
      <c r="AU187" s="319"/>
      <c r="AV187" s="319"/>
      <c r="AW187" s="319"/>
      <c r="AX187" s="319"/>
      <c r="AY187" s="319"/>
      <c r="AZ187" s="319"/>
      <c r="BA187" s="319"/>
      <c r="BB187" s="319"/>
      <c r="BC187" s="320"/>
      <c r="BD187" s="268" t="s">
        <v>11</v>
      </c>
      <c r="BE187" s="268"/>
      <c r="BF187" s="268"/>
      <c r="BG187" s="268"/>
      <c r="BH187" s="268"/>
      <c r="BI187" s="268"/>
      <c r="BJ187" s="268"/>
      <c r="BK187" s="268"/>
      <c r="BL187" s="268"/>
      <c r="BM187" s="268"/>
      <c r="BN187" s="268"/>
      <c r="BO187" s="268"/>
      <c r="BP187" s="268"/>
      <c r="BQ187" s="268"/>
      <c r="BR187" s="268"/>
      <c r="BS187" s="268"/>
      <c r="BT187" s="268"/>
      <c r="BU187" s="268"/>
      <c r="BV187" s="268" t="s">
        <v>11</v>
      </c>
      <c r="BW187" s="268"/>
      <c r="BX187" s="268"/>
      <c r="BY187" s="268"/>
      <c r="BZ187" s="268"/>
      <c r="CA187" s="268"/>
      <c r="CB187" s="268"/>
      <c r="CC187" s="268"/>
      <c r="CD187" s="268"/>
      <c r="CE187" s="268"/>
      <c r="CF187" s="268"/>
      <c r="CG187" s="268"/>
      <c r="CH187" s="268"/>
      <c r="CI187" s="268"/>
      <c r="CJ187" s="268"/>
      <c r="CK187" s="268"/>
      <c r="CL187" s="268"/>
      <c r="CM187" s="268"/>
      <c r="CN187" s="268">
        <f>CN182+CN185+CN183+CN184</f>
        <v>100068</v>
      </c>
      <c r="CO187" s="268"/>
      <c r="CP187" s="268"/>
      <c r="CQ187" s="268"/>
      <c r="CR187" s="268"/>
      <c r="CS187" s="268"/>
      <c r="CT187" s="268"/>
      <c r="CU187" s="268"/>
      <c r="CV187" s="268"/>
      <c r="CW187" s="268"/>
      <c r="CX187" s="268"/>
      <c r="CY187" s="268"/>
      <c r="CZ187" s="268"/>
      <c r="DA187" s="268"/>
      <c r="DB187" s="268"/>
      <c r="DC187" s="268"/>
      <c r="DD187" s="268"/>
      <c r="DE187" s="268"/>
      <c r="DF187" s="6" t="s">
        <v>52</v>
      </c>
      <c r="DG187" s="6"/>
      <c r="DH187" s="6"/>
      <c r="DI187" s="6"/>
      <c r="DJ187" s="6"/>
    </row>
    <row r="188" spans="1:114" s="20" customFormat="1" ht="15" customHeight="1" x14ac:dyDescent="0.2">
      <c r="A188" s="65"/>
      <c r="B188" s="65"/>
      <c r="C188" s="65"/>
      <c r="D188" s="65"/>
      <c r="E188" s="65"/>
      <c r="F188" s="65"/>
      <c r="G188" s="65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6"/>
      <c r="DC188" s="6"/>
      <c r="DD188" s="6"/>
      <c r="DE188" s="6"/>
      <c r="DF188" s="6"/>
      <c r="DG188" s="6"/>
      <c r="DH188" s="6"/>
      <c r="DI188" s="6"/>
      <c r="DJ188" s="6"/>
    </row>
    <row r="189" spans="1:114" s="17" customFormat="1" ht="14.25" x14ac:dyDescent="0.2">
      <c r="A189" s="291" t="s">
        <v>237</v>
      </c>
      <c r="B189" s="291"/>
      <c r="C189" s="291"/>
      <c r="D189" s="291"/>
      <c r="E189" s="291"/>
      <c r="F189" s="291"/>
      <c r="G189" s="291"/>
      <c r="H189" s="291"/>
      <c r="I189" s="291"/>
      <c r="J189" s="291"/>
      <c r="K189" s="291"/>
      <c r="L189" s="291"/>
      <c r="M189" s="291"/>
      <c r="N189" s="291"/>
      <c r="O189" s="291"/>
      <c r="P189" s="291"/>
      <c r="Q189" s="291"/>
      <c r="R189" s="291"/>
      <c r="S189" s="291"/>
      <c r="T189" s="291"/>
      <c r="U189" s="291"/>
      <c r="V189" s="291"/>
      <c r="W189" s="291"/>
      <c r="X189" s="291"/>
      <c r="Y189" s="291"/>
      <c r="Z189" s="291"/>
      <c r="AA189" s="291"/>
      <c r="AB189" s="291"/>
      <c r="AC189" s="291"/>
      <c r="AD189" s="291"/>
      <c r="AE189" s="291"/>
      <c r="AF189" s="291"/>
      <c r="AG189" s="291"/>
      <c r="AH189" s="291"/>
      <c r="AI189" s="291"/>
      <c r="AJ189" s="291"/>
      <c r="AK189" s="291"/>
      <c r="AL189" s="291"/>
      <c r="AM189" s="291"/>
      <c r="AN189" s="291"/>
      <c r="AO189" s="291"/>
      <c r="AP189" s="291"/>
      <c r="AQ189" s="291"/>
      <c r="AR189" s="291"/>
      <c r="AS189" s="291"/>
      <c r="AT189" s="291"/>
      <c r="AU189" s="291"/>
      <c r="AV189" s="291"/>
      <c r="AW189" s="291"/>
      <c r="AX189" s="291"/>
      <c r="AY189" s="291"/>
      <c r="AZ189" s="291"/>
      <c r="BA189" s="291"/>
      <c r="BB189" s="291"/>
      <c r="BC189" s="291"/>
      <c r="BD189" s="291"/>
      <c r="BE189" s="291"/>
      <c r="BF189" s="291"/>
      <c r="BG189" s="291"/>
      <c r="BH189" s="291"/>
      <c r="BI189" s="291"/>
      <c r="BJ189" s="291"/>
      <c r="BK189" s="291"/>
      <c r="BL189" s="291"/>
      <c r="BM189" s="291"/>
      <c r="BN189" s="291"/>
      <c r="BO189" s="291"/>
      <c r="BP189" s="291"/>
      <c r="BQ189" s="291"/>
      <c r="BR189" s="291"/>
      <c r="BS189" s="291"/>
      <c r="BT189" s="291"/>
      <c r="BU189" s="291"/>
      <c r="BV189" s="291"/>
      <c r="BW189" s="291"/>
      <c r="BX189" s="291"/>
      <c r="BY189" s="291"/>
      <c r="BZ189" s="291"/>
      <c r="CA189" s="291"/>
      <c r="CB189" s="291"/>
      <c r="CC189" s="291"/>
      <c r="CD189" s="291"/>
      <c r="CE189" s="291"/>
      <c r="CF189" s="291"/>
      <c r="CG189" s="291"/>
      <c r="CH189" s="291"/>
      <c r="CI189" s="291"/>
      <c r="CJ189" s="291"/>
      <c r="CK189" s="291"/>
      <c r="CL189" s="291"/>
      <c r="CM189" s="291"/>
      <c r="CN189" s="291"/>
      <c r="CO189" s="291"/>
      <c r="CP189" s="291"/>
      <c r="CQ189" s="291"/>
      <c r="CR189" s="291"/>
      <c r="CS189" s="291"/>
      <c r="CT189" s="291"/>
      <c r="CU189" s="291"/>
      <c r="CV189" s="291"/>
      <c r="CW189" s="291"/>
      <c r="CX189" s="291"/>
      <c r="CY189" s="291"/>
      <c r="CZ189" s="291"/>
      <c r="DA189" s="291"/>
      <c r="DB189" s="73"/>
      <c r="DC189" s="73"/>
      <c r="DD189" s="73"/>
      <c r="DE189" s="73"/>
      <c r="DF189" s="73"/>
      <c r="DG189" s="32"/>
      <c r="DH189" s="25"/>
      <c r="DI189" s="25"/>
      <c r="DJ189" s="25"/>
    </row>
    <row r="190" spans="1:114" ht="10.5" customHeight="1" x14ac:dyDescent="0.25">
      <c r="DG190" s="2"/>
      <c r="DH190" s="2"/>
      <c r="DI190" s="2"/>
      <c r="DJ190" s="2"/>
    </row>
    <row r="191" spans="1:114" s="18" customFormat="1" ht="45" customHeight="1" x14ac:dyDescent="0.2">
      <c r="A191" s="321" t="s">
        <v>4</v>
      </c>
      <c r="B191" s="322"/>
      <c r="C191" s="322"/>
      <c r="D191" s="322"/>
      <c r="E191" s="322"/>
      <c r="F191" s="322"/>
      <c r="G191" s="323"/>
      <c r="H191" s="321" t="s">
        <v>38</v>
      </c>
      <c r="I191" s="322"/>
      <c r="J191" s="322"/>
      <c r="K191" s="322"/>
      <c r="L191" s="322"/>
      <c r="M191" s="322"/>
      <c r="N191" s="322"/>
      <c r="O191" s="322"/>
      <c r="P191" s="322"/>
      <c r="Q191" s="322"/>
      <c r="R191" s="322"/>
      <c r="S191" s="322"/>
      <c r="T191" s="322"/>
      <c r="U191" s="322"/>
      <c r="V191" s="322"/>
      <c r="W191" s="322"/>
      <c r="X191" s="322"/>
      <c r="Y191" s="322"/>
      <c r="Z191" s="322"/>
      <c r="AA191" s="322"/>
      <c r="AB191" s="322"/>
      <c r="AC191" s="322"/>
      <c r="AD191" s="322"/>
      <c r="AE191" s="322"/>
      <c r="AF191" s="322"/>
      <c r="AG191" s="322"/>
      <c r="AH191" s="322"/>
      <c r="AI191" s="322"/>
      <c r="AJ191" s="322"/>
      <c r="AK191" s="322"/>
      <c r="AL191" s="322"/>
      <c r="AM191" s="322"/>
      <c r="AN191" s="322"/>
      <c r="AO191" s="323"/>
      <c r="AP191" s="321" t="s">
        <v>86</v>
      </c>
      <c r="AQ191" s="322"/>
      <c r="AR191" s="322"/>
      <c r="AS191" s="322"/>
      <c r="AT191" s="322"/>
      <c r="AU191" s="322"/>
      <c r="AV191" s="322"/>
      <c r="AW191" s="322"/>
      <c r="AX191" s="322"/>
      <c r="AY191" s="322"/>
      <c r="AZ191" s="322"/>
      <c r="BA191" s="322"/>
      <c r="BB191" s="322"/>
      <c r="BC191" s="322"/>
      <c r="BD191" s="322"/>
      <c r="BE191" s="323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</row>
    <row r="192" spans="1:114" s="19" customFormat="1" ht="12.75" x14ac:dyDescent="0.2">
      <c r="A192" s="300">
        <v>1</v>
      </c>
      <c r="B192" s="300"/>
      <c r="C192" s="300"/>
      <c r="D192" s="300"/>
      <c r="E192" s="300"/>
      <c r="F192" s="300"/>
      <c r="G192" s="300"/>
      <c r="H192" s="300">
        <v>2</v>
      </c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>
        <v>3</v>
      </c>
      <c r="AQ192" s="300"/>
      <c r="AR192" s="300"/>
      <c r="AS192" s="300"/>
      <c r="AT192" s="300"/>
      <c r="AU192" s="300"/>
      <c r="AV192" s="300"/>
      <c r="AW192" s="300"/>
      <c r="AX192" s="300"/>
      <c r="AY192" s="300"/>
      <c r="AZ192" s="300"/>
      <c r="BA192" s="300"/>
      <c r="BB192" s="300"/>
      <c r="BC192" s="300"/>
      <c r="BD192" s="300"/>
      <c r="BE192" s="300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</row>
    <row r="193" spans="1:114" s="20" customFormat="1" ht="39.75" customHeight="1" x14ac:dyDescent="0.2">
      <c r="A193" s="266" t="s">
        <v>15</v>
      </c>
      <c r="B193" s="266"/>
      <c r="C193" s="266"/>
      <c r="D193" s="266"/>
      <c r="E193" s="266"/>
      <c r="F193" s="266"/>
      <c r="G193" s="266"/>
      <c r="H193" s="267" t="s">
        <v>128</v>
      </c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8">
        <v>31000</v>
      </c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</row>
    <row r="194" spans="1:114" s="20" customFormat="1" ht="15" customHeight="1" x14ac:dyDescent="0.2">
      <c r="A194" s="266"/>
      <c r="B194" s="266"/>
      <c r="C194" s="266"/>
      <c r="D194" s="266"/>
      <c r="E194" s="266"/>
      <c r="F194" s="266"/>
      <c r="G194" s="266"/>
      <c r="H194" s="356" t="s">
        <v>39</v>
      </c>
      <c r="I194" s="357"/>
      <c r="J194" s="357"/>
      <c r="K194" s="357"/>
      <c r="L194" s="357"/>
      <c r="M194" s="357"/>
      <c r="N194" s="357"/>
      <c r="O194" s="357"/>
      <c r="P194" s="357"/>
      <c r="Q194" s="357"/>
      <c r="R194" s="357"/>
      <c r="S194" s="357"/>
      <c r="T194" s="357"/>
      <c r="U194" s="357"/>
      <c r="V194" s="357"/>
      <c r="W194" s="357"/>
      <c r="X194" s="357"/>
      <c r="Y194" s="357"/>
      <c r="Z194" s="357"/>
      <c r="AA194" s="357"/>
      <c r="AB194" s="357"/>
      <c r="AC194" s="357"/>
      <c r="AD194" s="357"/>
      <c r="AE194" s="357"/>
      <c r="AF194" s="357"/>
      <c r="AG194" s="357"/>
      <c r="AH194" s="357"/>
      <c r="AI194" s="357"/>
      <c r="AJ194" s="357"/>
      <c r="AK194" s="357"/>
      <c r="AL194" s="357"/>
      <c r="AM194" s="357"/>
      <c r="AN194" s="357"/>
      <c r="AO194" s="358"/>
      <c r="AP194" s="268">
        <f>AP193</f>
        <v>31000</v>
      </c>
      <c r="AQ194" s="268"/>
      <c r="AR194" s="268"/>
      <c r="AS194" s="268"/>
      <c r="AT194" s="268"/>
      <c r="AU194" s="268"/>
      <c r="AV194" s="268"/>
      <c r="AW194" s="268"/>
      <c r="AX194" s="268"/>
      <c r="AY194" s="268"/>
      <c r="AZ194" s="268"/>
      <c r="BA194" s="268"/>
      <c r="BB194" s="268"/>
      <c r="BC194" s="268"/>
      <c r="BD194" s="268"/>
      <c r="BE194" s="268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</row>
    <row r="195" spans="1:114" s="17" customFormat="1" ht="27" customHeight="1" x14ac:dyDescent="0.2">
      <c r="A195" s="364" t="s">
        <v>238</v>
      </c>
      <c r="B195" s="364"/>
      <c r="C195" s="364"/>
      <c r="D195" s="364"/>
      <c r="E195" s="364"/>
      <c r="F195" s="364"/>
      <c r="G195" s="364"/>
      <c r="H195" s="364"/>
      <c r="I195" s="364"/>
      <c r="J195" s="364"/>
      <c r="K195" s="364"/>
      <c r="L195" s="364"/>
      <c r="M195" s="364"/>
      <c r="N195" s="364"/>
      <c r="O195" s="364"/>
      <c r="P195" s="364"/>
      <c r="Q195" s="364"/>
      <c r="R195" s="364"/>
      <c r="S195" s="364"/>
      <c r="T195" s="364"/>
      <c r="U195" s="364"/>
      <c r="V195" s="364"/>
      <c r="W195" s="364"/>
      <c r="X195" s="364"/>
      <c r="Y195" s="364"/>
      <c r="Z195" s="364"/>
      <c r="AA195" s="364"/>
      <c r="AB195" s="364"/>
      <c r="AC195" s="364"/>
      <c r="AD195" s="364"/>
      <c r="AE195" s="364"/>
      <c r="AF195" s="364"/>
      <c r="AG195" s="364"/>
      <c r="AH195" s="364"/>
      <c r="AI195" s="364"/>
      <c r="AJ195" s="364"/>
      <c r="AK195" s="364"/>
      <c r="AL195" s="364"/>
      <c r="AM195" s="364"/>
      <c r="AN195" s="364"/>
      <c r="AO195" s="364"/>
      <c r="AP195" s="364"/>
      <c r="AQ195" s="364"/>
      <c r="AR195" s="364"/>
      <c r="AS195" s="364"/>
      <c r="AT195" s="364"/>
      <c r="AU195" s="364"/>
      <c r="AV195" s="364"/>
      <c r="AW195" s="364"/>
      <c r="AX195" s="364"/>
      <c r="AY195" s="364"/>
      <c r="AZ195" s="364"/>
      <c r="BA195" s="364"/>
      <c r="BB195" s="364"/>
      <c r="BC195" s="364"/>
      <c r="BD195" s="364"/>
      <c r="BE195" s="364"/>
      <c r="BF195" s="364"/>
      <c r="BG195" s="364"/>
      <c r="BH195" s="364"/>
      <c r="BI195" s="364"/>
      <c r="BJ195" s="364"/>
      <c r="BK195" s="364"/>
      <c r="BL195" s="364"/>
      <c r="BM195" s="364"/>
      <c r="BN195" s="364"/>
      <c r="BO195" s="364"/>
      <c r="BP195" s="364"/>
      <c r="BQ195" s="364"/>
      <c r="BR195" s="364"/>
      <c r="BS195" s="364"/>
      <c r="BT195" s="364"/>
      <c r="BU195" s="364"/>
      <c r="BV195" s="364"/>
      <c r="BW195" s="364"/>
      <c r="BX195" s="364"/>
      <c r="BY195" s="364"/>
      <c r="BZ195" s="364"/>
      <c r="CA195" s="364"/>
      <c r="CB195" s="364"/>
      <c r="CC195" s="364"/>
      <c r="CD195" s="364"/>
      <c r="CE195" s="364"/>
      <c r="CF195" s="364"/>
      <c r="CG195" s="364"/>
      <c r="CH195" s="364"/>
      <c r="CI195" s="364"/>
      <c r="CJ195" s="364"/>
      <c r="CK195" s="364"/>
      <c r="CL195" s="364"/>
      <c r="CM195" s="364"/>
      <c r="CN195" s="364"/>
      <c r="CO195" s="364"/>
      <c r="CP195" s="364"/>
      <c r="CQ195" s="364"/>
      <c r="CR195" s="364"/>
      <c r="CS195" s="364"/>
      <c r="CT195" s="364"/>
      <c r="CU195" s="364"/>
      <c r="CV195" s="364"/>
      <c r="CW195" s="364"/>
      <c r="CX195" s="364"/>
      <c r="CY195" s="364"/>
      <c r="CZ195" s="364"/>
      <c r="DA195" s="364"/>
      <c r="DB195" s="73"/>
      <c r="DC195" s="73"/>
      <c r="DD195" s="73"/>
      <c r="DE195" s="73"/>
      <c r="DF195" s="73"/>
      <c r="DG195" s="25"/>
      <c r="DH195" s="25"/>
      <c r="DI195" s="25"/>
      <c r="DJ195" s="25"/>
    </row>
    <row r="196" spans="1:114" ht="6" customHeight="1" x14ac:dyDescent="0.25">
      <c r="DG196" s="2"/>
      <c r="DH196" s="2"/>
      <c r="DI196" s="2"/>
      <c r="DJ196" s="2"/>
    </row>
    <row r="197" spans="1:114" s="17" customFormat="1" ht="14.25" x14ac:dyDescent="0.2">
      <c r="A197" s="73" t="s">
        <v>36</v>
      </c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292" t="s">
        <v>102</v>
      </c>
      <c r="Y197" s="292"/>
      <c r="Z197" s="292"/>
      <c r="AA197" s="292"/>
      <c r="AB197" s="292"/>
      <c r="AC197" s="292"/>
      <c r="AD197" s="292"/>
      <c r="AE197" s="292"/>
      <c r="AF197" s="292"/>
      <c r="AG197" s="292"/>
      <c r="AH197" s="292"/>
      <c r="AI197" s="292"/>
      <c r="AJ197" s="292"/>
      <c r="AK197" s="292"/>
      <c r="AL197" s="292"/>
      <c r="AM197" s="292"/>
      <c r="AN197" s="292"/>
      <c r="AO197" s="292"/>
      <c r="AP197" s="292"/>
      <c r="AQ197" s="292"/>
      <c r="AR197" s="292"/>
      <c r="AS197" s="292"/>
      <c r="AT197" s="292"/>
      <c r="AU197" s="292"/>
      <c r="AV197" s="292"/>
      <c r="AW197" s="292"/>
      <c r="AX197" s="292"/>
      <c r="AY197" s="292"/>
      <c r="AZ197" s="292"/>
      <c r="BA197" s="292"/>
      <c r="BB197" s="292"/>
      <c r="BC197" s="292"/>
      <c r="BD197" s="292"/>
      <c r="BE197" s="292"/>
      <c r="BF197" s="292"/>
      <c r="BG197" s="292"/>
      <c r="BH197" s="292"/>
      <c r="BI197" s="292"/>
      <c r="BJ197" s="292"/>
      <c r="BK197" s="292"/>
      <c r="BL197" s="292"/>
      <c r="BM197" s="292"/>
      <c r="BN197" s="292"/>
      <c r="BO197" s="292"/>
      <c r="BP197" s="292"/>
      <c r="BQ197" s="292"/>
      <c r="BR197" s="292"/>
      <c r="BS197" s="292"/>
      <c r="BT197" s="292"/>
      <c r="BU197" s="292"/>
      <c r="BV197" s="292"/>
      <c r="BW197" s="292"/>
      <c r="BX197" s="292"/>
      <c r="BY197" s="292"/>
      <c r="BZ197" s="292"/>
      <c r="CA197" s="292"/>
      <c r="CB197" s="292"/>
      <c r="CC197" s="292"/>
      <c r="CD197" s="292"/>
      <c r="CE197" s="292"/>
      <c r="CF197" s="292"/>
      <c r="CG197" s="292"/>
      <c r="CH197" s="292"/>
      <c r="CI197" s="292"/>
      <c r="CJ197" s="292"/>
      <c r="CK197" s="292"/>
      <c r="CL197" s="292"/>
      <c r="CM197" s="292"/>
      <c r="CN197" s="292"/>
      <c r="CO197" s="292"/>
      <c r="CP197" s="292"/>
      <c r="CQ197" s="292"/>
      <c r="CR197" s="292"/>
      <c r="CS197" s="292"/>
      <c r="CT197" s="292"/>
      <c r="CU197" s="292"/>
      <c r="CV197" s="292"/>
      <c r="CW197" s="292"/>
      <c r="CX197" s="292"/>
      <c r="CY197" s="292"/>
      <c r="CZ197" s="292"/>
      <c r="DA197" s="292"/>
      <c r="DB197" s="73"/>
      <c r="DC197" s="73"/>
      <c r="DD197" s="73"/>
      <c r="DE197" s="73"/>
      <c r="DF197" s="73"/>
      <c r="DG197" s="25"/>
      <c r="DH197" s="25"/>
      <c r="DI197" s="25"/>
      <c r="DJ197" s="25"/>
    </row>
    <row r="198" spans="1:114" s="17" customFormat="1" ht="6" customHeight="1" x14ac:dyDescent="0.2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68"/>
      <c r="BQ198" s="68"/>
      <c r="BR198" s="68"/>
      <c r="BS198" s="68"/>
      <c r="BT198" s="68"/>
      <c r="BU198" s="68"/>
      <c r="BV198" s="68"/>
      <c r="BW198" s="68"/>
      <c r="BX198" s="68"/>
      <c r="BY198" s="68"/>
      <c r="BZ198" s="68"/>
      <c r="CA198" s="68"/>
      <c r="CB198" s="68"/>
      <c r="CC198" s="68"/>
      <c r="CD198" s="68"/>
      <c r="CE198" s="68"/>
      <c r="CF198" s="68"/>
      <c r="CG198" s="68"/>
      <c r="CH198" s="68"/>
      <c r="CI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68"/>
      <c r="CT198" s="68"/>
      <c r="CU198" s="68"/>
      <c r="CV198" s="68"/>
      <c r="CW198" s="68"/>
      <c r="CX198" s="68"/>
      <c r="CY198" s="68"/>
      <c r="CZ198" s="68"/>
      <c r="DA198" s="68"/>
      <c r="DB198" s="73"/>
      <c r="DC198" s="73"/>
      <c r="DD198" s="73"/>
      <c r="DE198" s="73"/>
      <c r="DF198" s="73"/>
      <c r="DG198" s="25"/>
      <c r="DH198" s="25"/>
      <c r="DI198" s="25"/>
      <c r="DJ198" s="25"/>
    </row>
    <row r="199" spans="1:114" s="17" customFormat="1" ht="29.25" customHeight="1" x14ac:dyDescent="0.2">
      <c r="A199" s="293" t="s">
        <v>37</v>
      </c>
      <c r="B199" s="293"/>
      <c r="C199" s="293"/>
      <c r="D199" s="293"/>
      <c r="E199" s="293"/>
      <c r="F199" s="293"/>
      <c r="G199" s="293"/>
      <c r="H199" s="293"/>
      <c r="I199" s="293"/>
      <c r="J199" s="293"/>
      <c r="K199" s="293"/>
      <c r="L199" s="293"/>
      <c r="M199" s="293"/>
      <c r="N199" s="293"/>
      <c r="O199" s="293"/>
      <c r="P199" s="293"/>
      <c r="Q199" s="293"/>
      <c r="R199" s="293"/>
      <c r="S199" s="293"/>
      <c r="T199" s="293"/>
      <c r="U199" s="293"/>
      <c r="V199" s="293"/>
      <c r="W199" s="293"/>
      <c r="X199" s="293"/>
      <c r="Y199" s="293"/>
      <c r="Z199" s="293"/>
      <c r="AA199" s="293"/>
      <c r="AB199" s="293"/>
      <c r="AC199" s="293"/>
      <c r="AD199" s="293"/>
      <c r="AE199" s="293"/>
      <c r="AF199" s="293"/>
      <c r="AG199" s="293"/>
      <c r="AH199" s="293"/>
      <c r="AI199" s="293"/>
      <c r="AJ199" s="293"/>
      <c r="AK199" s="293"/>
      <c r="AL199" s="293"/>
      <c r="AM199" s="293"/>
      <c r="AN199" s="293"/>
      <c r="AO199" s="293"/>
      <c r="AP199" s="365" t="s">
        <v>103</v>
      </c>
      <c r="AQ199" s="365"/>
      <c r="AR199" s="365"/>
      <c r="AS199" s="365"/>
      <c r="AT199" s="365"/>
      <c r="AU199" s="365"/>
      <c r="AV199" s="365"/>
      <c r="AW199" s="365"/>
      <c r="AX199" s="365"/>
      <c r="AY199" s="365"/>
      <c r="AZ199" s="365"/>
      <c r="BA199" s="365"/>
      <c r="BB199" s="365"/>
      <c r="BC199" s="365"/>
      <c r="BD199" s="365"/>
      <c r="BE199" s="365"/>
      <c r="BF199" s="365"/>
      <c r="BG199" s="365"/>
      <c r="BH199" s="365"/>
      <c r="BI199" s="365"/>
      <c r="BJ199" s="365"/>
      <c r="BK199" s="365"/>
      <c r="BL199" s="365"/>
      <c r="BM199" s="365"/>
      <c r="BN199" s="365"/>
      <c r="BO199" s="365"/>
      <c r="BP199" s="365"/>
      <c r="BQ199" s="365"/>
      <c r="BR199" s="365"/>
      <c r="BS199" s="365"/>
      <c r="BT199" s="365"/>
      <c r="BU199" s="365"/>
      <c r="BV199" s="365"/>
      <c r="BW199" s="365"/>
      <c r="BX199" s="365"/>
      <c r="BY199" s="365"/>
      <c r="BZ199" s="365"/>
      <c r="CA199" s="365"/>
      <c r="CB199" s="365"/>
      <c r="CC199" s="365"/>
      <c r="CD199" s="365"/>
      <c r="CE199" s="365"/>
      <c r="CF199" s="365"/>
      <c r="CG199" s="365"/>
      <c r="CH199" s="365"/>
      <c r="CI199" s="365"/>
      <c r="CJ199" s="365"/>
      <c r="CK199" s="365"/>
      <c r="CL199" s="365"/>
      <c r="CM199" s="365"/>
      <c r="CN199" s="365"/>
      <c r="CO199" s="365"/>
      <c r="CP199" s="365"/>
      <c r="CQ199" s="365"/>
      <c r="CR199" s="365"/>
      <c r="CS199" s="365"/>
      <c r="CT199" s="365"/>
      <c r="CU199" s="365"/>
      <c r="CV199" s="365"/>
      <c r="CW199" s="365"/>
      <c r="CX199" s="365"/>
      <c r="CY199" s="365"/>
      <c r="CZ199" s="365"/>
      <c r="DA199" s="365"/>
      <c r="DB199" s="73"/>
      <c r="DC199" s="73"/>
      <c r="DD199" s="73"/>
      <c r="DE199" s="73"/>
      <c r="DF199" s="73"/>
      <c r="DG199" s="25"/>
      <c r="DH199" s="25"/>
      <c r="DI199" s="25"/>
      <c r="DJ199" s="25"/>
    </row>
    <row r="200" spans="1:114" ht="10.5" customHeight="1" x14ac:dyDescent="0.25">
      <c r="DG200" s="2"/>
      <c r="DH200" s="2"/>
      <c r="DI200" s="2"/>
      <c r="DJ200" s="2"/>
    </row>
    <row r="201" spans="1:114" s="17" customFormat="1" ht="26.25" customHeight="1" x14ac:dyDescent="0.2">
      <c r="A201" s="366" t="s">
        <v>239</v>
      </c>
      <c r="B201" s="366"/>
      <c r="C201" s="366"/>
      <c r="D201" s="366"/>
      <c r="E201" s="366"/>
      <c r="F201" s="366"/>
      <c r="G201" s="366"/>
      <c r="H201" s="366"/>
      <c r="I201" s="366"/>
      <c r="J201" s="366"/>
      <c r="K201" s="366"/>
      <c r="L201" s="366"/>
      <c r="M201" s="366"/>
      <c r="N201" s="366"/>
      <c r="O201" s="366"/>
      <c r="P201" s="366"/>
      <c r="Q201" s="366"/>
      <c r="R201" s="366"/>
      <c r="S201" s="366"/>
      <c r="T201" s="366"/>
      <c r="U201" s="366"/>
      <c r="V201" s="366"/>
      <c r="W201" s="366"/>
      <c r="X201" s="366"/>
      <c r="Y201" s="366"/>
      <c r="Z201" s="366"/>
      <c r="AA201" s="366"/>
      <c r="AB201" s="366"/>
      <c r="AC201" s="366"/>
      <c r="AD201" s="366"/>
      <c r="AE201" s="366"/>
      <c r="AF201" s="366"/>
      <c r="AG201" s="366"/>
      <c r="AH201" s="366"/>
      <c r="AI201" s="366"/>
      <c r="AJ201" s="366"/>
      <c r="AK201" s="366"/>
      <c r="AL201" s="366"/>
      <c r="AM201" s="366"/>
      <c r="AN201" s="366"/>
      <c r="AO201" s="366"/>
      <c r="AP201" s="366"/>
      <c r="AQ201" s="366"/>
      <c r="AR201" s="366"/>
      <c r="AS201" s="366"/>
      <c r="AT201" s="366"/>
      <c r="AU201" s="366"/>
      <c r="AV201" s="366"/>
      <c r="AW201" s="366"/>
      <c r="AX201" s="366"/>
      <c r="AY201" s="366"/>
      <c r="AZ201" s="366"/>
      <c r="BA201" s="366"/>
      <c r="BB201" s="366"/>
      <c r="BC201" s="366"/>
      <c r="BD201" s="366"/>
      <c r="BE201" s="366"/>
      <c r="BF201" s="366"/>
      <c r="BG201" s="366"/>
      <c r="BH201" s="366"/>
      <c r="BI201" s="366"/>
      <c r="BJ201" s="366"/>
      <c r="BK201" s="366"/>
      <c r="BL201" s="366"/>
      <c r="BM201" s="366"/>
      <c r="BN201" s="366"/>
      <c r="BO201" s="366"/>
      <c r="BP201" s="366"/>
      <c r="BQ201" s="366"/>
      <c r="BR201" s="366"/>
      <c r="BS201" s="366"/>
      <c r="BT201" s="366"/>
      <c r="BU201" s="366"/>
      <c r="BV201" s="366"/>
      <c r="BW201" s="366"/>
      <c r="BX201" s="366"/>
      <c r="BY201" s="366"/>
      <c r="BZ201" s="366"/>
      <c r="CA201" s="366"/>
      <c r="CB201" s="366"/>
      <c r="CC201" s="366"/>
      <c r="CD201" s="366"/>
      <c r="CE201" s="366"/>
      <c r="CF201" s="366"/>
      <c r="CG201" s="366"/>
      <c r="CH201" s="366"/>
      <c r="CI201" s="366"/>
      <c r="CJ201" s="366"/>
      <c r="CK201" s="366"/>
      <c r="CL201" s="366"/>
      <c r="CM201" s="366"/>
      <c r="CN201" s="366"/>
      <c r="CO201" s="366"/>
      <c r="CP201" s="366"/>
      <c r="CQ201" s="366"/>
      <c r="CR201" s="366"/>
      <c r="CS201" s="366"/>
      <c r="CT201" s="366"/>
      <c r="CU201" s="366"/>
      <c r="CV201" s="366"/>
      <c r="CW201" s="366"/>
      <c r="CX201" s="366"/>
      <c r="CY201" s="366"/>
      <c r="CZ201" s="366"/>
      <c r="DA201" s="366"/>
      <c r="DB201" s="73"/>
      <c r="DC201" s="73"/>
      <c r="DD201" s="73"/>
      <c r="DE201" s="73"/>
      <c r="DF201" s="73"/>
      <c r="DG201" s="25"/>
      <c r="DH201" s="25"/>
      <c r="DI201" s="25"/>
      <c r="DJ201" s="25"/>
    </row>
    <row r="202" spans="1:114" s="18" customFormat="1" ht="30" customHeight="1" x14ac:dyDescent="0.2">
      <c r="A202" s="321" t="s">
        <v>4</v>
      </c>
      <c r="B202" s="322"/>
      <c r="C202" s="322"/>
      <c r="D202" s="322"/>
      <c r="E202" s="322"/>
      <c r="F202" s="322"/>
      <c r="G202" s="323"/>
      <c r="H202" s="321" t="s">
        <v>38</v>
      </c>
      <c r="I202" s="322"/>
      <c r="J202" s="322"/>
      <c r="K202" s="322"/>
      <c r="L202" s="322"/>
      <c r="M202" s="322"/>
      <c r="N202" s="322"/>
      <c r="O202" s="322"/>
      <c r="P202" s="322"/>
      <c r="Q202" s="322"/>
      <c r="R202" s="322"/>
      <c r="S202" s="322"/>
      <c r="T202" s="322"/>
      <c r="U202" s="322"/>
      <c r="V202" s="322"/>
      <c r="W202" s="322"/>
      <c r="X202" s="322"/>
      <c r="Y202" s="322"/>
      <c r="Z202" s="322"/>
      <c r="AA202" s="322"/>
      <c r="AB202" s="322"/>
      <c r="AC202" s="322"/>
      <c r="AD202" s="322"/>
      <c r="AE202" s="322"/>
      <c r="AF202" s="322"/>
      <c r="AG202" s="322"/>
      <c r="AH202" s="322"/>
      <c r="AI202" s="322"/>
      <c r="AJ202" s="322"/>
      <c r="AK202" s="322"/>
      <c r="AL202" s="322"/>
      <c r="AM202" s="322"/>
      <c r="AN202" s="322"/>
      <c r="AO202" s="322"/>
      <c r="AP202" s="322"/>
      <c r="AQ202" s="322"/>
      <c r="AR202" s="322"/>
      <c r="AS202" s="322"/>
      <c r="AT202" s="322"/>
      <c r="AU202" s="322"/>
      <c r="AV202" s="322"/>
      <c r="AW202" s="322"/>
      <c r="AX202" s="322"/>
      <c r="AY202" s="322"/>
      <c r="AZ202" s="322"/>
      <c r="BA202" s="322"/>
      <c r="BB202" s="322"/>
      <c r="BC202" s="323"/>
      <c r="BD202" s="321" t="s">
        <v>86</v>
      </c>
      <c r="BE202" s="322"/>
      <c r="BF202" s="322"/>
      <c r="BG202" s="322"/>
      <c r="BH202" s="322"/>
      <c r="BI202" s="322"/>
      <c r="BJ202" s="322"/>
      <c r="BK202" s="322"/>
      <c r="BL202" s="322"/>
      <c r="BM202" s="322"/>
      <c r="BN202" s="322"/>
      <c r="BO202" s="322"/>
      <c r="BP202" s="322"/>
      <c r="BQ202" s="322"/>
      <c r="BR202" s="322"/>
      <c r="BS202" s="322"/>
      <c r="BT202" s="322"/>
      <c r="BU202" s="323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</row>
    <row r="203" spans="1:114" s="19" customFormat="1" ht="12.75" x14ac:dyDescent="0.2">
      <c r="A203" s="324"/>
      <c r="B203" s="325"/>
      <c r="C203" s="325"/>
      <c r="D203" s="325"/>
      <c r="E203" s="325"/>
      <c r="F203" s="325"/>
      <c r="G203" s="326"/>
      <c r="H203" s="324">
        <v>1</v>
      </c>
      <c r="I203" s="325"/>
      <c r="J203" s="325"/>
      <c r="K203" s="325"/>
      <c r="L203" s="325"/>
      <c r="M203" s="325"/>
      <c r="N203" s="325"/>
      <c r="O203" s="325"/>
      <c r="P203" s="325"/>
      <c r="Q203" s="325"/>
      <c r="R203" s="325"/>
      <c r="S203" s="325"/>
      <c r="T203" s="325"/>
      <c r="U203" s="325"/>
      <c r="V203" s="325"/>
      <c r="W203" s="325"/>
      <c r="X203" s="325"/>
      <c r="Y203" s="325"/>
      <c r="Z203" s="325"/>
      <c r="AA203" s="325"/>
      <c r="AB203" s="325"/>
      <c r="AC203" s="325"/>
      <c r="AD203" s="325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  <c r="AQ203" s="325"/>
      <c r="AR203" s="325"/>
      <c r="AS203" s="325"/>
      <c r="AT203" s="325"/>
      <c r="AU203" s="325"/>
      <c r="AV203" s="325"/>
      <c r="AW203" s="325"/>
      <c r="AX203" s="325"/>
      <c r="AY203" s="325"/>
      <c r="AZ203" s="325"/>
      <c r="BA203" s="325"/>
      <c r="BB203" s="325"/>
      <c r="BC203" s="326"/>
      <c r="BD203" s="324">
        <v>2</v>
      </c>
      <c r="BE203" s="325"/>
      <c r="BF203" s="325"/>
      <c r="BG203" s="325"/>
      <c r="BH203" s="325"/>
      <c r="BI203" s="325"/>
      <c r="BJ203" s="325"/>
      <c r="BK203" s="325"/>
      <c r="BL203" s="325"/>
      <c r="BM203" s="325"/>
      <c r="BN203" s="325"/>
      <c r="BO203" s="325"/>
      <c r="BP203" s="325"/>
      <c r="BQ203" s="325"/>
      <c r="BR203" s="325"/>
      <c r="BS203" s="325"/>
      <c r="BT203" s="325"/>
      <c r="BU203" s="326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</row>
    <row r="204" spans="1:114" s="20" customFormat="1" ht="15" customHeight="1" x14ac:dyDescent="0.2">
      <c r="A204" s="280" t="s">
        <v>15</v>
      </c>
      <c r="B204" s="281"/>
      <c r="C204" s="281"/>
      <c r="D204" s="281"/>
      <c r="E204" s="281"/>
      <c r="F204" s="281"/>
      <c r="G204" s="282"/>
      <c r="H204" s="283" t="s">
        <v>104</v>
      </c>
      <c r="I204" s="284"/>
      <c r="J204" s="284"/>
      <c r="K204" s="284"/>
      <c r="L204" s="284"/>
      <c r="M204" s="284"/>
      <c r="N204" s="284"/>
      <c r="O204" s="284"/>
      <c r="P204" s="284"/>
      <c r="Q204" s="284"/>
      <c r="R204" s="284"/>
      <c r="S204" s="284"/>
      <c r="T204" s="284"/>
      <c r="U204" s="284"/>
      <c r="V204" s="284"/>
      <c r="W204" s="284"/>
      <c r="X204" s="284"/>
      <c r="Y204" s="284"/>
      <c r="Z204" s="284"/>
      <c r="AA204" s="284"/>
      <c r="AB204" s="284"/>
      <c r="AC204" s="284"/>
      <c r="AD204" s="284"/>
      <c r="AE204" s="284"/>
      <c r="AF204" s="284"/>
      <c r="AG204" s="284"/>
      <c r="AH204" s="284"/>
      <c r="AI204" s="284"/>
      <c r="AJ204" s="284"/>
      <c r="AK204" s="284"/>
      <c r="AL204" s="284"/>
      <c r="AM204" s="284"/>
      <c r="AN204" s="284"/>
      <c r="AO204" s="284"/>
      <c r="AP204" s="284"/>
      <c r="AQ204" s="284"/>
      <c r="AR204" s="284"/>
      <c r="AS204" s="284"/>
      <c r="AT204" s="284"/>
      <c r="AU204" s="284"/>
      <c r="AV204" s="284"/>
      <c r="AW204" s="284"/>
      <c r="AX204" s="284"/>
      <c r="AY204" s="284"/>
      <c r="AZ204" s="284"/>
      <c r="BA204" s="284"/>
      <c r="BB204" s="284"/>
      <c r="BC204" s="285"/>
      <c r="BD204" s="269">
        <v>9204400</v>
      </c>
      <c r="BE204" s="270"/>
      <c r="BF204" s="270"/>
      <c r="BG204" s="270"/>
      <c r="BH204" s="270"/>
      <c r="BI204" s="270"/>
      <c r="BJ204" s="270"/>
      <c r="BK204" s="270"/>
      <c r="BL204" s="270"/>
      <c r="BM204" s="270"/>
      <c r="BN204" s="270"/>
      <c r="BO204" s="270"/>
      <c r="BP204" s="270"/>
      <c r="BQ204" s="270"/>
      <c r="BR204" s="270"/>
      <c r="BS204" s="270"/>
      <c r="BT204" s="270"/>
      <c r="BU204" s="271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</row>
    <row r="205" spans="1:114" s="20" customFormat="1" ht="26.25" customHeight="1" x14ac:dyDescent="0.2">
      <c r="A205" s="280" t="s">
        <v>23</v>
      </c>
      <c r="B205" s="281"/>
      <c r="C205" s="281"/>
      <c r="D205" s="281"/>
      <c r="E205" s="281"/>
      <c r="F205" s="281"/>
      <c r="G205" s="282"/>
      <c r="H205" s="283" t="s">
        <v>243</v>
      </c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  <c r="W205" s="284"/>
      <c r="X205" s="284"/>
      <c r="Y205" s="284"/>
      <c r="Z205" s="284"/>
      <c r="AA205" s="284"/>
      <c r="AB205" s="284"/>
      <c r="AC205" s="284"/>
      <c r="AD205" s="284"/>
      <c r="AE205" s="284"/>
      <c r="AF205" s="284"/>
      <c r="AG205" s="284"/>
      <c r="AH205" s="284"/>
      <c r="AI205" s="284"/>
      <c r="AJ205" s="284"/>
      <c r="AK205" s="284"/>
      <c r="AL205" s="284"/>
      <c r="AM205" s="284"/>
      <c r="AN205" s="284"/>
      <c r="AO205" s="284"/>
      <c r="AP205" s="284"/>
      <c r="AQ205" s="284"/>
      <c r="AR205" s="284"/>
      <c r="AS205" s="284"/>
      <c r="AT205" s="284"/>
      <c r="AU205" s="284"/>
      <c r="AV205" s="284"/>
      <c r="AW205" s="284"/>
      <c r="AX205" s="284"/>
      <c r="AY205" s="284"/>
      <c r="AZ205" s="284"/>
      <c r="BA205" s="284"/>
      <c r="BB205" s="284"/>
      <c r="BC205" s="285"/>
      <c r="BD205" s="269">
        <v>260000</v>
      </c>
      <c r="BE205" s="270"/>
      <c r="BF205" s="270"/>
      <c r="BG205" s="270"/>
      <c r="BH205" s="270"/>
      <c r="BI205" s="270"/>
      <c r="BJ205" s="270"/>
      <c r="BK205" s="270"/>
      <c r="BL205" s="270"/>
      <c r="BM205" s="270"/>
      <c r="BN205" s="270"/>
      <c r="BO205" s="270"/>
      <c r="BP205" s="270"/>
      <c r="BQ205" s="270"/>
      <c r="BR205" s="270"/>
      <c r="BS205" s="270"/>
      <c r="BT205" s="270"/>
      <c r="BU205" s="271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</row>
    <row r="206" spans="1:114" s="20" customFormat="1" ht="27.75" customHeight="1" x14ac:dyDescent="0.2">
      <c r="A206" s="280" t="s">
        <v>34</v>
      </c>
      <c r="B206" s="281"/>
      <c r="C206" s="281"/>
      <c r="D206" s="281"/>
      <c r="E206" s="281"/>
      <c r="F206" s="281"/>
      <c r="G206" s="282"/>
      <c r="H206" s="283" t="s">
        <v>213</v>
      </c>
      <c r="I206" s="284"/>
      <c r="J206" s="284"/>
      <c r="K206" s="284"/>
      <c r="L206" s="284"/>
      <c r="M206" s="284"/>
      <c r="N206" s="284"/>
      <c r="O206" s="284"/>
      <c r="P206" s="284"/>
      <c r="Q206" s="284"/>
      <c r="R206" s="284"/>
      <c r="S206" s="284"/>
      <c r="T206" s="284"/>
      <c r="U206" s="284"/>
      <c r="V206" s="284"/>
      <c r="W206" s="284"/>
      <c r="X206" s="284"/>
      <c r="Y206" s="284"/>
      <c r="Z206" s="284"/>
      <c r="AA206" s="284"/>
      <c r="AB206" s="284"/>
      <c r="AC206" s="284"/>
      <c r="AD206" s="284"/>
      <c r="AE206" s="284"/>
      <c r="AF206" s="284"/>
      <c r="AG206" s="284"/>
      <c r="AH206" s="284"/>
      <c r="AI206" s="284"/>
      <c r="AJ206" s="284"/>
      <c r="AK206" s="284"/>
      <c r="AL206" s="284"/>
      <c r="AM206" s="284"/>
      <c r="AN206" s="284"/>
      <c r="AO206" s="284"/>
      <c r="AP206" s="284"/>
      <c r="AQ206" s="284"/>
      <c r="AR206" s="284"/>
      <c r="AS206" s="284"/>
      <c r="AT206" s="284"/>
      <c r="AU206" s="284"/>
      <c r="AV206" s="284"/>
      <c r="AW206" s="284"/>
      <c r="AX206" s="284"/>
      <c r="AY206" s="284"/>
      <c r="AZ206" s="284"/>
      <c r="BA206" s="284"/>
      <c r="BB206" s="284"/>
      <c r="BC206" s="285"/>
      <c r="BD206" s="269">
        <v>1400000</v>
      </c>
      <c r="BE206" s="270"/>
      <c r="BF206" s="270"/>
      <c r="BG206" s="270"/>
      <c r="BH206" s="270"/>
      <c r="BI206" s="270"/>
      <c r="BJ206" s="270"/>
      <c r="BK206" s="270"/>
      <c r="BL206" s="270"/>
      <c r="BM206" s="270"/>
      <c r="BN206" s="270"/>
      <c r="BO206" s="270"/>
      <c r="BP206" s="270"/>
      <c r="BQ206" s="270"/>
      <c r="BR206" s="270"/>
      <c r="BS206" s="270"/>
      <c r="BT206" s="270"/>
      <c r="BU206" s="271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</row>
    <row r="207" spans="1:114" s="20" customFormat="1" ht="24" customHeight="1" x14ac:dyDescent="0.2">
      <c r="A207" s="280" t="s">
        <v>53</v>
      </c>
      <c r="B207" s="281"/>
      <c r="C207" s="281"/>
      <c r="D207" s="281"/>
      <c r="E207" s="281"/>
      <c r="F207" s="281"/>
      <c r="G207" s="282"/>
      <c r="H207" s="283" t="s">
        <v>240</v>
      </c>
      <c r="I207" s="284"/>
      <c r="J207" s="284"/>
      <c r="K207" s="284"/>
      <c r="L207" s="284"/>
      <c r="M207" s="284"/>
      <c r="N207" s="284"/>
      <c r="O207" s="284"/>
      <c r="P207" s="284"/>
      <c r="Q207" s="284"/>
      <c r="R207" s="284"/>
      <c r="S207" s="284"/>
      <c r="T207" s="284"/>
      <c r="U207" s="284"/>
      <c r="V207" s="284"/>
      <c r="W207" s="284"/>
      <c r="X207" s="284"/>
      <c r="Y207" s="284"/>
      <c r="Z207" s="284"/>
      <c r="AA207" s="284"/>
      <c r="AB207" s="284"/>
      <c r="AC207" s="284"/>
      <c r="AD207" s="284"/>
      <c r="AE207" s="284"/>
      <c r="AF207" s="284"/>
      <c r="AG207" s="284"/>
      <c r="AH207" s="284"/>
      <c r="AI207" s="284"/>
      <c r="AJ207" s="284"/>
      <c r="AK207" s="284"/>
      <c r="AL207" s="284"/>
      <c r="AM207" s="284"/>
      <c r="AN207" s="284"/>
      <c r="AO207" s="284"/>
      <c r="AP207" s="284"/>
      <c r="AQ207" s="284"/>
      <c r="AR207" s="284"/>
      <c r="AS207" s="284"/>
      <c r="AT207" s="284"/>
      <c r="AU207" s="284"/>
      <c r="AV207" s="284"/>
      <c r="AW207" s="284"/>
      <c r="AX207" s="284"/>
      <c r="AY207" s="284"/>
      <c r="AZ207" s="284"/>
      <c r="BA207" s="284"/>
      <c r="BB207" s="284"/>
      <c r="BC207" s="285"/>
      <c r="BD207" s="269">
        <v>180000</v>
      </c>
      <c r="BE207" s="270"/>
      <c r="BF207" s="270"/>
      <c r="BG207" s="270"/>
      <c r="BH207" s="270"/>
      <c r="BI207" s="270"/>
      <c r="BJ207" s="270"/>
      <c r="BK207" s="270"/>
      <c r="BL207" s="270"/>
      <c r="BM207" s="270"/>
      <c r="BN207" s="270"/>
      <c r="BO207" s="270"/>
      <c r="BP207" s="270"/>
      <c r="BQ207" s="270"/>
      <c r="BR207" s="270"/>
      <c r="BS207" s="270"/>
      <c r="BT207" s="270"/>
      <c r="BU207" s="271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</row>
    <row r="208" spans="1:114" s="20" customFormat="1" ht="24.75" customHeight="1" x14ac:dyDescent="0.2">
      <c r="A208" s="280" t="s">
        <v>54</v>
      </c>
      <c r="B208" s="281"/>
      <c r="C208" s="281"/>
      <c r="D208" s="281"/>
      <c r="E208" s="281"/>
      <c r="F208" s="281"/>
      <c r="G208" s="282"/>
      <c r="H208" s="283" t="s">
        <v>241</v>
      </c>
      <c r="I208" s="284"/>
      <c r="J208" s="284"/>
      <c r="K208" s="284"/>
      <c r="L208" s="284"/>
      <c r="M208" s="284"/>
      <c r="N208" s="284"/>
      <c r="O208" s="284"/>
      <c r="P208" s="284"/>
      <c r="Q208" s="284"/>
      <c r="R208" s="284"/>
      <c r="S208" s="284"/>
      <c r="T208" s="284"/>
      <c r="U208" s="284"/>
      <c r="V208" s="284"/>
      <c r="W208" s="284"/>
      <c r="X208" s="284"/>
      <c r="Y208" s="284"/>
      <c r="Z208" s="284"/>
      <c r="AA208" s="284"/>
      <c r="AB208" s="284"/>
      <c r="AC208" s="284"/>
      <c r="AD208" s="284"/>
      <c r="AE208" s="284"/>
      <c r="AF208" s="284"/>
      <c r="AG208" s="284"/>
      <c r="AH208" s="284"/>
      <c r="AI208" s="284"/>
      <c r="AJ208" s="284"/>
      <c r="AK208" s="284"/>
      <c r="AL208" s="284"/>
      <c r="AM208" s="284"/>
      <c r="AN208" s="284"/>
      <c r="AO208" s="284"/>
      <c r="AP208" s="284"/>
      <c r="AQ208" s="284"/>
      <c r="AR208" s="284"/>
      <c r="AS208" s="284"/>
      <c r="AT208" s="284"/>
      <c r="AU208" s="284"/>
      <c r="AV208" s="284"/>
      <c r="AW208" s="284"/>
      <c r="AX208" s="284"/>
      <c r="AY208" s="284"/>
      <c r="AZ208" s="284"/>
      <c r="BA208" s="284"/>
      <c r="BB208" s="284"/>
      <c r="BC208" s="285"/>
      <c r="BD208" s="269">
        <v>495600</v>
      </c>
      <c r="BE208" s="270"/>
      <c r="BF208" s="270"/>
      <c r="BG208" s="270"/>
      <c r="BH208" s="270"/>
      <c r="BI208" s="270"/>
      <c r="BJ208" s="270"/>
      <c r="BK208" s="270"/>
      <c r="BL208" s="270"/>
      <c r="BM208" s="270"/>
      <c r="BN208" s="270"/>
      <c r="BO208" s="270"/>
      <c r="BP208" s="270"/>
      <c r="BQ208" s="270"/>
      <c r="BR208" s="270"/>
      <c r="BS208" s="270"/>
      <c r="BT208" s="270"/>
      <c r="BU208" s="271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</row>
    <row r="209" spans="1:121" s="20" customFormat="1" ht="24.75" customHeight="1" x14ac:dyDescent="0.2">
      <c r="A209" s="280" t="s">
        <v>55</v>
      </c>
      <c r="B209" s="281"/>
      <c r="C209" s="281"/>
      <c r="D209" s="281"/>
      <c r="E209" s="281"/>
      <c r="F209" s="281"/>
      <c r="G209" s="282"/>
      <c r="H209" s="283" t="s">
        <v>253</v>
      </c>
      <c r="I209" s="284"/>
      <c r="J209" s="284"/>
      <c r="K209" s="284"/>
      <c r="L209" s="284"/>
      <c r="M209" s="284"/>
      <c r="N209" s="284"/>
      <c r="O209" s="284"/>
      <c r="P209" s="284"/>
      <c r="Q209" s="284"/>
      <c r="R209" s="284"/>
      <c r="S209" s="284"/>
      <c r="T209" s="284"/>
      <c r="U209" s="284"/>
      <c r="V209" s="284"/>
      <c r="W209" s="284"/>
      <c r="X209" s="284"/>
      <c r="Y209" s="284"/>
      <c r="Z209" s="284"/>
      <c r="AA209" s="284"/>
      <c r="AB209" s="284"/>
      <c r="AC209" s="284"/>
      <c r="AD209" s="284"/>
      <c r="AE209" s="284"/>
      <c r="AF209" s="284"/>
      <c r="AG209" s="284"/>
      <c r="AH209" s="284"/>
      <c r="AI209" s="284"/>
      <c r="AJ209" s="284"/>
      <c r="AK209" s="284"/>
      <c r="AL209" s="284"/>
      <c r="AM209" s="284"/>
      <c r="AN209" s="284"/>
      <c r="AO209" s="284"/>
      <c r="AP209" s="284"/>
      <c r="AQ209" s="284"/>
      <c r="AR209" s="284"/>
      <c r="AS209" s="284"/>
      <c r="AT209" s="284"/>
      <c r="AU209" s="284"/>
      <c r="AV209" s="284"/>
      <c r="AW209" s="284"/>
      <c r="AX209" s="284"/>
      <c r="AY209" s="284"/>
      <c r="AZ209" s="284"/>
      <c r="BA209" s="284"/>
      <c r="BB209" s="284"/>
      <c r="BC209" s="285"/>
      <c r="BD209" s="269">
        <v>150000</v>
      </c>
      <c r="BE209" s="270"/>
      <c r="BF209" s="270"/>
      <c r="BG209" s="270"/>
      <c r="BH209" s="270"/>
      <c r="BI209" s="270"/>
      <c r="BJ209" s="270"/>
      <c r="BK209" s="270"/>
      <c r="BL209" s="270"/>
      <c r="BM209" s="270"/>
      <c r="BN209" s="270"/>
      <c r="BO209" s="270"/>
      <c r="BP209" s="270"/>
      <c r="BQ209" s="270"/>
      <c r="BR209" s="270"/>
      <c r="BS209" s="270"/>
      <c r="BT209" s="270"/>
      <c r="BU209" s="271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</row>
    <row r="210" spans="1:121" s="20" customFormat="1" ht="29.25" customHeight="1" x14ac:dyDescent="0.2">
      <c r="A210" s="280" t="s">
        <v>56</v>
      </c>
      <c r="B210" s="281"/>
      <c r="C210" s="281"/>
      <c r="D210" s="281"/>
      <c r="E210" s="281"/>
      <c r="F210" s="281"/>
      <c r="G210" s="282"/>
      <c r="H210" s="283" t="s">
        <v>212</v>
      </c>
      <c r="I210" s="284"/>
      <c r="J210" s="284"/>
      <c r="K210" s="284"/>
      <c r="L210" s="284"/>
      <c r="M210" s="284"/>
      <c r="N210" s="284"/>
      <c r="O210" s="284"/>
      <c r="P210" s="284"/>
      <c r="Q210" s="284"/>
      <c r="R210" s="284"/>
      <c r="S210" s="284"/>
      <c r="T210" s="284"/>
      <c r="U210" s="284"/>
      <c r="V210" s="284"/>
      <c r="W210" s="284"/>
      <c r="X210" s="284"/>
      <c r="Y210" s="284"/>
      <c r="Z210" s="284"/>
      <c r="AA210" s="284"/>
      <c r="AB210" s="284"/>
      <c r="AC210" s="284"/>
      <c r="AD210" s="284"/>
      <c r="AE210" s="284"/>
      <c r="AF210" s="284"/>
      <c r="AG210" s="284"/>
      <c r="AH210" s="284"/>
      <c r="AI210" s="284"/>
      <c r="AJ210" s="284"/>
      <c r="AK210" s="284"/>
      <c r="AL210" s="284"/>
      <c r="AM210" s="284"/>
      <c r="AN210" s="284"/>
      <c r="AO210" s="284"/>
      <c r="AP210" s="284"/>
      <c r="AQ210" s="284"/>
      <c r="AR210" s="284"/>
      <c r="AS210" s="284"/>
      <c r="AT210" s="284"/>
      <c r="AU210" s="284"/>
      <c r="AV210" s="284"/>
      <c r="AW210" s="284"/>
      <c r="AX210" s="284"/>
      <c r="AY210" s="284"/>
      <c r="AZ210" s="284"/>
      <c r="BA210" s="284"/>
      <c r="BB210" s="284"/>
      <c r="BC210" s="285"/>
      <c r="BD210" s="269">
        <v>400000</v>
      </c>
      <c r="BE210" s="270"/>
      <c r="BF210" s="270"/>
      <c r="BG210" s="270"/>
      <c r="BH210" s="270"/>
      <c r="BI210" s="270"/>
      <c r="BJ210" s="270"/>
      <c r="BK210" s="270"/>
      <c r="BL210" s="270"/>
      <c r="BM210" s="270"/>
      <c r="BN210" s="270"/>
      <c r="BO210" s="270"/>
      <c r="BP210" s="270"/>
      <c r="BQ210" s="270"/>
      <c r="BR210" s="270"/>
      <c r="BS210" s="270"/>
      <c r="BT210" s="270"/>
      <c r="BU210" s="271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</row>
    <row r="211" spans="1:121" s="20" customFormat="1" ht="29.25" hidden="1" customHeight="1" x14ac:dyDescent="0.2">
      <c r="A211" s="280"/>
      <c r="B211" s="281"/>
      <c r="C211" s="281"/>
      <c r="D211" s="281"/>
      <c r="E211" s="281"/>
      <c r="F211" s="281"/>
      <c r="G211" s="282"/>
      <c r="H211" s="283"/>
      <c r="I211" s="284"/>
      <c r="J211" s="284"/>
      <c r="K211" s="284"/>
      <c r="L211" s="284"/>
      <c r="M211" s="284"/>
      <c r="N211" s="284"/>
      <c r="O211" s="284"/>
      <c r="P211" s="284"/>
      <c r="Q211" s="284"/>
      <c r="R211" s="284"/>
      <c r="S211" s="284"/>
      <c r="T211" s="284"/>
      <c r="U211" s="284"/>
      <c r="V211" s="284"/>
      <c r="W211" s="284"/>
      <c r="X211" s="284"/>
      <c r="Y211" s="284"/>
      <c r="Z211" s="284"/>
      <c r="AA211" s="284"/>
      <c r="AB211" s="284"/>
      <c r="AC211" s="284"/>
      <c r="AD211" s="284"/>
      <c r="AE211" s="284"/>
      <c r="AF211" s="284"/>
      <c r="AG211" s="284"/>
      <c r="AH211" s="284"/>
      <c r="AI211" s="284"/>
      <c r="AJ211" s="284"/>
      <c r="AK211" s="284"/>
      <c r="AL211" s="284"/>
      <c r="AM211" s="284"/>
      <c r="AN211" s="284"/>
      <c r="AO211" s="284"/>
      <c r="AP211" s="284"/>
      <c r="AQ211" s="284"/>
      <c r="AR211" s="284"/>
      <c r="AS211" s="284"/>
      <c r="AT211" s="284"/>
      <c r="AU211" s="284"/>
      <c r="AV211" s="284"/>
      <c r="AW211" s="284"/>
      <c r="AX211" s="284"/>
      <c r="AY211" s="284"/>
      <c r="AZ211" s="284"/>
      <c r="BA211" s="284"/>
      <c r="BB211" s="284"/>
      <c r="BC211" s="285"/>
      <c r="BD211" s="269"/>
      <c r="BE211" s="270"/>
      <c r="BF211" s="270"/>
      <c r="BG211" s="270"/>
      <c r="BH211" s="270"/>
      <c r="BI211" s="270"/>
      <c r="BJ211" s="270"/>
      <c r="BK211" s="270"/>
      <c r="BL211" s="270"/>
      <c r="BM211" s="270"/>
      <c r="BN211" s="270"/>
      <c r="BO211" s="270"/>
      <c r="BP211" s="270"/>
      <c r="BQ211" s="270"/>
      <c r="BR211" s="270"/>
      <c r="BS211" s="270"/>
      <c r="BT211" s="270"/>
      <c r="BU211" s="271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</row>
    <row r="212" spans="1:121" s="20" customFormat="1" ht="26.25" hidden="1" customHeight="1" x14ac:dyDescent="0.2">
      <c r="A212" s="280"/>
      <c r="B212" s="281"/>
      <c r="C212" s="281"/>
      <c r="D212" s="281"/>
      <c r="E212" s="281"/>
      <c r="F212" s="281"/>
      <c r="G212" s="282"/>
      <c r="H212" s="283"/>
      <c r="I212" s="284"/>
      <c r="J212" s="284"/>
      <c r="K212" s="284"/>
      <c r="L212" s="284"/>
      <c r="M212" s="284"/>
      <c r="N212" s="284"/>
      <c r="O212" s="284"/>
      <c r="P212" s="284"/>
      <c r="Q212" s="284"/>
      <c r="R212" s="284"/>
      <c r="S212" s="284"/>
      <c r="T212" s="284"/>
      <c r="U212" s="284"/>
      <c r="V212" s="284"/>
      <c r="W212" s="284"/>
      <c r="X212" s="284"/>
      <c r="Y212" s="284"/>
      <c r="Z212" s="284"/>
      <c r="AA212" s="284"/>
      <c r="AB212" s="284"/>
      <c r="AC212" s="284"/>
      <c r="AD212" s="284"/>
      <c r="AE212" s="284"/>
      <c r="AF212" s="284"/>
      <c r="AG212" s="284"/>
      <c r="AH212" s="284"/>
      <c r="AI212" s="284"/>
      <c r="AJ212" s="284"/>
      <c r="AK212" s="284"/>
      <c r="AL212" s="284"/>
      <c r="AM212" s="284"/>
      <c r="AN212" s="284"/>
      <c r="AO212" s="284"/>
      <c r="AP212" s="284"/>
      <c r="AQ212" s="284"/>
      <c r="AR212" s="284"/>
      <c r="AS212" s="284"/>
      <c r="AT212" s="284"/>
      <c r="AU212" s="284"/>
      <c r="AV212" s="284"/>
      <c r="AW212" s="284"/>
      <c r="AX212" s="284"/>
      <c r="AY212" s="284"/>
      <c r="AZ212" s="284"/>
      <c r="BA212" s="284"/>
      <c r="BB212" s="284"/>
      <c r="BC212" s="285"/>
      <c r="BD212" s="269"/>
      <c r="BE212" s="270"/>
      <c r="BF212" s="270"/>
      <c r="BG212" s="270"/>
      <c r="BH212" s="270"/>
      <c r="BI212" s="270"/>
      <c r="BJ212" s="270"/>
      <c r="BK212" s="270"/>
      <c r="BL212" s="270"/>
      <c r="BM212" s="270"/>
      <c r="BN212" s="270"/>
      <c r="BO212" s="270"/>
      <c r="BP212" s="270"/>
      <c r="BQ212" s="270"/>
      <c r="BR212" s="270"/>
      <c r="BS212" s="270"/>
      <c r="BT212" s="270"/>
      <c r="BU212" s="271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</row>
    <row r="213" spans="1:121" s="20" customFormat="1" ht="15" customHeight="1" x14ac:dyDescent="0.2">
      <c r="A213" s="280"/>
      <c r="B213" s="281"/>
      <c r="C213" s="281"/>
      <c r="D213" s="281"/>
      <c r="E213" s="281"/>
      <c r="F213" s="281"/>
      <c r="G213" s="282"/>
      <c r="H213" s="318" t="s">
        <v>10</v>
      </c>
      <c r="I213" s="319"/>
      <c r="J213" s="319"/>
      <c r="K213" s="319"/>
      <c r="L213" s="319"/>
      <c r="M213" s="319"/>
      <c r="N213" s="319"/>
      <c r="O213" s="319"/>
      <c r="P213" s="319"/>
      <c r="Q213" s="319"/>
      <c r="R213" s="319"/>
      <c r="S213" s="319"/>
      <c r="T213" s="319"/>
      <c r="U213" s="319"/>
      <c r="V213" s="319"/>
      <c r="W213" s="319"/>
      <c r="X213" s="319"/>
      <c r="Y213" s="319"/>
      <c r="Z213" s="319"/>
      <c r="AA213" s="319"/>
      <c r="AB213" s="319"/>
      <c r="AC213" s="319"/>
      <c r="AD213" s="319"/>
      <c r="AE213" s="319"/>
      <c r="AF213" s="319"/>
      <c r="AG213" s="319"/>
      <c r="AH213" s="319"/>
      <c r="AI213" s="319"/>
      <c r="AJ213" s="319"/>
      <c r="AK213" s="319"/>
      <c r="AL213" s="319"/>
      <c r="AM213" s="319"/>
      <c r="AN213" s="319"/>
      <c r="AO213" s="319"/>
      <c r="AP213" s="319"/>
      <c r="AQ213" s="319"/>
      <c r="AR213" s="319"/>
      <c r="AS213" s="319"/>
      <c r="AT213" s="319"/>
      <c r="AU213" s="319"/>
      <c r="AV213" s="319"/>
      <c r="AW213" s="319"/>
      <c r="AX213" s="319"/>
      <c r="AY213" s="319"/>
      <c r="AZ213" s="319"/>
      <c r="BA213" s="319"/>
      <c r="BB213" s="319"/>
      <c r="BC213" s="320"/>
      <c r="BD213" s="269">
        <f>BD204+BD205+BD206+BD207+BD208+BD209+BD210+BD211+BD212</f>
        <v>12090000</v>
      </c>
      <c r="BE213" s="270"/>
      <c r="BF213" s="270"/>
      <c r="BG213" s="270"/>
      <c r="BH213" s="270"/>
      <c r="BI213" s="270"/>
      <c r="BJ213" s="270"/>
      <c r="BK213" s="270"/>
      <c r="BL213" s="270"/>
      <c r="BM213" s="270"/>
      <c r="BN213" s="270"/>
      <c r="BO213" s="270"/>
      <c r="BP213" s="270"/>
      <c r="BQ213" s="270"/>
      <c r="BR213" s="270"/>
      <c r="BS213" s="270"/>
      <c r="BT213" s="270"/>
      <c r="BU213" s="271"/>
      <c r="BV213" s="6" t="s">
        <v>52</v>
      </c>
      <c r="BW213" s="6"/>
      <c r="BX213" s="6"/>
      <c r="BY213" s="6"/>
      <c r="BZ213" s="308"/>
      <c r="CA213" s="308"/>
      <c r="CB213" s="308"/>
      <c r="CC213" s="308"/>
      <c r="CD213" s="308"/>
      <c r="CE213" s="308"/>
      <c r="CF213" s="308"/>
      <c r="CG213" s="308"/>
      <c r="CH213" s="308"/>
      <c r="CI213" s="308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</row>
    <row r="214" spans="1:121" s="20" customFormat="1" ht="15" customHeight="1" x14ac:dyDescent="0.2">
      <c r="A214" s="65"/>
      <c r="B214" s="65"/>
      <c r="C214" s="65"/>
      <c r="D214" s="65"/>
      <c r="E214" s="65"/>
      <c r="F214" s="65"/>
      <c r="G214" s="65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6"/>
      <c r="BW214" s="6"/>
      <c r="BX214" s="6"/>
      <c r="BY214" s="6"/>
      <c r="BZ214" s="72"/>
      <c r="CA214" s="72"/>
      <c r="CB214" s="72"/>
      <c r="CC214" s="72"/>
      <c r="CD214" s="72"/>
      <c r="CE214" s="72"/>
      <c r="CF214" s="72"/>
      <c r="CG214" s="72"/>
      <c r="CH214" s="72"/>
      <c r="CI214" s="72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</row>
    <row r="215" spans="1:121" s="17" customFormat="1" ht="14.25" x14ac:dyDescent="0.2">
      <c r="A215" s="291" t="s">
        <v>84</v>
      </c>
      <c r="B215" s="291"/>
      <c r="C215" s="291"/>
      <c r="D215" s="291"/>
      <c r="E215" s="291"/>
      <c r="F215" s="291"/>
      <c r="G215" s="291"/>
      <c r="H215" s="291"/>
      <c r="I215" s="291"/>
      <c r="J215" s="291"/>
      <c r="K215" s="291"/>
      <c r="L215" s="291"/>
      <c r="M215" s="291"/>
      <c r="N215" s="291"/>
      <c r="O215" s="291"/>
      <c r="P215" s="291"/>
      <c r="Q215" s="291"/>
      <c r="R215" s="291"/>
      <c r="S215" s="291"/>
      <c r="T215" s="291"/>
      <c r="U215" s="291"/>
      <c r="V215" s="291"/>
      <c r="W215" s="291"/>
      <c r="X215" s="291"/>
      <c r="Y215" s="291"/>
      <c r="Z215" s="291"/>
      <c r="AA215" s="291"/>
      <c r="AB215" s="291"/>
      <c r="AC215" s="291"/>
      <c r="AD215" s="291"/>
      <c r="AE215" s="291"/>
      <c r="AF215" s="291"/>
      <c r="AG215" s="291"/>
      <c r="AH215" s="291"/>
      <c r="AI215" s="291"/>
      <c r="AJ215" s="291"/>
      <c r="AK215" s="291"/>
      <c r="AL215" s="291"/>
      <c r="AM215" s="291"/>
      <c r="AN215" s="291"/>
      <c r="AO215" s="291"/>
      <c r="AP215" s="291"/>
      <c r="AQ215" s="291"/>
      <c r="AR215" s="291"/>
      <c r="AS215" s="291"/>
      <c r="AT215" s="291"/>
      <c r="AU215" s="291"/>
      <c r="AV215" s="291"/>
      <c r="AW215" s="291"/>
      <c r="AX215" s="291"/>
      <c r="AY215" s="291"/>
      <c r="AZ215" s="291"/>
      <c r="BA215" s="291"/>
      <c r="BB215" s="291"/>
      <c r="BC215" s="291"/>
      <c r="BD215" s="291"/>
      <c r="BE215" s="291"/>
      <c r="BF215" s="291"/>
      <c r="BG215" s="291"/>
      <c r="BH215" s="291"/>
      <c r="BI215" s="291"/>
      <c r="BJ215" s="291"/>
      <c r="BK215" s="291"/>
      <c r="BL215" s="291"/>
      <c r="BM215" s="291"/>
      <c r="BN215" s="291"/>
      <c r="BO215" s="291"/>
      <c r="BP215" s="291"/>
      <c r="BQ215" s="291"/>
      <c r="BR215" s="291"/>
      <c r="BS215" s="291"/>
      <c r="BT215" s="291"/>
      <c r="BU215" s="291"/>
      <c r="BV215" s="291"/>
      <c r="BW215" s="291"/>
      <c r="BX215" s="291"/>
      <c r="BY215" s="291"/>
      <c r="BZ215" s="291"/>
      <c r="CA215" s="291"/>
      <c r="CB215" s="291"/>
      <c r="CC215" s="291"/>
      <c r="CD215" s="291"/>
      <c r="CE215" s="291"/>
      <c r="CF215" s="291"/>
      <c r="CG215" s="291"/>
      <c r="CH215" s="291"/>
      <c r="CI215" s="291"/>
      <c r="CJ215" s="291"/>
      <c r="CK215" s="291"/>
      <c r="CL215" s="291"/>
      <c r="CM215" s="291"/>
      <c r="CN215" s="291"/>
      <c r="CO215" s="291"/>
      <c r="CP215" s="291"/>
      <c r="CQ215" s="291"/>
      <c r="CR215" s="291"/>
      <c r="CS215" s="291"/>
      <c r="CT215" s="291"/>
      <c r="CU215" s="291"/>
      <c r="CV215" s="291"/>
      <c r="CW215" s="291"/>
      <c r="CX215" s="291"/>
      <c r="CY215" s="291"/>
      <c r="CZ215" s="291"/>
      <c r="DA215" s="291"/>
      <c r="DB215" s="73"/>
      <c r="DC215" s="73"/>
      <c r="DD215" s="73"/>
      <c r="DE215" s="73"/>
      <c r="DF215" s="73"/>
      <c r="DG215" s="25"/>
      <c r="DH215" s="25"/>
      <c r="DI215" s="25"/>
      <c r="DJ215" s="25"/>
    </row>
    <row r="216" spans="1:121" ht="10.5" customHeight="1" x14ac:dyDescent="0.25">
      <c r="DG216" s="2"/>
      <c r="DH216" s="2"/>
      <c r="DI216" s="2"/>
      <c r="DJ216" s="2"/>
    </row>
    <row r="217" spans="1:121" s="18" customFormat="1" ht="45" customHeight="1" x14ac:dyDescent="0.2">
      <c r="A217" s="315" t="s">
        <v>4</v>
      </c>
      <c r="B217" s="316"/>
      <c r="C217" s="316"/>
      <c r="D217" s="316"/>
      <c r="E217" s="316"/>
      <c r="F217" s="316"/>
      <c r="G217" s="317"/>
      <c r="H217" s="315" t="s">
        <v>38</v>
      </c>
      <c r="I217" s="316"/>
      <c r="J217" s="316"/>
      <c r="K217" s="316"/>
      <c r="L217" s="316"/>
      <c r="M217" s="316"/>
      <c r="N217" s="316"/>
      <c r="O217" s="316"/>
      <c r="P217" s="316"/>
      <c r="Q217" s="316"/>
      <c r="R217" s="316"/>
      <c r="S217" s="316"/>
      <c r="T217" s="316"/>
      <c r="U217" s="316"/>
      <c r="V217" s="316"/>
      <c r="W217" s="316"/>
      <c r="X217" s="316"/>
      <c r="Y217" s="316"/>
      <c r="Z217" s="316"/>
      <c r="AA217" s="316"/>
      <c r="AB217" s="316"/>
      <c r="AC217" s="316"/>
      <c r="AD217" s="316"/>
      <c r="AE217" s="316"/>
      <c r="AF217" s="316"/>
      <c r="AG217" s="316"/>
      <c r="AH217" s="316"/>
      <c r="AI217" s="316"/>
      <c r="AJ217" s="316"/>
      <c r="AK217" s="316"/>
      <c r="AL217" s="316"/>
      <c r="AM217" s="316"/>
      <c r="AN217" s="316"/>
      <c r="AO217" s="316"/>
      <c r="AP217" s="316"/>
      <c r="AQ217" s="316"/>
      <c r="AR217" s="316"/>
      <c r="AS217" s="316"/>
      <c r="AT217" s="316"/>
      <c r="AU217" s="316"/>
      <c r="AV217" s="316"/>
      <c r="AW217" s="316"/>
      <c r="AX217" s="316"/>
      <c r="AY217" s="316"/>
      <c r="AZ217" s="316"/>
      <c r="BA217" s="316"/>
      <c r="BB217" s="316"/>
      <c r="BC217" s="317"/>
      <c r="BD217" s="315" t="s">
        <v>40</v>
      </c>
      <c r="BE217" s="316"/>
      <c r="BF217" s="316"/>
      <c r="BG217" s="316"/>
      <c r="BH217" s="316"/>
      <c r="BI217" s="316"/>
      <c r="BJ217" s="316"/>
      <c r="BK217" s="316"/>
      <c r="BL217" s="316"/>
      <c r="BM217" s="316"/>
      <c r="BN217" s="316"/>
      <c r="BO217" s="316"/>
      <c r="BP217" s="316"/>
      <c r="BQ217" s="316"/>
      <c r="BR217" s="316"/>
      <c r="BS217" s="317"/>
      <c r="BT217" s="315" t="s">
        <v>41</v>
      </c>
      <c r="BU217" s="316"/>
      <c r="BV217" s="316"/>
      <c r="BW217" s="316"/>
      <c r="BX217" s="316"/>
      <c r="BY217" s="316"/>
      <c r="BZ217" s="316"/>
      <c r="CA217" s="316"/>
      <c r="CB217" s="316"/>
      <c r="CC217" s="316"/>
      <c r="CD217" s="316"/>
      <c r="CE217" s="316"/>
      <c r="CF217" s="316"/>
      <c r="CG217" s="316"/>
      <c r="CH217" s="316"/>
      <c r="CI217" s="317"/>
      <c r="CJ217" s="315" t="s">
        <v>42</v>
      </c>
      <c r="CK217" s="316"/>
      <c r="CL217" s="316"/>
      <c r="CM217" s="316"/>
      <c r="CN217" s="316"/>
      <c r="CO217" s="316"/>
      <c r="CP217" s="316"/>
      <c r="CQ217" s="316"/>
      <c r="CR217" s="316"/>
      <c r="CS217" s="316"/>
      <c r="CT217" s="316"/>
      <c r="CU217" s="316"/>
      <c r="CV217" s="316"/>
      <c r="CW217" s="316"/>
      <c r="CX217" s="316"/>
      <c r="CY217" s="316"/>
      <c r="CZ217" s="316"/>
      <c r="DA217" s="317"/>
      <c r="DB217" s="4"/>
      <c r="DC217" s="4"/>
      <c r="DD217" s="4"/>
      <c r="DE217" s="4"/>
      <c r="DF217" s="4"/>
      <c r="DG217" s="4"/>
      <c r="DH217" s="4"/>
      <c r="DI217" s="4"/>
      <c r="DJ217" s="4"/>
    </row>
    <row r="218" spans="1:121" s="19" customFormat="1" ht="12.75" x14ac:dyDescent="0.2">
      <c r="A218" s="300">
        <v>1</v>
      </c>
      <c r="B218" s="300"/>
      <c r="C218" s="300"/>
      <c r="D218" s="300"/>
      <c r="E218" s="300"/>
      <c r="F218" s="300"/>
      <c r="G218" s="300"/>
      <c r="H218" s="300">
        <v>2</v>
      </c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300"/>
      <c r="AP218" s="300"/>
      <c r="AQ218" s="300"/>
      <c r="AR218" s="300"/>
      <c r="AS218" s="300"/>
      <c r="AT218" s="300"/>
      <c r="AU218" s="300"/>
      <c r="AV218" s="300"/>
      <c r="AW218" s="300"/>
      <c r="AX218" s="300"/>
      <c r="AY218" s="300"/>
      <c r="AZ218" s="300"/>
      <c r="BA218" s="300"/>
      <c r="BB218" s="300"/>
      <c r="BC218" s="300"/>
      <c r="BD218" s="300">
        <v>3</v>
      </c>
      <c r="BE218" s="300"/>
      <c r="BF218" s="300"/>
      <c r="BG218" s="300"/>
      <c r="BH218" s="300"/>
      <c r="BI218" s="300"/>
      <c r="BJ218" s="300"/>
      <c r="BK218" s="300"/>
      <c r="BL218" s="300"/>
      <c r="BM218" s="300"/>
      <c r="BN218" s="300"/>
      <c r="BO218" s="300"/>
      <c r="BP218" s="300"/>
      <c r="BQ218" s="300"/>
      <c r="BR218" s="300"/>
      <c r="BS218" s="300"/>
      <c r="BT218" s="300">
        <v>4</v>
      </c>
      <c r="BU218" s="300"/>
      <c r="BV218" s="300"/>
      <c r="BW218" s="300"/>
      <c r="BX218" s="300"/>
      <c r="BY218" s="300"/>
      <c r="BZ218" s="300"/>
      <c r="CA218" s="300"/>
      <c r="CB218" s="300"/>
      <c r="CC218" s="300"/>
      <c r="CD218" s="300"/>
      <c r="CE218" s="300"/>
      <c r="CF218" s="300"/>
      <c r="CG218" s="300"/>
      <c r="CH218" s="300"/>
      <c r="CI218" s="300"/>
      <c r="CJ218" s="300">
        <v>5</v>
      </c>
      <c r="CK218" s="300"/>
      <c r="CL218" s="300"/>
      <c r="CM218" s="300"/>
      <c r="CN218" s="300"/>
      <c r="CO218" s="300"/>
      <c r="CP218" s="300"/>
      <c r="CQ218" s="300"/>
      <c r="CR218" s="300"/>
      <c r="CS218" s="300"/>
      <c r="CT218" s="300"/>
      <c r="CU218" s="300"/>
      <c r="CV218" s="300"/>
      <c r="CW218" s="300"/>
      <c r="CX218" s="300"/>
      <c r="CY218" s="300"/>
      <c r="CZ218" s="300"/>
      <c r="DA218" s="300"/>
      <c r="DB218" s="5"/>
      <c r="DC218" s="5"/>
      <c r="DD218" s="5"/>
      <c r="DE218" s="5"/>
      <c r="DF218" s="5"/>
      <c r="DG218" s="5"/>
      <c r="DH218" s="5"/>
      <c r="DI218" s="5"/>
      <c r="DJ218" s="5"/>
    </row>
    <row r="219" spans="1:121" s="20" customFormat="1" ht="31.5" customHeight="1" x14ac:dyDescent="0.2">
      <c r="A219" s="266" t="s">
        <v>15</v>
      </c>
      <c r="B219" s="266"/>
      <c r="C219" s="266"/>
      <c r="D219" s="266"/>
      <c r="E219" s="266"/>
      <c r="F219" s="266"/>
      <c r="G219" s="266"/>
      <c r="H219" s="267" t="s">
        <v>244</v>
      </c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8">
        <v>5</v>
      </c>
      <c r="BE219" s="268"/>
      <c r="BF219" s="268"/>
      <c r="BG219" s="268"/>
      <c r="BH219" s="268"/>
      <c r="BI219" s="268"/>
      <c r="BJ219" s="268"/>
      <c r="BK219" s="268"/>
      <c r="BL219" s="268"/>
      <c r="BM219" s="268"/>
      <c r="BN219" s="268"/>
      <c r="BO219" s="268"/>
      <c r="BP219" s="268"/>
      <c r="BQ219" s="268"/>
      <c r="BR219" s="268"/>
      <c r="BS219" s="268"/>
      <c r="BT219" s="268">
        <v>22000</v>
      </c>
      <c r="BU219" s="268"/>
      <c r="BV219" s="268"/>
      <c r="BW219" s="268"/>
      <c r="BX219" s="268"/>
      <c r="BY219" s="268"/>
      <c r="BZ219" s="268"/>
      <c r="CA219" s="268"/>
      <c r="CB219" s="268"/>
      <c r="CC219" s="268"/>
      <c r="CD219" s="268"/>
      <c r="CE219" s="268"/>
      <c r="CF219" s="268"/>
      <c r="CG219" s="268"/>
      <c r="CH219" s="268"/>
      <c r="CI219" s="268"/>
      <c r="CJ219" s="268">
        <v>110000</v>
      </c>
      <c r="CK219" s="268"/>
      <c r="CL219" s="268"/>
      <c r="CM219" s="268"/>
      <c r="CN219" s="268"/>
      <c r="CO219" s="268"/>
      <c r="CP219" s="268"/>
      <c r="CQ219" s="268"/>
      <c r="CR219" s="268"/>
      <c r="CS219" s="268"/>
      <c r="CT219" s="268"/>
      <c r="CU219" s="268"/>
      <c r="CV219" s="268"/>
      <c r="CW219" s="268"/>
      <c r="CX219" s="268"/>
      <c r="CY219" s="268"/>
      <c r="CZ219" s="268"/>
      <c r="DA219" s="268"/>
      <c r="DB219" s="6"/>
      <c r="DC219" s="6"/>
      <c r="DD219" s="6"/>
      <c r="DE219" s="6"/>
      <c r="DF219" s="6"/>
      <c r="DG219" s="6"/>
      <c r="DH219" s="6"/>
      <c r="DI219" s="6"/>
      <c r="DJ219" s="6"/>
    </row>
    <row r="220" spans="1:121" s="20" customFormat="1" ht="30" hidden="1" customHeight="1" x14ac:dyDescent="0.2">
      <c r="A220" s="266"/>
      <c r="B220" s="266"/>
      <c r="C220" s="266"/>
      <c r="D220" s="266"/>
      <c r="E220" s="266"/>
      <c r="F220" s="266"/>
      <c r="G220" s="26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8"/>
      <c r="BE220" s="268"/>
      <c r="BF220" s="268"/>
      <c r="BG220" s="268"/>
      <c r="BH220" s="268"/>
      <c r="BI220" s="268"/>
      <c r="BJ220" s="268"/>
      <c r="BK220" s="268"/>
      <c r="BL220" s="268"/>
      <c r="BM220" s="268"/>
      <c r="BN220" s="268"/>
      <c r="BO220" s="268"/>
      <c r="BP220" s="268"/>
      <c r="BQ220" s="268"/>
      <c r="BR220" s="268"/>
      <c r="BS220" s="268"/>
      <c r="BT220" s="268"/>
      <c r="BU220" s="268"/>
      <c r="BV220" s="268"/>
      <c r="BW220" s="268"/>
      <c r="BX220" s="268"/>
      <c r="BY220" s="268"/>
      <c r="BZ220" s="268"/>
      <c r="CA220" s="268"/>
      <c r="CB220" s="268"/>
      <c r="CC220" s="268"/>
      <c r="CD220" s="268"/>
      <c r="CE220" s="268"/>
      <c r="CF220" s="268"/>
      <c r="CG220" s="268"/>
      <c r="CH220" s="268"/>
      <c r="CI220" s="268"/>
      <c r="CJ220" s="268"/>
      <c r="CK220" s="268"/>
      <c r="CL220" s="268"/>
      <c r="CM220" s="268"/>
      <c r="CN220" s="268"/>
      <c r="CO220" s="268"/>
      <c r="CP220" s="268"/>
      <c r="CQ220" s="268"/>
      <c r="CR220" s="268"/>
      <c r="CS220" s="268"/>
      <c r="CT220" s="268"/>
      <c r="CU220" s="268"/>
      <c r="CV220" s="268"/>
      <c r="CW220" s="268"/>
      <c r="CX220" s="268"/>
      <c r="CY220" s="268"/>
      <c r="CZ220" s="268"/>
      <c r="DA220" s="268"/>
      <c r="DB220" s="6"/>
      <c r="DC220" s="6"/>
      <c r="DD220" s="6"/>
      <c r="DE220" s="6"/>
      <c r="DF220" s="6"/>
      <c r="DG220" s="6"/>
      <c r="DH220" s="6"/>
      <c r="DI220" s="6"/>
      <c r="DJ220" s="6"/>
    </row>
    <row r="221" spans="1:121" s="20" customFormat="1" ht="15" customHeight="1" x14ac:dyDescent="0.2">
      <c r="A221" s="266"/>
      <c r="B221" s="266"/>
      <c r="C221" s="266"/>
      <c r="D221" s="266"/>
      <c r="E221" s="266"/>
      <c r="F221" s="266"/>
      <c r="G221" s="266"/>
      <c r="H221" s="319" t="s">
        <v>10</v>
      </c>
      <c r="I221" s="319"/>
      <c r="J221" s="319"/>
      <c r="K221" s="319"/>
      <c r="L221" s="319"/>
      <c r="M221" s="319"/>
      <c r="N221" s="319"/>
      <c r="O221" s="319"/>
      <c r="P221" s="319"/>
      <c r="Q221" s="319"/>
      <c r="R221" s="319"/>
      <c r="S221" s="319"/>
      <c r="T221" s="319"/>
      <c r="U221" s="319"/>
      <c r="V221" s="319"/>
      <c r="W221" s="319"/>
      <c r="X221" s="319"/>
      <c r="Y221" s="319"/>
      <c r="Z221" s="319"/>
      <c r="AA221" s="319"/>
      <c r="AB221" s="319"/>
      <c r="AC221" s="319"/>
      <c r="AD221" s="319"/>
      <c r="AE221" s="319"/>
      <c r="AF221" s="319"/>
      <c r="AG221" s="319"/>
      <c r="AH221" s="319"/>
      <c r="AI221" s="319"/>
      <c r="AJ221" s="319"/>
      <c r="AK221" s="319"/>
      <c r="AL221" s="319"/>
      <c r="AM221" s="319"/>
      <c r="AN221" s="319"/>
      <c r="AO221" s="319"/>
      <c r="AP221" s="319"/>
      <c r="AQ221" s="319"/>
      <c r="AR221" s="319"/>
      <c r="AS221" s="319"/>
      <c r="AT221" s="319"/>
      <c r="AU221" s="319"/>
      <c r="AV221" s="319"/>
      <c r="AW221" s="319"/>
      <c r="AX221" s="319"/>
      <c r="AY221" s="319"/>
      <c r="AZ221" s="319"/>
      <c r="BA221" s="319"/>
      <c r="BB221" s="319"/>
      <c r="BC221" s="320"/>
      <c r="BD221" s="268" t="s">
        <v>11</v>
      </c>
      <c r="BE221" s="268"/>
      <c r="BF221" s="268"/>
      <c r="BG221" s="268"/>
      <c r="BH221" s="268"/>
      <c r="BI221" s="268"/>
      <c r="BJ221" s="268"/>
      <c r="BK221" s="268"/>
      <c r="BL221" s="268"/>
      <c r="BM221" s="268"/>
      <c r="BN221" s="268"/>
      <c r="BO221" s="268"/>
      <c r="BP221" s="268"/>
      <c r="BQ221" s="268"/>
      <c r="BR221" s="268"/>
      <c r="BS221" s="268"/>
      <c r="BT221" s="268" t="s">
        <v>11</v>
      </c>
      <c r="BU221" s="268"/>
      <c r="BV221" s="268"/>
      <c r="BW221" s="268"/>
      <c r="BX221" s="268"/>
      <c r="BY221" s="268"/>
      <c r="BZ221" s="268"/>
      <c r="CA221" s="268"/>
      <c r="CB221" s="268"/>
      <c r="CC221" s="268"/>
      <c r="CD221" s="268"/>
      <c r="CE221" s="268"/>
      <c r="CF221" s="268"/>
      <c r="CG221" s="268"/>
      <c r="CH221" s="268"/>
      <c r="CI221" s="268"/>
      <c r="CJ221" s="268">
        <f>CJ219+CJ220</f>
        <v>110000</v>
      </c>
      <c r="CK221" s="268"/>
      <c r="CL221" s="268"/>
      <c r="CM221" s="268"/>
      <c r="CN221" s="268"/>
      <c r="CO221" s="268"/>
      <c r="CP221" s="268"/>
      <c r="CQ221" s="268"/>
      <c r="CR221" s="268"/>
      <c r="CS221" s="268"/>
      <c r="CT221" s="268"/>
      <c r="CU221" s="268"/>
      <c r="CV221" s="268"/>
      <c r="CW221" s="268"/>
      <c r="CX221" s="268"/>
      <c r="CY221" s="268"/>
      <c r="CZ221" s="268"/>
      <c r="DA221" s="268"/>
      <c r="DB221" s="6"/>
      <c r="DC221" s="6"/>
      <c r="DD221" s="6"/>
      <c r="DE221" s="6"/>
      <c r="DF221" s="6"/>
      <c r="DG221" s="6"/>
      <c r="DH221" s="6"/>
      <c r="DI221" s="6"/>
      <c r="DJ221" s="6"/>
    </row>
    <row r="222" spans="1:121" s="2" customFormat="1" ht="23.25" customHeight="1" x14ac:dyDescent="0.25">
      <c r="A222" s="364" t="s">
        <v>528</v>
      </c>
      <c r="B222" s="364"/>
      <c r="C222" s="364"/>
      <c r="D222" s="364"/>
      <c r="E222" s="364"/>
      <c r="F222" s="364"/>
      <c r="G222" s="364"/>
      <c r="H222" s="364"/>
      <c r="I222" s="364"/>
      <c r="J222" s="364"/>
      <c r="K222" s="364"/>
      <c r="L222" s="364"/>
      <c r="M222" s="364"/>
      <c r="N222" s="364"/>
      <c r="O222" s="364"/>
      <c r="P222" s="364"/>
      <c r="Q222" s="364"/>
      <c r="R222" s="364"/>
      <c r="S222" s="364"/>
      <c r="T222" s="364"/>
      <c r="U222" s="364"/>
      <c r="V222" s="364"/>
      <c r="W222" s="364"/>
      <c r="X222" s="364"/>
      <c r="Y222" s="364"/>
      <c r="Z222" s="364"/>
      <c r="AA222" s="364"/>
      <c r="AB222" s="364"/>
      <c r="AC222" s="364"/>
      <c r="AD222" s="364"/>
      <c r="AE222" s="364"/>
      <c r="AF222" s="364"/>
      <c r="AG222" s="364"/>
      <c r="AH222" s="364"/>
      <c r="AI222" s="364"/>
      <c r="AJ222" s="364"/>
      <c r="AK222" s="364"/>
      <c r="AL222" s="364"/>
      <c r="AM222" s="364"/>
      <c r="AN222" s="364"/>
      <c r="AO222" s="364"/>
      <c r="AP222" s="364"/>
      <c r="AQ222" s="364"/>
      <c r="AR222" s="364"/>
      <c r="AS222" s="364"/>
      <c r="AT222" s="364"/>
      <c r="AU222" s="364"/>
      <c r="AV222" s="364"/>
      <c r="AW222" s="364"/>
      <c r="AX222" s="364"/>
      <c r="AY222" s="364"/>
      <c r="AZ222" s="364"/>
      <c r="BA222" s="364"/>
      <c r="BB222" s="364"/>
      <c r="BC222" s="364"/>
      <c r="BD222" s="364"/>
      <c r="BE222" s="364"/>
      <c r="BF222" s="364"/>
      <c r="BG222" s="364"/>
      <c r="BH222" s="364"/>
      <c r="BI222" s="364"/>
      <c r="BJ222" s="364"/>
      <c r="BK222" s="364"/>
      <c r="BL222" s="364"/>
      <c r="BM222" s="364"/>
      <c r="BN222" s="364"/>
      <c r="BO222" s="364"/>
      <c r="BP222" s="364"/>
      <c r="BQ222" s="364"/>
      <c r="BR222" s="364"/>
      <c r="BS222" s="364"/>
      <c r="BT222" s="364"/>
      <c r="BU222" s="364"/>
      <c r="BV222" s="364"/>
      <c r="BW222" s="364"/>
      <c r="BX222" s="364"/>
      <c r="BY222" s="364"/>
      <c r="BZ222" s="364"/>
      <c r="CA222" s="364"/>
      <c r="CB222" s="364"/>
      <c r="CC222" s="364"/>
      <c r="CD222" s="364"/>
      <c r="CE222" s="364"/>
      <c r="CF222" s="364"/>
      <c r="CG222" s="364"/>
      <c r="CH222" s="364"/>
      <c r="CI222" s="364"/>
      <c r="CJ222" s="364"/>
      <c r="CK222" s="364"/>
      <c r="CL222" s="364"/>
      <c r="CM222" s="364"/>
      <c r="CN222" s="364"/>
      <c r="CO222" s="364"/>
      <c r="CP222" s="364"/>
      <c r="CQ222" s="364"/>
      <c r="CR222" s="364"/>
      <c r="CS222" s="364"/>
      <c r="CT222" s="364"/>
      <c r="CU222" s="364"/>
      <c r="CV222" s="364"/>
      <c r="CW222" s="364"/>
      <c r="CX222" s="364"/>
      <c r="CY222" s="364"/>
      <c r="CZ222" s="364"/>
      <c r="DA222" s="364"/>
      <c r="DB222" s="73"/>
      <c r="DC222" s="73"/>
      <c r="DD222" s="73"/>
      <c r="DE222" s="73"/>
      <c r="DF222" s="73"/>
      <c r="DG222" s="29"/>
      <c r="DL222" s="29"/>
      <c r="DM222" s="29"/>
      <c r="DN222" s="29"/>
      <c r="DO222" s="29"/>
      <c r="DP222" s="29"/>
      <c r="DQ222" s="29"/>
    </row>
    <row r="223" spans="1:121" s="2" customFormat="1" ht="37.5" customHeight="1" x14ac:dyDescent="0.25">
      <c r="A223" s="314" t="s">
        <v>529</v>
      </c>
      <c r="B223" s="314"/>
      <c r="C223" s="314"/>
      <c r="D223" s="314"/>
      <c r="E223" s="314"/>
      <c r="F223" s="314"/>
      <c r="G223" s="314"/>
      <c r="H223" s="314"/>
      <c r="I223" s="314"/>
      <c r="J223" s="314"/>
      <c r="K223" s="314"/>
      <c r="L223" s="314"/>
      <c r="M223" s="314"/>
      <c r="N223" s="314"/>
      <c r="O223" s="314"/>
      <c r="P223" s="314"/>
      <c r="Q223" s="314"/>
      <c r="R223" s="314"/>
      <c r="S223" s="314"/>
      <c r="T223" s="314"/>
      <c r="U223" s="314"/>
      <c r="V223" s="314"/>
      <c r="W223" s="314"/>
      <c r="X223" s="314"/>
      <c r="Y223" s="314"/>
      <c r="Z223" s="314"/>
      <c r="AA223" s="314"/>
      <c r="AB223" s="314"/>
      <c r="AC223" s="314"/>
      <c r="AD223" s="314"/>
      <c r="AE223" s="314"/>
      <c r="AF223" s="314"/>
      <c r="AG223" s="314"/>
      <c r="AH223" s="314"/>
      <c r="AI223" s="314"/>
      <c r="AJ223" s="314"/>
      <c r="AK223" s="314"/>
      <c r="AL223" s="314"/>
      <c r="AM223" s="314"/>
      <c r="AN223" s="314"/>
      <c r="AO223" s="314"/>
      <c r="AP223" s="314"/>
      <c r="AQ223" s="314"/>
      <c r="AR223" s="314"/>
      <c r="AS223" s="314"/>
      <c r="AT223" s="314"/>
      <c r="AU223" s="314"/>
      <c r="AV223" s="314"/>
      <c r="AW223" s="314"/>
      <c r="AX223" s="314"/>
      <c r="AY223" s="314"/>
      <c r="AZ223" s="314"/>
      <c r="BA223" s="314"/>
      <c r="BB223" s="314"/>
      <c r="BC223" s="314"/>
      <c r="BD223" s="314"/>
      <c r="BE223" s="314"/>
      <c r="BF223" s="314"/>
      <c r="BG223" s="314"/>
      <c r="BH223" s="314"/>
      <c r="BI223" s="314"/>
      <c r="BJ223" s="314"/>
      <c r="BK223" s="314"/>
      <c r="BL223" s="314"/>
      <c r="BM223" s="314"/>
      <c r="BN223" s="314"/>
      <c r="BO223" s="314"/>
      <c r="BP223" s="314"/>
      <c r="BQ223" s="314"/>
      <c r="BR223" s="314"/>
      <c r="BS223" s="314"/>
      <c r="BT223" s="314"/>
      <c r="BU223" s="314"/>
      <c r="BV223" s="314"/>
      <c r="BW223" s="314"/>
      <c r="BX223" s="314"/>
      <c r="BY223" s="314"/>
      <c r="BZ223" s="314"/>
      <c r="CA223" s="314"/>
      <c r="CB223" s="314"/>
      <c r="CC223" s="314"/>
      <c r="CD223" s="314"/>
      <c r="CE223" s="314"/>
      <c r="CF223" s="314"/>
      <c r="CG223" s="314"/>
      <c r="CH223" s="314"/>
      <c r="CI223" s="314"/>
      <c r="CJ223" s="314"/>
      <c r="CK223" s="314"/>
      <c r="CL223" s="314"/>
      <c r="CM223" s="314"/>
      <c r="CN223" s="314"/>
      <c r="CO223" s="314"/>
      <c r="CP223" s="314"/>
      <c r="CQ223" s="314"/>
      <c r="CR223" s="314"/>
      <c r="CS223" s="314"/>
      <c r="CT223" s="314"/>
      <c r="CU223" s="314"/>
      <c r="CV223" s="314"/>
      <c r="CW223" s="314"/>
      <c r="CX223" s="314"/>
      <c r="CY223" s="314"/>
      <c r="CZ223" s="314"/>
      <c r="DA223" s="314"/>
      <c r="DB223" s="314"/>
      <c r="DC223" s="314"/>
      <c r="DD223" s="314"/>
      <c r="DG223" s="29"/>
      <c r="DL223" s="29"/>
      <c r="DM223" s="29"/>
      <c r="DN223" s="29"/>
      <c r="DO223" s="29"/>
      <c r="DP223" s="29"/>
      <c r="DQ223" s="29"/>
    </row>
    <row r="224" spans="1:121" s="2" customFormat="1" ht="12" customHeight="1" x14ac:dyDescent="0.25">
      <c r="A224" s="73" t="s">
        <v>36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292" t="s">
        <v>102</v>
      </c>
      <c r="Y224" s="292"/>
      <c r="Z224" s="292"/>
      <c r="AA224" s="292"/>
      <c r="AB224" s="292"/>
      <c r="AC224" s="292"/>
      <c r="AD224" s="292"/>
      <c r="AE224" s="292"/>
      <c r="AF224" s="292"/>
      <c r="AG224" s="292"/>
      <c r="AH224" s="292"/>
      <c r="AI224" s="292"/>
      <c r="AJ224" s="292"/>
      <c r="AK224" s="292"/>
      <c r="AL224" s="292"/>
      <c r="AM224" s="292"/>
      <c r="AN224" s="292"/>
      <c r="AO224" s="292"/>
      <c r="AP224" s="292"/>
      <c r="AQ224" s="292"/>
      <c r="AR224" s="292"/>
      <c r="AS224" s="292"/>
      <c r="AT224" s="292"/>
      <c r="AU224" s="292"/>
      <c r="AV224" s="292"/>
      <c r="AW224" s="292"/>
      <c r="AX224" s="292"/>
      <c r="AY224" s="292"/>
      <c r="AZ224" s="292"/>
      <c r="BA224" s="292"/>
      <c r="BB224" s="292"/>
      <c r="BC224" s="292"/>
      <c r="BD224" s="292"/>
      <c r="BE224" s="292"/>
      <c r="BF224" s="292"/>
      <c r="BG224" s="292"/>
      <c r="BH224" s="292"/>
      <c r="BI224" s="292"/>
      <c r="BJ224" s="292"/>
      <c r="BK224" s="292"/>
      <c r="BL224" s="292"/>
      <c r="BM224" s="292"/>
      <c r="BN224" s="292"/>
      <c r="BO224" s="292"/>
      <c r="BP224" s="292"/>
      <c r="BQ224" s="292"/>
      <c r="BR224" s="292"/>
      <c r="BS224" s="292"/>
      <c r="BT224" s="292"/>
      <c r="BU224" s="292"/>
      <c r="BV224" s="292"/>
      <c r="BW224" s="292"/>
      <c r="BX224" s="292"/>
      <c r="BY224" s="292"/>
      <c r="BZ224" s="292"/>
      <c r="CA224" s="292"/>
      <c r="CB224" s="292"/>
      <c r="CC224" s="292"/>
      <c r="CD224" s="292"/>
      <c r="CE224" s="292"/>
      <c r="CF224" s="292"/>
      <c r="CG224" s="292"/>
      <c r="CH224" s="292"/>
      <c r="CI224" s="292"/>
      <c r="CJ224" s="292"/>
      <c r="CK224" s="292"/>
      <c r="CL224" s="292"/>
      <c r="CM224" s="292"/>
      <c r="CN224" s="292"/>
      <c r="CO224" s="292"/>
      <c r="CP224" s="292"/>
      <c r="CQ224" s="292"/>
      <c r="CR224" s="292"/>
      <c r="CS224" s="292"/>
      <c r="CT224" s="292"/>
      <c r="CU224" s="292"/>
      <c r="CV224" s="292"/>
      <c r="CW224" s="292"/>
      <c r="CX224" s="292"/>
      <c r="CY224" s="292"/>
      <c r="CZ224" s="292"/>
      <c r="DA224" s="292"/>
      <c r="DB224" s="73"/>
      <c r="DC224" s="73"/>
      <c r="DD224" s="73"/>
      <c r="DE224" s="73"/>
      <c r="DF224" s="73"/>
      <c r="DG224" s="29"/>
      <c r="DL224" s="29"/>
      <c r="DM224" s="29"/>
      <c r="DN224" s="29"/>
      <c r="DO224" s="29"/>
      <c r="DP224" s="29"/>
      <c r="DQ224" s="29"/>
    </row>
    <row r="225" spans="1:121" s="2" customFormat="1" ht="12" customHeight="1" x14ac:dyDescent="0.25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8"/>
      <c r="AS225" s="68"/>
      <c r="AT225" s="68"/>
      <c r="AU225" s="68"/>
      <c r="AV225" s="68"/>
      <c r="AW225" s="68"/>
      <c r="AX225" s="68"/>
      <c r="AY225" s="68"/>
      <c r="AZ225" s="68"/>
      <c r="BA225" s="68"/>
      <c r="BB225" s="68"/>
      <c r="BC225" s="68"/>
      <c r="BD225" s="68"/>
      <c r="BE225" s="68"/>
      <c r="BF225" s="68"/>
      <c r="BG225" s="68"/>
      <c r="BH225" s="68"/>
      <c r="BI225" s="68"/>
      <c r="BJ225" s="68"/>
      <c r="BK225" s="68"/>
      <c r="BL225" s="68"/>
      <c r="BM225" s="68"/>
      <c r="BN225" s="68"/>
      <c r="BO225" s="68"/>
      <c r="BP225" s="68"/>
      <c r="BQ225" s="68"/>
      <c r="BR225" s="68"/>
      <c r="BS225" s="68"/>
      <c r="BT225" s="68"/>
      <c r="BU225" s="68"/>
      <c r="BV225" s="68"/>
      <c r="BW225" s="68"/>
      <c r="BX225" s="68"/>
      <c r="BY225" s="68"/>
      <c r="BZ225" s="68"/>
      <c r="CA225" s="68"/>
      <c r="CB225" s="68"/>
      <c r="CC225" s="68"/>
      <c r="CD225" s="68"/>
      <c r="CE225" s="68"/>
      <c r="CF225" s="68"/>
      <c r="CG225" s="68"/>
      <c r="CH225" s="68"/>
      <c r="CI225" s="68"/>
      <c r="CJ225" s="68"/>
      <c r="CK225" s="68"/>
      <c r="CL225" s="68"/>
      <c r="CM225" s="68"/>
      <c r="CN225" s="68"/>
      <c r="CO225" s="68"/>
      <c r="CP225" s="68"/>
      <c r="CQ225" s="68"/>
      <c r="CR225" s="68"/>
      <c r="CS225" s="68"/>
      <c r="CT225" s="68"/>
      <c r="CU225" s="68"/>
      <c r="CV225" s="68"/>
      <c r="CW225" s="68"/>
      <c r="CX225" s="68"/>
      <c r="CY225" s="68"/>
      <c r="CZ225" s="68"/>
      <c r="DA225" s="68"/>
      <c r="DB225" s="73"/>
      <c r="DC225" s="73"/>
      <c r="DD225" s="73"/>
      <c r="DE225" s="73"/>
      <c r="DF225" s="73"/>
      <c r="DG225" s="29"/>
      <c r="DL225" s="29"/>
      <c r="DM225" s="29"/>
      <c r="DN225" s="29"/>
      <c r="DO225" s="29"/>
      <c r="DP225" s="29"/>
      <c r="DQ225" s="29"/>
    </row>
    <row r="226" spans="1:121" s="2" customFormat="1" ht="12" customHeight="1" x14ac:dyDescent="0.25">
      <c r="A226" s="293" t="s">
        <v>37</v>
      </c>
      <c r="B226" s="293"/>
      <c r="C226" s="293"/>
      <c r="D226" s="293"/>
      <c r="E226" s="293"/>
      <c r="F226" s="293"/>
      <c r="G226" s="293"/>
      <c r="H226" s="293"/>
      <c r="I226" s="293"/>
      <c r="J226" s="293"/>
      <c r="K226" s="293"/>
      <c r="L226" s="293"/>
      <c r="M226" s="293"/>
      <c r="N226" s="293"/>
      <c r="O226" s="293"/>
      <c r="P226" s="293"/>
      <c r="Q226" s="293"/>
      <c r="R226" s="293"/>
      <c r="S226" s="293"/>
      <c r="T226" s="293"/>
      <c r="U226" s="293"/>
      <c r="V226" s="293"/>
      <c r="W226" s="293"/>
      <c r="X226" s="293"/>
      <c r="Y226" s="293"/>
      <c r="Z226" s="293"/>
      <c r="AA226" s="293"/>
      <c r="AB226" s="293"/>
      <c r="AC226" s="293"/>
      <c r="AD226" s="293"/>
      <c r="AE226" s="293"/>
      <c r="AF226" s="293"/>
      <c r="AG226" s="293"/>
      <c r="AH226" s="293"/>
      <c r="AI226" s="293"/>
      <c r="AJ226" s="293"/>
      <c r="AK226" s="293"/>
      <c r="AL226" s="293"/>
      <c r="AM226" s="293"/>
      <c r="AN226" s="293"/>
      <c r="AO226" s="293"/>
      <c r="AP226" s="365" t="s">
        <v>530</v>
      </c>
      <c r="AQ226" s="365"/>
      <c r="AR226" s="365"/>
      <c r="AS226" s="365"/>
      <c r="AT226" s="365"/>
      <c r="AU226" s="365"/>
      <c r="AV226" s="365"/>
      <c r="AW226" s="365"/>
      <c r="AX226" s="365"/>
      <c r="AY226" s="365"/>
      <c r="AZ226" s="365"/>
      <c r="BA226" s="365"/>
      <c r="BB226" s="365"/>
      <c r="BC226" s="365"/>
      <c r="BD226" s="365"/>
      <c r="BE226" s="365"/>
      <c r="BF226" s="365"/>
      <c r="BG226" s="365"/>
      <c r="BH226" s="365"/>
      <c r="BI226" s="365"/>
      <c r="BJ226" s="365"/>
      <c r="BK226" s="365"/>
      <c r="BL226" s="365"/>
      <c r="BM226" s="365"/>
      <c r="BN226" s="365"/>
      <c r="BO226" s="365"/>
      <c r="BP226" s="365"/>
      <c r="BQ226" s="365"/>
      <c r="BR226" s="365"/>
      <c r="BS226" s="365"/>
      <c r="BT226" s="365"/>
      <c r="BU226" s="365"/>
      <c r="BV226" s="365"/>
      <c r="BW226" s="365"/>
      <c r="BX226" s="365"/>
      <c r="BY226" s="365"/>
      <c r="BZ226" s="365"/>
      <c r="CA226" s="365"/>
      <c r="CB226" s="365"/>
      <c r="CC226" s="365"/>
      <c r="CD226" s="365"/>
      <c r="CE226" s="365"/>
      <c r="CF226" s="365"/>
      <c r="CG226" s="365"/>
      <c r="CH226" s="365"/>
      <c r="CI226" s="365"/>
      <c r="CJ226" s="365"/>
      <c r="CK226" s="365"/>
      <c r="CL226" s="365"/>
      <c r="CM226" s="365"/>
      <c r="CN226" s="365"/>
      <c r="CO226" s="365"/>
      <c r="CP226" s="365"/>
      <c r="CQ226" s="365"/>
      <c r="CR226" s="365"/>
      <c r="CS226" s="365"/>
      <c r="CT226" s="365"/>
      <c r="CU226" s="365"/>
      <c r="CV226" s="365"/>
      <c r="CW226" s="365"/>
      <c r="CX226" s="365"/>
      <c r="CY226" s="365"/>
      <c r="CZ226" s="365"/>
      <c r="DA226" s="365"/>
      <c r="DB226" s="73"/>
      <c r="DC226" s="73"/>
      <c r="DD226" s="73"/>
      <c r="DE226" s="73"/>
      <c r="DF226" s="73"/>
      <c r="DG226" s="29"/>
      <c r="DL226" s="29"/>
      <c r="DM226" s="29"/>
      <c r="DN226" s="29"/>
      <c r="DO226" s="29"/>
      <c r="DP226" s="29"/>
      <c r="DQ226" s="29"/>
    </row>
    <row r="227" spans="1:121" s="2" customFormat="1" ht="12" customHeight="1" x14ac:dyDescent="0.25">
      <c r="DG227" s="29"/>
      <c r="DL227" s="29"/>
      <c r="DM227" s="29"/>
      <c r="DN227" s="29"/>
      <c r="DO227" s="29"/>
      <c r="DP227" s="29"/>
      <c r="DQ227" s="29"/>
    </row>
    <row r="228" spans="1:121" s="2" customFormat="1" ht="12" customHeight="1" x14ac:dyDescent="0.25">
      <c r="A228" s="291" t="s">
        <v>531</v>
      </c>
      <c r="B228" s="291"/>
      <c r="C228" s="291"/>
      <c r="D228" s="291"/>
      <c r="E228" s="291"/>
      <c r="F228" s="291"/>
      <c r="G228" s="291"/>
      <c r="H228" s="291"/>
      <c r="I228" s="291"/>
      <c r="J228" s="291"/>
      <c r="K228" s="291"/>
      <c r="L228" s="291"/>
      <c r="M228" s="291"/>
      <c r="N228" s="291"/>
      <c r="O228" s="291"/>
      <c r="P228" s="291"/>
      <c r="Q228" s="291"/>
      <c r="R228" s="291"/>
      <c r="S228" s="291"/>
      <c r="T228" s="291"/>
      <c r="U228" s="291"/>
      <c r="V228" s="291"/>
      <c r="W228" s="291"/>
      <c r="X228" s="291"/>
      <c r="Y228" s="291"/>
      <c r="Z228" s="291"/>
      <c r="AA228" s="291"/>
      <c r="AB228" s="291"/>
      <c r="AC228" s="291"/>
      <c r="AD228" s="291"/>
      <c r="AE228" s="291"/>
      <c r="AF228" s="291"/>
      <c r="AG228" s="291"/>
      <c r="AH228" s="291"/>
      <c r="AI228" s="291"/>
      <c r="AJ228" s="291"/>
      <c r="AK228" s="291"/>
      <c r="AL228" s="291"/>
      <c r="AM228" s="291"/>
      <c r="AN228" s="291"/>
      <c r="AO228" s="291"/>
      <c r="AP228" s="291"/>
      <c r="AQ228" s="291"/>
      <c r="AR228" s="291"/>
      <c r="AS228" s="291"/>
      <c r="AT228" s="291"/>
      <c r="AU228" s="291"/>
      <c r="AV228" s="291"/>
      <c r="AW228" s="291"/>
      <c r="AX228" s="291"/>
      <c r="AY228" s="291"/>
      <c r="AZ228" s="291"/>
      <c r="BA228" s="291"/>
      <c r="BB228" s="291"/>
      <c r="BC228" s="291"/>
      <c r="BD228" s="291"/>
      <c r="BE228" s="291"/>
      <c r="BF228" s="291"/>
      <c r="BG228" s="291"/>
      <c r="BH228" s="291"/>
      <c r="BI228" s="291"/>
      <c r="BJ228" s="291"/>
      <c r="BK228" s="291"/>
      <c r="BL228" s="291"/>
      <c r="BM228" s="291"/>
      <c r="BN228" s="291"/>
      <c r="BO228" s="291"/>
      <c r="BP228" s="291"/>
      <c r="BQ228" s="291"/>
      <c r="BR228" s="291"/>
      <c r="BS228" s="291"/>
      <c r="BT228" s="291"/>
      <c r="BU228" s="291"/>
      <c r="BV228" s="291"/>
      <c r="BW228" s="291"/>
      <c r="BX228" s="291"/>
      <c r="BY228" s="291"/>
      <c r="BZ228" s="291"/>
      <c r="CA228" s="291"/>
      <c r="CB228" s="291"/>
      <c r="CC228" s="291"/>
      <c r="CD228" s="291"/>
      <c r="CE228" s="291"/>
      <c r="CF228" s="291"/>
      <c r="CG228" s="291"/>
      <c r="CH228" s="291"/>
      <c r="CI228" s="291"/>
      <c r="CJ228" s="291"/>
      <c r="CK228" s="291"/>
      <c r="CL228" s="291"/>
      <c r="CM228" s="291"/>
      <c r="CN228" s="291"/>
      <c r="CO228" s="291"/>
      <c r="CP228" s="291"/>
      <c r="CQ228" s="291"/>
      <c r="CR228" s="291"/>
      <c r="CS228" s="291"/>
      <c r="CT228" s="291"/>
      <c r="CU228" s="291"/>
      <c r="CV228" s="291"/>
      <c r="CW228" s="291"/>
      <c r="CX228" s="291"/>
      <c r="CY228" s="291"/>
      <c r="CZ228" s="291"/>
      <c r="DA228" s="291"/>
      <c r="DB228" s="73"/>
      <c r="DC228" s="73"/>
      <c r="DD228" s="73"/>
      <c r="DE228" s="73"/>
      <c r="DF228" s="73"/>
      <c r="DG228" s="29"/>
      <c r="DL228" s="29"/>
      <c r="DM228" s="29"/>
      <c r="DN228" s="29"/>
      <c r="DO228" s="29"/>
      <c r="DP228" s="29"/>
      <c r="DQ228" s="29"/>
    </row>
    <row r="229" spans="1:121" s="2" customFormat="1" ht="12" customHeight="1" x14ac:dyDescent="0.25">
      <c r="DG229" s="29"/>
      <c r="DL229" s="29"/>
      <c r="DM229" s="29"/>
      <c r="DN229" s="29"/>
      <c r="DO229" s="29"/>
      <c r="DP229" s="29"/>
      <c r="DQ229" s="29"/>
    </row>
    <row r="230" spans="1:121" s="2" customFormat="1" ht="12" customHeight="1" x14ac:dyDescent="0.25">
      <c r="A230" s="321" t="s">
        <v>4</v>
      </c>
      <c r="B230" s="322"/>
      <c r="C230" s="322"/>
      <c r="D230" s="322"/>
      <c r="E230" s="322"/>
      <c r="F230" s="322"/>
      <c r="G230" s="323"/>
      <c r="H230" s="321" t="s">
        <v>38</v>
      </c>
      <c r="I230" s="322"/>
      <c r="J230" s="322"/>
      <c r="K230" s="322"/>
      <c r="L230" s="322"/>
      <c r="M230" s="322"/>
      <c r="N230" s="322"/>
      <c r="O230" s="322"/>
      <c r="P230" s="322"/>
      <c r="Q230" s="322"/>
      <c r="R230" s="322"/>
      <c r="S230" s="322"/>
      <c r="T230" s="322"/>
      <c r="U230" s="322"/>
      <c r="V230" s="322"/>
      <c r="W230" s="322"/>
      <c r="X230" s="322"/>
      <c r="Y230" s="322"/>
      <c r="Z230" s="322"/>
      <c r="AA230" s="322"/>
      <c r="AB230" s="322"/>
      <c r="AC230" s="322"/>
      <c r="AD230" s="322"/>
      <c r="AE230" s="322"/>
      <c r="AF230" s="322"/>
      <c r="AG230" s="322"/>
      <c r="AH230" s="322"/>
      <c r="AI230" s="322"/>
      <c r="AJ230" s="322"/>
      <c r="AK230" s="322"/>
      <c r="AL230" s="322"/>
      <c r="AM230" s="322"/>
      <c r="AN230" s="322"/>
      <c r="AO230" s="322"/>
      <c r="AP230" s="322"/>
      <c r="AQ230" s="322"/>
      <c r="AR230" s="322"/>
      <c r="AS230" s="322"/>
      <c r="AT230" s="322"/>
      <c r="AU230" s="322"/>
      <c r="AV230" s="322"/>
      <c r="AW230" s="322"/>
      <c r="AX230" s="322"/>
      <c r="AY230" s="322"/>
      <c r="AZ230" s="322"/>
      <c r="BA230" s="322"/>
      <c r="BB230" s="322"/>
      <c r="BC230" s="323"/>
      <c r="BD230" s="315" t="s">
        <v>44</v>
      </c>
      <c r="BE230" s="316"/>
      <c r="BF230" s="316"/>
      <c r="BG230" s="316"/>
      <c r="BH230" s="316"/>
      <c r="BI230" s="316"/>
      <c r="BJ230" s="316"/>
      <c r="BK230" s="316"/>
      <c r="BL230" s="316"/>
      <c r="BM230" s="316"/>
      <c r="BN230" s="316"/>
      <c r="BO230" s="316"/>
      <c r="BP230" s="316"/>
      <c r="BQ230" s="316"/>
      <c r="BR230" s="316"/>
      <c r="BS230" s="317"/>
      <c r="BT230" s="321" t="s">
        <v>532</v>
      </c>
      <c r="BU230" s="322"/>
      <c r="BV230" s="322"/>
      <c r="BW230" s="322"/>
      <c r="BX230" s="322"/>
      <c r="BY230" s="322"/>
      <c r="BZ230" s="322"/>
      <c r="CA230" s="322"/>
      <c r="CB230" s="322"/>
      <c r="CC230" s="322"/>
      <c r="CD230" s="322"/>
      <c r="CE230" s="322"/>
      <c r="CF230" s="322"/>
      <c r="CG230" s="322"/>
      <c r="CH230" s="322"/>
      <c r="CI230" s="323"/>
      <c r="CJ230" s="321" t="s">
        <v>47</v>
      </c>
      <c r="CK230" s="322"/>
      <c r="CL230" s="322"/>
      <c r="CM230" s="322"/>
      <c r="CN230" s="322"/>
      <c r="CO230" s="322"/>
      <c r="CP230" s="322"/>
      <c r="CQ230" s="322"/>
      <c r="CR230" s="322"/>
      <c r="CS230" s="322"/>
      <c r="CT230" s="322"/>
      <c r="CU230" s="322"/>
      <c r="CV230" s="322"/>
      <c r="CW230" s="322"/>
      <c r="CX230" s="322"/>
      <c r="CY230" s="322"/>
      <c r="CZ230" s="322"/>
      <c r="DA230" s="323"/>
      <c r="DB230" s="4"/>
      <c r="DC230" s="4"/>
      <c r="DD230" s="4"/>
      <c r="DE230" s="4"/>
      <c r="DF230" s="4"/>
      <c r="DG230" s="29"/>
      <c r="DL230" s="29"/>
      <c r="DM230" s="29"/>
      <c r="DN230" s="29"/>
      <c r="DO230" s="29"/>
      <c r="DP230" s="29"/>
      <c r="DQ230" s="29"/>
    </row>
    <row r="231" spans="1:121" s="2" customFormat="1" ht="12" customHeight="1" x14ac:dyDescent="0.25">
      <c r="A231" s="324">
        <v>1</v>
      </c>
      <c r="B231" s="325"/>
      <c r="C231" s="325"/>
      <c r="D231" s="325"/>
      <c r="E231" s="325"/>
      <c r="F231" s="325"/>
      <c r="G231" s="326"/>
      <c r="H231" s="324">
        <v>2</v>
      </c>
      <c r="I231" s="325"/>
      <c r="J231" s="325"/>
      <c r="K231" s="325"/>
      <c r="L231" s="325"/>
      <c r="M231" s="325"/>
      <c r="N231" s="325"/>
      <c r="O231" s="325"/>
      <c r="P231" s="325"/>
      <c r="Q231" s="325"/>
      <c r="R231" s="325"/>
      <c r="S231" s="325"/>
      <c r="T231" s="325"/>
      <c r="U231" s="325"/>
      <c r="V231" s="325"/>
      <c r="W231" s="325"/>
      <c r="X231" s="325"/>
      <c r="Y231" s="325"/>
      <c r="Z231" s="325"/>
      <c r="AA231" s="325"/>
      <c r="AB231" s="325"/>
      <c r="AC231" s="325"/>
      <c r="AD231" s="325"/>
      <c r="AE231" s="325"/>
      <c r="AF231" s="325"/>
      <c r="AG231" s="325"/>
      <c r="AH231" s="325"/>
      <c r="AI231" s="325"/>
      <c r="AJ231" s="325"/>
      <c r="AK231" s="325"/>
      <c r="AL231" s="325"/>
      <c r="AM231" s="325"/>
      <c r="AN231" s="325"/>
      <c r="AO231" s="325"/>
      <c r="AP231" s="325"/>
      <c r="AQ231" s="325"/>
      <c r="AR231" s="325"/>
      <c r="AS231" s="325"/>
      <c r="AT231" s="325"/>
      <c r="AU231" s="325"/>
      <c r="AV231" s="325"/>
      <c r="AW231" s="325"/>
      <c r="AX231" s="325"/>
      <c r="AY231" s="325"/>
      <c r="AZ231" s="325"/>
      <c r="BA231" s="325"/>
      <c r="BB231" s="325"/>
      <c r="BC231" s="326"/>
      <c r="BD231" s="324">
        <v>3</v>
      </c>
      <c r="BE231" s="325"/>
      <c r="BF231" s="325"/>
      <c r="BG231" s="325"/>
      <c r="BH231" s="325"/>
      <c r="BI231" s="325"/>
      <c r="BJ231" s="325"/>
      <c r="BK231" s="325"/>
      <c r="BL231" s="325"/>
      <c r="BM231" s="325"/>
      <c r="BN231" s="325"/>
      <c r="BO231" s="325"/>
      <c r="BP231" s="325"/>
      <c r="BQ231" s="325"/>
      <c r="BR231" s="325"/>
      <c r="BS231" s="326"/>
      <c r="BT231" s="324">
        <v>4</v>
      </c>
      <c r="BU231" s="325"/>
      <c r="BV231" s="325"/>
      <c r="BW231" s="325"/>
      <c r="BX231" s="325"/>
      <c r="BY231" s="325"/>
      <c r="BZ231" s="325"/>
      <c r="CA231" s="325"/>
      <c r="CB231" s="325"/>
      <c r="CC231" s="325"/>
      <c r="CD231" s="325"/>
      <c r="CE231" s="325"/>
      <c r="CF231" s="325"/>
      <c r="CG231" s="325"/>
      <c r="CH231" s="325"/>
      <c r="CI231" s="326"/>
      <c r="CJ231" s="324">
        <v>5</v>
      </c>
      <c r="CK231" s="325"/>
      <c r="CL231" s="325"/>
      <c r="CM231" s="325"/>
      <c r="CN231" s="325"/>
      <c r="CO231" s="325"/>
      <c r="CP231" s="325"/>
      <c r="CQ231" s="325"/>
      <c r="CR231" s="325"/>
      <c r="CS231" s="325"/>
      <c r="CT231" s="325"/>
      <c r="CU231" s="325"/>
      <c r="CV231" s="325"/>
      <c r="CW231" s="325"/>
      <c r="CX231" s="325"/>
      <c r="CY231" s="325"/>
      <c r="CZ231" s="325"/>
      <c r="DA231" s="326"/>
      <c r="DB231" s="5"/>
      <c r="DC231" s="5"/>
      <c r="DD231" s="5"/>
      <c r="DE231" s="5"/>
      <c r="DF231" s="5"/>
      <c r="DG231" s="29"/>
      <c r="DL231" s="29"/>
      <c r="DM231" s="29"/>
      <c r="DN231" s="29"/>
      <c r="DO231" s="29"/>
      <c r="DP231" s="29"/>
      <c r="DQ231" s="29"/>
    </row>
    <row r="232" spans="1:121" s="2" customFormat="1" ht="60.75" customHeight="1" x14ac:dyDescent="0.25">
      <c r="A232" s="283" t="s">
        <v>334</v>
      </c>
      <c r="B232" s="284"/>
      <c r="C232" s="284"/>
      <c r="D232" s="284"/>
      <c r="E232" s="284"/>
      <c r="F232" s="284"/>
      <c r="G232" s="284"/>
      <c r="H232" s="284"/>
      <c r="I232" s="284"/>
      <c r="J232" s="284"/>
      <c r="K232" s="284"/>
      <c r="L232" s="284"/>
      <c r="M232" s="284"/>
      <c r="N232" s="284"/>
      <c r="O232" s="284"/>
      <c r="P232" s="284"/>
      <c r="Q232" s="284"/>
      <c r="R232" s="284"/>
      <c r="S232" s="284"/>
      <c r="T232" s="284"/>
      <c r="U232" s="284"/>
      <c r="V232" s="284"/>
      <c r="W232" s="284"/>
      <c r="X232" s="284"/>
      <c r="Y232" s="284"/>
      <c r="Z232" s="284"/>
      <c r="AA232" s="284"/>
      <c r="AB232" s="284"/>
      <c r="AC232" s="284"/>
      <c r="AD232" s="284"/>
      <c r="AE232" s="284"/>
      <c r="AF232" s="284"/>
      <c r="AG232" s="284"/>
      <c r="AH232" s="284"/>
      <c r="AI232" s="284"/>
      <c r="AJ232" s="284"/>
      <c r="AK232" s="284"/>
      <c r="AL232" s="284"/>
      <c r="AM232" s="284"/>
      <c r="AN232" s="284"/>
      <c r="AO232" s="284"/>
      <c r="AP232" s="284"/>
      <c r="AQ232" s="284"/>
      <c r="AR232" s="284"/>
      <c r="AS232" s="284"/>
      <c r="AT232" s="284"/>
      <c r="AU232" s="284"/>
      <c r="AV232" s="284"/>
      <c r="AW232" s="284"/>
      <c r="AX232" s="284"/>
      <c r="AY232" s="284"/>
      <c r="AZ232" s="284"/>
      <c r="BA232" s="284"/>
      <c r="BB232" s="284"/>
      <c r="BC232" s="284"/>
      <c r="BD232" s="284"/>
      <c r="BE232" s="284"/>
      <c r="BF232" s="284"/>
      <c r="BG232" s="284"/>
      <c r="BH232" s="284"/>
      <c r="BI232" s="284"/>
      <c r="BJ232" s="284"/>
      <c r="BK232" s="284"/>
      <c r="BL232" s="284"/>
      <c r="BM232" s="284"/>
      <c r="BN232" s="284"/>
      <c r="BO232" s="284"/>
      <c r="BP232" s="284"/>
      <c r="BQ232" s="284"/>
      <c r="BR232" s="284"/>
      <c r="BS232" s="284"/>
      <c r="BT232" s="284"/>
      <c r="BU232" s="284"/>
      <c r="BV232" s="284"/>
      <c r="BW232" s="284"/>
      <c r="BX232" s="284"/>
      <c r="BY232" s="284"/>
      <c r="BZ232" s="284"/>
      <c r="CA232" s="284"/>
      <c r="CB232" s="284"/>
      <c r="CC232" s="284"/>
      <c r="CD232" s="284"/>
      <c r="CE232" s="284"/>
      <c r="CF232" s="284"/>
      <c r="CG232" s="284"/>
      <c r="CH232" s="284"/>
      <c r="CI232" s="284"/>
      <c r="CJ232" s="284"/>
      <c r="CK232" s="284"/>
      <c r="CL232" s="284"/>
      <c r="CM232" s="284"/>
      <c r="CN232" s="284"/>
      <c r="CO232" s="284"/>
      <c r="CP232" s="284"/>
      <c r="CQ232" s="284"/>
      <c r="CR232" s="284"/>
      <c r="CS232" s="284"/>
      <c r="CT232" s="284"/>
      <c r="CU232" s="284"/>
      <c r="CV232" s="284"/>
      <c r="CW232" s="284"/>
      <c r="CX232" s="284"/>
      <c r="CY232" s="284"/>
      <c r="CZ232" s="284"/>
      <c r="DA232" s="285"/>
      <c r="DB232" s="6"/>
      <c r="DC232" s="6"/>
      <c r="DD232" s="6"/>
      <c r="DE232" s="6"/>
      <c r="DF232" s="6"/>
      <c r="DG232" s="29"/>
      <c r="DL232" s="29"/>
      <c r="DM232" s="29"/>
      <c r="DN232" s="29"/>
      <c r="DO232" s="29"/>
      <c r="DP232" s="29"/>
      <c r="DQ232" s="29"/>
    </row>
    <row r="233" spans="1:121" s="2" customFormat="1" ht="26.25" customHeight="1" x14ac:dyDescent="0.25">
      <c r="A233" s="280" t="s">
        <v>15</v>
      </c>
      <c r="B233" s="281"/>
      <c r="C233" s="281"/>
      <c r="D233" s="281"/>
      <c r="E233" s="281"/>
      <c r="F233" s="281"/>
      <c r="G233" s="282"/>
      <c r="H233" s="283" t="s">
        <v>533</v>
      </c>
      <c r="I233" s="284"/>
      <c r="J233" s="284"/>
      <c r="K233" s="284"/>
      <c r="L233" s="284"/>
      <c r="M233" s="284"/>
      <c r="N233" s="284"/>
      <c r="O233" s="284"/>
      <c r="P233" s="284"/>
      <c r="Q233" s="284"/>
      <c r="R233" s="284"/>
      <c r="S233" s="284"/>
      <c r="T233" s="284"/>
      <c r="U233" s="284"/>
      <c r="V233" s="284"/>
      <c r="W233" s="284"/>
      <c r="X233" s="284"/>
      <c r="Y233" s="284"/>
      <c r="Z233" s="284"/>
      <c r="AA233" s="284"/>
      <c r="AB233" s="284"/>
      <c r="AC233" s="284"/>
      <c r="AD233" s="284"/>
      <c r="AE233" s="284"/>
      <c r="AF233" s="284"/>
      <c r="AG233" s="284"/>
      <c r="AH233" s="284"/>
      <c r="AI233" s="284"/>
      <c r="AJ233" s="284"/>
      <c r="AK233" s="284"/>
      <c r="AL233" s="284"/>
      <c r="AM233" s="284"/>
      <c r="AN233" s="284"/>
      <c r="AO233" s="284"/>
      <c r="AP233" s="284"/>
      <c r="AQ233" s="284"/>
      <c r="AR233" s="284"/>
      <c r="AS233" s="284"/>
      <c r="AT233" s="284"/>
      <c r="AU233" s="284"/>
      <c r="AV233" s="284"/>
      <c r="AW233" s="284"/>
      <c r="AX233" s="284"/>
      <c r="AY233" s="284"/>
      <c r="AZ233" s="284"/>
      <c r="BA233" s="284"/>
      <c r="BB233" s="284"/>
      <c r="BC233" s="285"/>
      <c r="BD233" s="269" t="s">
        <v>11</v>
      </c>
      <c r="BE233" s="270"/>
      <c r="BF233" s="270"/>
      <c r="BG233" s="270"/>
      <c r="BH233" s="270"/>
      <c r="BI233" s="270"/>
      <c r="BJ233" s="270"/>
      <c r="BK233" s="270"/>
      <c r="BL233" s="270"/>
      <c r="BM233" s="270"/>
      <c r="BN233" s="270"/>
      <c r="BO233" s="270"/>
      <c r="BP233" s="270"/>
      <c r="BQ233" s="270"/>
      <c r="BR233" s="270"/>
      <c r="BS233" s="271"/>
      <c r="BT233" s="269" t="s">
        <v>11</v>
      </c>
      <c r="BU233" s="270"/>
      <c r="BV233" s="270"/>
      <c r="BW233" s="270"/>
      <c r="BX233" s="270"/>
      <c r="BY233" s="270"/>
      <c r="BZ233" s="270"/>
      <c r="CA233" s="270"/>
      <c r="CB233" s="270"/>
      <c r="CC233" s="270"/>
      <c r="CD233" s="270"/>
      <c r="CE233" s="270"/>
      <c r="CF233" s="270"/>
      <c r="CG233" s="270"/>
      <c r="CH233" s="270"/>
      <c r="CI233" s="271"/>
      <c r="CJ233" s="269">
        <v>197000</v>
      </c>
      <c r="CK233" s="270"/>
      <c r="CL233" s="270"/>
      <c r="CM233" s="270"/>
      <c r="CN233" s="270"/>
      <c r="CO233" s="270"/>
      <c r="CP233" s="270"/>
      <c r="CQ233" s="270"/>
      <c r="CR233" s="270"/>
      <c r="CS233" s="270"/>
      <c r="CT233" s="270"/>
      <c r="CU233" s="270"/>
      <c r="CV233" s="270"/>
      <c r="CW233" s="270"/>
      <c r="CX233" s="270"/>
      <c r="CY233" s="270"/>
      <c r="CZ233" s="270"/>
      <c r="DA233" s="271"/>
      <c r="DB233" s="6"/>
      <c r="DC233" s="6"/>
      <c r="DD233" s="6"/>
      <c r="DE233" s="6"/>
      <c r="DF233" s="6"/>
      <c r="DG233" s="29"/>
      <c r="DL233" s="29"/>
      <c r="DM233" s="29"/>
      <c r="DN233" s="29"/>
      <c r="DO233" s="29"/>
      <c r="DP233" s="29"/>
      <c r="DQ233" s="29"/>
    </row>
    <row r="234" spans="1:121" s="2" customFormat="1" ht="12" hidden="1" customHeight="1" x14ac:dyDescent="0.25">
      <c r="A234" s="280"/>
      <c r="B234" s="281"/>
      <c r="C234" s="281"/>
      <c r="D234" s="281"/>
      <c r="E234" s="281"/>
      <c r="F234" s="281"/>
      <c r="G234" s="282"/>
      <c r="H234" s="283"/>
      <c r="I234" s="284"/>
      <c r="J234" s="284"/>
      <c r="K234" s="284"/>
      <c r="L234" s="284"/>
      <c r="M234" s="284"/>
      <c r="N234" s="284"/>
      <c r="O234" s="284"/>
      <c r="P234" s="284"/>
      <c r="Q234" s="284"/>
      <c r="R234" s="284"/>
      <c r="S234" s="284"/>
      <c r="T234" s="284"/>
      <c r="U234" s="284"/>
      <c r="V234" s="284"/>
      <c r="W234" s="284"/>
      <c r="X234" s="284"/>
      <c r="Y234" s="284"/>
      <c r="Z234" s="284"/>
      <c r="AA234" s="284"/>
      <c r="AB234" s="284"/>
      <c r="AC234" s="284"/>
      <c r="AD234" s="284"/>
      <c r="AE234" s="284"/>
      <c r="AF234" s="284"/>
      <c r="AG234" s="284"/>
      <c r="AH234" s="284"/>
      <c r="AI234" s="284"/>
      <c r="AJ234" s="284"/>
      <c r="AK234" s="284"/>
      <c r="AL234" s="284"/>
      <c r="AM234" s="284"/>
      <c r="AN234" s="284"/>
      <c r="AO234" s="284"/>
      <c r="AP234" s="284"/>
      <c r="AQ234" s="284"/>
      <c r="AR234" s="284"/>
      <c r="AS234" s="284"/>
      <c r="AT234" s="284"/>
      <c r="AU234" s="284"/>
      <c r="AV234" s="284"/>
      <c r="AW234" s="284"/>
      <c r="AX234" s="284"/>
      <c r="AY234" s="284"/>
      <c r="AZ234" s="284"/>
      <c r="BA234" s="284"/>
      <c r="BB234" s="284"/>
      <c r="BC234" s="285"/>
      <c r="BD234" s="269"/>
      <c r="BE234" s="270"/>
      <c r="BF234" s="270"/>
      <c r="BG234" s="270"/>
      <c r="BH234" s="270"/>
      <c r="BI234" s="270"/>
      <c r="BJ234" s="270"/>
      <c r="BK234" s="270"/>
      <c r="BL234" s="270"/>
      <c r="BM234" s="270"/>
      <c r="BN234" s="270"/>
      <c r="BO234" s="270"/>
      <c r="BP234" s="270"/>
      <c r="BQ234" s="270"/>
      <c r="BR234" s="270"/>
      <c r="BS234" s="271"/>
      <c r="BT234" s="269"/>
      <c r="BU234" s="270"/>
      <c r="BV234" s="270"/>
      <c r="BW234" s="270"/>
      <c r="BX234" s="270"/>
      <c r="BY234" s="270"/>
      <c r="BZ234" s="270"/>
      <c r="CA234" s="270"/>
      <c r="CB234" s="270"/>
      <c r="CC234" s="270"/>
      <c r="CD234" s="270"/>
      <c r="CE234" s="270"/>
      <c r="CF234" s="270"/>
      <c r="CG234" s="270"/>
      <c r="CH234" s="270"/>
      <c r="CI234" s="271"/>
      <c r="CJ234" s="269"/>
      <c r="CK234" s="270"/>
      <c r="CL234" s="270"/>
      <c r="CM234" s="270"/>
      <c r="CN234" s="270"/>
      <c r="CO234" s="270"/>
      <c r="CP234" s="270"/>
      <c r="CQ234" s="270"/>
      <c r="CR234" s="270"/>
      <c r="CS234" s="270"/>
      <c r="CT234" s="270"/>
      <c r="CU234" s="270"/>
      <c r="CV234" s="270"/>
      <c r="CW234" s="270"/>
      <c r="CX234" s="270"/>
      <c r="CY234" s="270"/>
      <c r="CZ234" s="270"/>
      <c r="DA234" s="271"/>
      <c r="DB234" s="6"/>
      <c r="DC234" s="6"/>
      <c r="DD234" s="6"/>
      <c r="DE234" s="6"/>
      <c r="DF234" s="6"/>
      <c r="DG234" s="29"/>
      <c r="DL234" s="29"/>
      <c r="DM234" s="29"/>
      <c r="DN234" s="29"/>
      <c r="DO234" s="29"/>
      <c r="DP234" s="29"/>
      <c r="DQ234" s="29"/>
    </row>
    <row r="235" spans="1:121" s="2" customFormat="1" ht="32.25" hidden="1" customHeight="1" x14ac:dyDescent="0.25">
      <c r="A235" s="280"/>
      <c r="B235" s="281"/>
      <c r="C235" s="281"/>
      <c r="D235" s="281"/>
      <c r="E235" s="281"/>
      <c r="F235" s="281"/>
      <c r="G235" s="282"/>
      <c r="H235" s="283"/>
      <c r="I235" s="284"/>
      <c r="J235" s="284"/>
      <c r="K235" s="284"/>
      <c r="L235" s="284"/>
      <c r="M235" s="284"/>
      <c r="N235" s="284"/>
      <c r="O235" s="284"/>
      <c r="P235" s="284"/>
      <c r="Q235" s="284"/>
      <c r="R235" s="284"/>
      <c r="S235" s="284"/>
      <c r="T235" s="284"/>
      <c r="U235" s="284"/>
      <c r="V235" s="284"/>
      <c r="W235" s="284"/>
      <c r="X235" s="284"/>
      <c r="Y235" s="284"/>
      <c r="Z235" s="284"/>
      <c r="AA235" s="284"/>
      <c r="AB235" s="284"/>
      <c r="AC235" s="284"/>
      <c r="AD235" s="284"/>
      <c r="AE235" s="284"/>
      <c r="AF235" s="284"/>
      <c r="AG235" s="284"/>
      <c r="AH235" s="284"/>
      <c r="AI235" s="284"/>
      <c r="AJ235" s="284"/>
      <c r="AK235" s="284"/>
      <c r="AL235" s="284"/>
      <c r="AM235" s="284"/>
      <c r="AN235" s="284"/>
      <c r="AO235" s="284"/>
      <c r="AP235" s="284"/>
      <c r="AQ235" s="284"/>
      <c r="AR235" s="284"/>
      <c r="AS235" s="284"/>
      <c r="AT235" s="284"/>
      <c r="AU235" s="284"/>
      <c r="AV235" s="284"/>
      <c r="AW235" s="284"/>
      <c r="AX235" s="284"/>
      <c r="AY235" s="284"/>
      <c r="AZ235" s="284"/>
      <c r="BA235" s="284"/>
      <c r="BB235" s="284"/>
      <c r="BC235" s="285"/>
      <c r="BD235" s="269"/>
      <c r="BE235" s="270"/>
      <c r="BF235" s="270"/>
      <c r="BG235" s="270"/>
      <c r="BH235" s="270"/>
      <c r="BI235" s="270"/>
      <c r="BJ235" s="270"/>
      <c r="BK235" s="270"/>
      <c r="BL235" s="270"/>
      <c r="BM235" s="270"/>
      <c r="BN235" s="270"/>
      <c r="BO235" s="270"/>
      <c r="BP235" s="270"/>
      <c r="BQ235" s="270"/>
      <c r="BR235" s="270"/>
      <c r="BS235" s="271"/>
      <c r="BT235" s="269"/>
      <c r="BU235" s="270"/>
      <c r="BV235" s="270"/>
      <c r="BW235" s="270"/>
      <c r="BX235" s="270"/>
      <c r="BY235" s="270"/>
      <c r="BZ235" s="270"/>
      <c r="CA235" s="270"/>
      <c r="CB235" s="270"/>
      <c r="CC235" s="270"/>
      <c r="CD235" s="270"/>
      <c r="CE235" s="270"/>
      <c r="CF235" s="270"/>
      <c r="CG235" s="270"/>
      <c r="CH235" s="270"/>
      <c r="CI235" s="271"/>
      <c r="CJ235" s="269"/>
      <c r="CK235" s="270"/>
      <c r="CL235" s="270"/>
      <c r="CM235" s="270"/>
      <c r="CN235" s="270"/>
      <c r="CO235" s="270"/>
      <c r="CP235" s="270"/>
      <c r="CQ235" s="270"/>
      <c r="CR235" s="270"/>
      <c r="CS235" s="270"/>
      <c r="CT235" s="270"/>
      <c r="CU235" s="270"/>
      <c r="CV235" s="270"/>
      <c r="CW235" s="270"/>
      <c r="CX235" s="270"/>
      <c r="CY235" s="270"/>
      <c r="CZ235" s="270"/>
      <c r="DA235" s="271"/>
      <c r="DB235" s="6"/>
      <c r="DC235" s="6"/>
      <c r="DD235" s="6"/>
      <c r="DE235" s="6"/>
      <c r="DF235" s="6"/>
      <c r="DG235" s="29"/>
      <c r="DL235" s="29"/>
      <c r="DM235" s="29"/>
      <c r="DN235" s="29"/>
      <c r="DO235" s="29"/>
      <c r="DP235" s="29"/>
      <c r="DQ235" s="29"/>
    </row>
    <row r="236" spans="1:121" s="2" customFormat="1" ht="36" customHeight="1" x14ac:dyDescent="0.25">
      <c r="A236" s="280" t="s">
        <v>23</v>
      </c>
      <c r="B236" s="281"/>
      <c r="C236" s="281"/>
      <c r="D236" s="281"/>
      <c r="E236" s="281"/>
      <c r="F236" s="281"/>
      <c r="G236" s="282"/>
      <c r="H236" s="283" t="s">
        <v>534</v>
      </c>
      <c r="I236" s="284"/>
      <c r="J236" s="284"/>
      <c r="K236" s="284"/>
      <c r="L236" s="284"/>
      <c r="M236" s="284"/>
      <c r="N236" s="284"/>
      <c r="O236" s="284"/>
      <c r="P236" s="284"/>
      <c r="Q236" s="284"/>
      <c r="R236" s="284"/>
      <c r="S236" s="284"/>
      <c r="T236" s="284"/>
      <c r="U236" s="284"/>
      <c r="V236" s="284"/>
      <c r="W236" s="284"/>
      <c r="X236" s="284"/>
      <c r="Y236" s="284"/>
      <c r="Z236" s="284"/>
      <c r="AA236" s="284"/>
      <c r="AB236" s="284"/>
      <c r="AC236" s="284"/>
      <c r="AD236" s="284"/>
      <c r="AE236" s="284"/>
      <c r="AF236" s="284"/>
      <c r="AG236" s="284"/>
      <c r="AH236" s="284"/>
      <c r="AI236" s="284"/>
      <c r="AJ236" s="284"/>
      <c r="AK236" s="284"/>
      <c r="AL236" s="284"/>
      <c r="AM236" s="284"/>
      <c r="AN236" s="284"/>
      <c r="AO236" s="284"/>
      <c r="AP236" s="284"/>
      <c r="AQ236" s="284"/>
      <c r="AR236" s="284"/>
      <c r="AS236" s="284"/>
      <c r="AT236" s="284"/>
      <c r="AU236" s="284"/>
      <c r="AV236" s="284"/>
      <c r="AW236" s="284"/>
      <c r="AX236" s="284"/>
      <c r="AY236" s="284"/>
      <c r="AZ236" s="284"/>
      <c r="BA236" s="284"/>
      <c r="BB236" s="284"/>
      <c r="BC236" s="285"/>
      <c r="BD236" s="269" t="s">
        <v>11</v>
      </c>
      <c r="BE236" s="270"/>
      <c r="BF236" s="270"/>
      <c r="BG236" s="270"/>
      <c r="BH236" s="270"/>
      <c r="BI236" s="270"/>
      <c r="BJ236" s="270"/>
      <c r="BK236" s="270"/>
      <c r="BL236" s="270"/>
      <c r="BM236" s="270"/>
      <c r="BN236" s="270"/>
      <c r="BO236" s="270"/>
      <c r="BP236" s="270"/>
      <c r="BQ236" s="270"/>
      <c r="BR236" s="270"/>
      <c r="BS236" s="271"/>
      <c r="BT236" s="269" t="s">
        <v>11</v>
      </c>
      <c r="BU236" s="270"/>
      <c r="BV236" s="270"/>
      <c r="BW236" s="270"/>
      <c r="BX236" s="270"/>
      <c r="BY236" s="270"/>
      <c r="BZ236" s="270"/>
      <c r="CA236" s="270"/>
      <c r="CB236" s="270"/>
      <c r="CC236" s="270"/>
      <c r="CD236" s="270"/>
      <c r="CE236" s="270"/>
      <c r="CF236" s="270"/>
      <c r="CG236" s="270"/>
      <c r="CH236" s="270"/>
      <c r="CI236" s="271"/>
      <c r="CJ236" s="269">
        <v>53000</v>
      </c>
      <c r="CK236" s="270"/>
      <c r="CL236" s="270"/>
      <c r="CM236" s="270"/>
      <c r="CN236" s="270"/>
      <c r="CO236" s="270"/>
      <c r="CP236" s="270"/>
      <c r="CQ236" s="270"/>
      <c r="CR236" s="270"/>
      <c r="CS236" s="270"/>
      <c r="CT236" s="270"/>
      <c r="CU236" s="270"/>
      <c r="CV236" s="270"/>
      <c r="CW236" s="270"/>
      <c r="CX236" s="270"/>
      <c r="CY236" s="270"/>
      <c r="CZ236" s="270"/>
      <c r="DA236" s="271"/>
      <c r="DB236" s="6"/>
      <c r="DC236" s="6"/>
      <c r="DD236" s="6"/>
      <c r="DE236" s="6"/>
      <c r="DF236" s="6"/>
      <c r="DG236" s="29"/>
      <c r="DL236" s="29"/>
      <c r="DM236" s="29"/>
      <c r="DN236" s="29"/>
      <c r="DO236" s="29"/>
      <c r="DP236" s="29"/>
      <c r="DQ236" s="29"/>
    </row>
    <row r="237" spans="1:121" s="2" customFormat="1" ht="27.75" hidden="1" customHeight="1" x14ac:dyDescent="0.25">
      <c r="A237" s="280"/>
      <c r="B237" s="281"/>
      <c r="C237" s="281"/>
      <c r="D237" s="281"/>
      <c r="E237" s="281"/>
      <c r="F237" s="281"/>
      <c r="G237" s="282"/>
      <c r="H237" s="283"/>
      <c r="I237" s="284"/>
      <c r="J237" s="284"/>
      <c r="K237" s="284"/>
      <c r="L237" s="284"/>
      <c r="M237" s="284"/>
      <c r="N237" s="284"/>
      <c r="O237" s="284"/>
      <c r="P237" s="284"/>
      <c r="Q237" s="284"/>
      <c r="R237" s="284"/>
      <c r="S237" s="284"/>
      <c r="T237" s="284"/>
      <c r="U237" s="284"/>
      <c r="V237" s="284"/>
      <c r="W237" s="284"/>
      <c r="X237" s="284"/>
      <c r="Y237" s="284"/>
      <c r="Z237" s="284"/>
      <c r="AA237" s="284"/>
      <c r="AB237" s="284"/>
      <c r="AC237" s="284"/>
      <c r="AD237" s="284"/>
      <c r="AE237" s="284"/>
      <c r="AF237" s="284"/>
      <c r="AG237" s="284"/>
      <c r="AH237" s="284"/>
      <c r="AI237" s="284"/>
      <c r="AJ237" s="284"/>
      <c r="AK237" s="284"/>
      <c r="AL237" s="284"/>
      <c r="AM237" s="284"/>
      <c r="AN237" s="284"/>
      <c r="AO237" s="284"/>
      <c r="AP237" s="284"/>
      <c r="AQ237" s="284"/>
      <c r="AR237" s="284"/>
      <c r="AS237" s="284"/>
      <c r="AT237" s="284"/>
      <c r="AU237" s="284"/>
      <c r="AV237" s="284"/>
      <c r="AW237" s="284"/>
      <c r="AX237" s="284"/>
      <c r="AY237" s="284"/>
      <c r="AZ237" s="284"/>
      <c r="BA237" s="284"/>
      <c r="BB237" s="284"/>
      <c r="BC237" s="285"/>
      <c r="BD237" s="269"/>
      <c r="BE237" s="270"/>
      <c r="BF237" s="270"/>
      <c r="BG237" s="270"/>
      <c r="BH237" s="270"/>
      <c r="BI237" s="270"/>
      <c r="BJ237" s="270"/>
      <c r="BK237" s="270"/>
      <c r="BL237" s="270"/>
      <c r="BM237" s="270"/>
      <c r="BN237" s="270"/>
      <c r="BO237" s="270"/>
      <c r="BP237" s="270"/>
      <c r="BQ237" s="270"/>
      <c r="BR237" s="270"/>
      <c r="BS237" s="271"/>
      <c r="BT237" s="269"/>
      <c r="BU237" s="270"/>
      <c r="BV237" s="270"/>
      <c r="BW237" s="270"/>
      <c r="BX237" s="270"/>
      <c r="BY237" s="270"/>
      <c r="BZ237" s="270"/>
      <c r="CA237" s="270"/>
      <c r="CB237" s="270"/>
      <c r="CC237" s="270"/>
      <c r="CD237" s="270"/>
      <c r="CE237" s="270"/>
      <c r="CF237" s="270"/>
      <c r="CG237" s="270"/>
      <c r="CH237" s="270"/>
      <c r="CI237" s="271"/>
      <c r="CJ237" s="269"/>
      <c r="CK237" s="270"/>
      <c r="CL237" s="270"/>
      <c r="CM237" s="270"/>
      <c r="CN237" s="270"/>
      <c r="CO237" s="270"/>
      <c r="CP237" s="270"/>
      <c r="CQ237" s="270"/>
      <c r="CR237" s="270"/>
      <c r="CS237" s="270"/>
      <c r="CT237" s="270"/>
      <c r="CU237" s="270"/>
      <c r="CV237" s="270"/>
      <c r="CW237" s="270"/>
      <c r="CX237" s="270"/>
      <c r="CY237" s="270"/>
      <c r="CZ237" s="270"/>
      <c r="DA237" s="271"/>
      <c r="DB237" s="6"/>
      <c r="DC237" s="6"/>
      <c r="DD237" s="6"/>
      <c r="DE237" s="6"/>
      <c r="DF237" s="6"/>
      <c r="DG237" s="29"/>
      <c r="DL237" s="29"/>
      <c r="DM237" s="29"/>
      <c r="DN237" s="29"/>
      <c r="DO237" s="29"/>
      <c r="DP237" s="29"/>
      <c r="DQ237" s="29"/>
    </row>
    <row r="238" spans="1:121" s="2" customFormat="1" ht="32.25" hidden="1" customHeight="1" x14ac:dyDescent="0.25">
      <c r="A238" s="266" t="s">
        <v>53</v>
      </c>
      <c r="B238" s="266"/>
      <c r="C238" s="266"/>
      <c r="D238" s="266"/>
      <c r="E238" s="266"/>
      <c r="F238" s="266"/>
      <c r="G238" s="266"/>
      <c r="H238" s="283" t="s">
        <v>535</v>
      </c>
      <c r="I238" s="284"/>
      <c r="J238" s="284"/>
      <c r="K238" s="284"/>
      <c r="L238" s="284"/>
      <c r="M238" s="284"/>
      <c r="N238" s="284"/>
      <c r="O238" s="284"/>
      <c r="P238" s="284"/>
      <c r="Q238" s="284"/>
      <c r="R238" s="284"/>
      <c r="S238" s="284"/>
      <c r="T238" s="284"/>
      <c r="U238" s="284"/>
      <c r="V238" s="284"/>
      <c r="W238" s="284"/>
      <c r="X238" s="284"/>
      <c r="Y238" s="284"/>
      <c r="Z238" s="284"/>
      <c r="AA238" s="284"/>
      <c r="AB238" s="284"/>
      <c r="AC238" s="284"/>
      <c r="AD238" s="284"/>
      <c r="AE238" s="284"/>
      <c r="AF238" s="284"/>
      <c r="AG238" s="284"/>
      <c r="AH238" s="284"/>
      <c r="AI238" s="284"/>
      <c r="AJ238" s="284"/>
      <c r="AK238" s="284"/>
      <c r="AL238" s="284"/>
      <c r="AM238" s="284"/>
      <c r="AN238" s="284"/>
      <c r="AO238" s="284"/>
      <c r="AP238" s="284"/>
      <c r="AQ238" s="284"/>
      <c r="AR238" s="284"/>
      <c r="AS238" s="284"/>
      <c r="AT238" s="284"/>
      <c r="AU238" s="284"/>
      <c r="AV238" s="284"/>
      <c r="AW238" s="284"/>
      <c r="AX238" s="284"/>
      <c r="AY238" s="284"/>
      <c r="AZ238" s="284"/>
      <c r="BA238" s="284"/>
      <c r="BB238" s="284"/>
      <c r="BC238" s="285"/>
      <c r="BD238" s="269" t="s">
        <v>11</v>
      </c>
      <c r="BE238" s="270"/>
      <c r="BF238" s="270"/>
      <c r="BG238" s="270"/>
      <c r="BH238" s="270"/>
      <c r="BI238" s="270"/>
      <c r="BJ238" s="270"/>
      <c r="BK238" s="270"/>
      <c r="BL238" s="270"/>
      <c r="BM238" s="270"/>
      <c r="BN238" s="270"/>
      <c r="BO238" s="270"/>
      <c r="BP238" s="270"/>
      <c r="BQ238" s="270"/>
      <c r="BR238" s="270"/>
      <c r="BS238" s="271"/>
      <c r="BT238" s="269" t="s">
        <v>11</v>
      </c>
      <c r="BU238" s="270"/>
      <c r="BV238" s="270"/>
      <c r="BW238" s="270"/>
      <c r="BX238" s="270"/>
      <c r="BY238" s="270"/>
      <c r="BZ238" s="270"/>
      <c r="CA238" s="270"/>
      <c r="CB238" s="270"/>
      <c r="CC238" s="270"/>
      <c r="CD238" s="270"/>
      <c r="CE238" s="270"/>
      <c r="CF238" s="270"/>
      <c r="CG238" s="270"/>
      <c r="CH238" s="270"/>
      <c r="CI238" s="271"/>
      <c r="CJ238" s="269"/>
      <c r="CK238" s="270"/>
      <c r="CL238" s="270"/>
      <c r="CM238" s="270"/>
      <c r="CN238" s="270"/>
      <c r="CO238" s="270"/>
      <c r="CP238" s="270"/>
      <c r="CQ238" s="270"/>
      <c r="CR238" s="270"/>
      <c r="CS238" s="270"/>
      <c r="CT238" s="270"/>
      <c r="CU238" s="270"/>
      <c r="CV238" s="270"/>
      <c r="CW238" s="270"/>
      <c r="CX238" s="270"/>
      <c r="CY238" s="270"/>
      <c r="CZ238" s="270"/>
      <c r="DA238" s="271"/>
      <c r="DB238" s="6"/>
      <c r="DC238" s="6"/>
      <c r="DD238" s="6"/>
      <c r="DE238" s="6"/>
      <c r="DF238" s="6"/>
      <c r="DG238" s="29"/>
      <c r="DL238" s="29"/>
      <c r="DM238" s="29"/>
      <c r="DN238" s="29"/>
      <c r="DO238" s="29"/>
      <c r="DP238" s="29"/>
      <c r="DQ238" s="29"/>
    </row>
    <row r="239" spans="1:121" s="2" customFormat="1" ht="12" hidden="1" customHeight="1" x14ac:dyDescent="0.25">
      <c r="A239" s="266"/>
      <c r="B239" s="266"/>
      <c r="C239" s="266"/>
      <c r="D239" s="266"/>
      <c r="E239" s="266"/>
      <c r="F239" s="266"/>
      <c r="G239" s="266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  <c r="AT239" s="267"/>
      <c r="AU239" s="267"/>
      <c r="AV239" s="267"/>
      <c r="AW239" s="267"/>
      <c r="AX239" s="267"/>
      <c r="AY239" s="267"/>
      <c r="AZ239" s="267"/>
      <c r="BA239" s="267"/>
      <c r="BB239" s="267"/>
      <c r="BC239" s="267"/>
      <c r="BD239" s="321"/>
      <c r="BE239" s="322"/>
      <c r="BF239" s="322"/>
      <c r="BG239" s="322"/>
      <c r="BH239" s="322"/>
      <c r="BI239" s="322"/>
      <c r="BJ239" s="322"/>
      <c r="BK239" s="322"/>
      <c r="BL239" s="322"/>
      <c r="BM239" s="322"/>
      <c r="BN239" s="322"/>
      <c r="BO239" s="322"/>
      <c r="BP239" s="322"/>
      <c r="BQ239" s="322"/>
      <c r="BR239" s="322"/>
      <c r="BS239" s="323"/>
      <c r="BT239" s="269"/>
      <c r="BU239" s="270"/>
      <c r="BV239" s="270"/>
      <c r="BW239" s="270"/>
      <c r="BX239" s="270"/>
      <c r="BY239" s="270"/>
      <c r="BZ239" s="270"/>
      <c r="CA239" s="270"/>
      <c r="CB239" s="270"/>
      <c r="CC239" s="270"/>
      <c r="CD239" s="270"/>
      <c r="CE239" s="270"/>
      <c r="CF239" s="270"/>
      <c r="CG239" s="270"/>
      <c r="CH239" s="270"/>
      <c r="CI239" s="271"/>
      <c r="CJ239" s="269"/>
      <c r="CK239" s="270"/>
      <c r="CL239" s="270"/>
      <c r="CM239" s="270"/>
      <c r="CN239" s="270"/>
      <c r="CO239" s="270"/>
      <c r="CP239" s="270"/>
      <c r="CQ239" s="270"/>
      <c r="CR239" s="270"/>
      <c r="CS239" s="270"/>
      <c r="CT239" s="270"/>
      <c r="CU239" s="270"/>
      <c r="CV239" s="270"/>
      <c r="CW239" s="270"/>
      <c r="CX239" s="270"/>
      <c r="CY239" s="270"/>
      <c r="CZ239" s="270"/>
      <c r="DA239" s="271"/>
      <c r="DB239" s="6"/>
      <c r="DC239" s="6"/>
      <c r="DD239" s="6"/>
      <c r="DE239" s="6"/>
      <c r="DF239" s="6"/>
      <c r="DG239" s="29"/>
      <c r="DL239" s="29"/>
      <c r="DM239" s="29"/>
      <c r="DN239" s="29"/>
      <c r="DO239" s="29"/>
      <c r="DP239" s="29"/>
      <c r="DQ239" s="29"/>
    </row>
    <row r="240" spans="1:121" s="2" customFormat="1" ht="12" hidden="1" customHeight="1" x14ac:dyDescent="0.25">
      <c r="A240" s="266"/>
      <c r="B240" s="266"/>
      <c r="C240" s="266"/>
      <c r="D240" s="266"/>
      <c r="E240" s="266"/>
      <c r="F240" s="266"/>
      <c r="G240" s="266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  <c r="AT240" s="267"/>
      <c r="AU240" s="267"/>
      <c r="AV240" s="267"/>
      <c r="AW240" s="267"/>
      <c r="AX240" s="267"/>
      <c r="AY240" s="267"/>
      <c r="AZ240" s="267"/>
      <c r="BA240" s="267"/>
      <c r="BB240" s="267"/>
      <c r="BC240" s="267"/>
      <c r="BD240" s="321"/>
      <c r="BE240" s="322"/>
      <c r="BF240" s="322"/>
      <c r="BG240" s="322"/>
      <c r="BH240" s="322"/>
      <c r="BI240" s="322"/>
      <c r="BJ240" s="322"/>
      <c r="BK240" s="322"/>
      <c r="BL240" s="322"/>
      <c r="BM240" s="322"/>
      <c r="BN240" s="322"/>
      <c r="BO240" s="322"/>
      <c r="BP240" s="322"/>
      <c r="BQ240" s="322"/>
      <c r="BR240" s="322"/>
      <c r="BS240" s="323"/>
      <c r="BT240" s="269"/>
      <c r="BU240" s="270"/>
      <c r="BV240" s="270"/>
      <c r="BW240" s="270"/>
      <c r="BX240" s="270"/>
      <c r="BY240" s="270"/>
      <c r="BZ240" s="270"/>
      <c r="CA240" s="270"/>
      <c r="CB240" s="270"/>
      <c r="CC240" s="270"/>
      <c r="CD240" s="270"/>
      <c r="CE240" s="270"/>
      <c r="CF240" s="270"/>
      <c r="CG240" s="270"/>
      <c r="CH240" s="270"/>
      <c r="CI240" s="271"/>
      <c r="CJ240" s="269"/>
      <c r="CK240" s="270"/>
      <c r="CL240" s="270"/>
      <c r="CM240" s="270"/>
      <c r="CN240" s="270"/>
      <c r="CO240" s="270"/>
      <c r="CP240" s="270"/>
      <c r="CQ240" s="270"/>
      <c r="CR240" s="270"/>
      <c r="CS240" s="270"/>
      <c r="CT240" s="270"/>
      <c r="CU240" s="270"/>
      <c r="CV240" s="270"/>
      <c r="CW240" s="270"/>
      <c r="CX240" s="270"/>
      <c r="CY240" s="270"/>
      <c r="CZ240" s="270"/>
      <c r="DA240" s="271"/>
      <c r="DB240" s="6"/>
      <c r="DC240" s="6"/>
      <c r="DD240" s="6"/>
      <c r="DE240" s="6"/>
      <c r="DF240" s="6"/>
      <c r="DG240" s="29"/>
      <c r="DL240" s="29"/>
      <c r="DM240" s="29"/>
      <c r="DN240" s="29"/>
      <c r="DO240" s="29"/>
      <c r="DP240" s="29"/>
      <c r="DQ240" s="29"/>
    </row>
    <row r="241" spans="1:121" s="2" customFormat="1" ht="12" hidden="1" customHeight="1" x14ac:dyDescent="0.25">
      <c r="A241" s="280"/>
      <c r="B241" s="281"/>
      <c r="C241" s="281"/>
      <c r="D241" s="281"/>
      <c r="E241" s="281"/>
      <c r="F241" s="281"/>
      <c r="G241" s="282"/>
      <c r="H241" s="283"/>
      <c r="I241" s="284"/>
      <c r="J241" s="284"/>
      <c r="K241" s="284"/>
      <c r="L241" s="284"/>
      <c r="M241" s="284"/>
      <c r="N241" s="284"/>
      <c r="O241" s="284"/>
      <c r="P241" s="284"/>
      <c r="Q241" s="284"/>
      <c r="R241" s="284"/>
      <c r="S241" s="284"/>
      <c r="T241" s="284"/>
      <c r="U241" s="284"/>
      <c r="V241" s="284"/>
      <c r="W241" s="284"/>
      <c r="X241" s="284"/>
      <c r="Y241" s="284"/>
      <c r="Z241" s="284"/>
      <c r="AA241" s="284"/>
      <c r="AB241" s="284"/>
      <c r="AC241" s="284"/>
      <c r="AD241" s="284"/>
      <c r="AE241" s="284"/>
      <c r="AF241" s="284"/>
      <c r="AG241" s="284"/>
      <c r="AH241" s="284"/>
      <c r="AI241" s="284"/>
      <c r="AJ241" s="284"/>
      <c r="AK241" s="284"/>
      <c r="AL241" s="284"/>
      <c r="AM241" s="284"/>
      <c r="AN241" s="284"/>
      <c r="AO241" s="284"/>
      <c r="AP241" s="284"/>
      <c r="AQ241" s="284"/>
      <c r="AR241" s="284"/>
      <c r="AS241" s="284"/>
      <c r="AT241" s="284"/>
      <c r="AU241" s="284"/>
      <c r="AV241" s="284"/>
      <c r="AW241" s="284"/>
      <c r="AX241" s="284"/>
      <c r="AY241" s="284"/>
      <c r="AZ241" s="284"/>
      <c r="BA241" s="284"/>
      <c r="BB241" s="284"/>
      <c r="BC241" s="285"/>
      <c r="BD241" s="321"/>
      <c r="BE241" s="322"/>
      <c r="BF241" s="322"/>
      <c r="BG241" s="322"/>
      <c r="BH241" s="322"/>
      <c r="BI241" s="322"/>
      <c r="BJ241" s="322"/>
      <c r="BK241" s="322"/>
      <c r="BL241" s="322"/>
      <c r="BM241" s="322"/>
      <c r="BN241" s="322"/>
      <c r="BO241" s="322"/>
      <c r="BP241" s="322"/>
      <c r="BQ241" s="322"/>
      <c r="BR241" s="322"/>
      <c r="BS241" s="323"/>
      <c r="BT241" s="269"/>
      <c r="BU241" s="270"/>
      <c r="BV241" s="270"/>
      <c r="BW241" s="270"/>
      <c r="BX241" s="270"/>
      <c r="BY241" s="270"/>
      <c r="BZ241" s="270"/>
      <c r="CA241" s="270"/>
      <c r="CB241" s="270"/>
      <c r="CC241" s="270"/>
      <c r="CD241" s="270"/>
      <c r="CE241" s="270"/>
      <c r="CF241" s="270"/>
      <c r="CG241" s="270"/>
      <c r="CH241" s="270"/>
      <c r="CI241" s="271"/>
      <c r="CJ241" s="269"/>
      <c r="CK241" s="270"/>
      <c r="CL241" s="270"/>
      <c r="CM241" s="270"/>
      <c r="CN241" s="270"/>
      <c r="CO241" s="270"/>
      <c r="CP241" s="270"/>
      <c r="CQ241" s="270"/>
      <c r="CR241" s="270"/>
      <c r="CS241" s="270"/>
      <c r="CT241" s="270"/>
      <c r="CU241" s="270"/>
      <c r="CV241" s="270"/>
      <c r="CW241" s="270"/>
      <c r="CX241" s="270"/>
      <c r="CY241" s="270"/>
      <c r="CZ241" s="270"/>
      <c r="DA241" s="271"/>
      <c r="DB241" s="6"/>
      <c r="DC241" s="6"/>
      <c r="DD241" s="6"/>
      <c r="DE241" s="6"/>
      <c r="DF241" s="6"/>
      <c r="DG241" s="29"/>
      <c r="DL241" s="29"/>
      <c r="DM241" s="29"/>
      <c r="DN241" s="29"/>
      <c r="DO241" s="29"/>
      <c r="DP241" s="29"/>
      <c r="DQ241" s="29"/>
    </row>
    <row r="242" spans="1:121" s="2" customFormat="1" ht="12" hidden="1" customHeight="1" x14ac:dyDescent="0.25">
      <c r="A242" s="266"/>
      <c r="B242" s="266"/>
      <c r="C242" s="266"/>
      <c r="D242" s="266"/>
      <c r="E242" s="266"/>
      <c r="F242" s="266"/>
      <c r="G242" s="266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7"/>
      <c r="X242" s="267"/>
      <c r="Y242" s="267"/>
      <c r="Z242" s="267"/>
      <c r="AA242" s="267"/>
      <c r="AB242" s="267"/>
      <c r="AC242" s="267"/>
      <c r="AD242" s="267"/>
      <c r="AE242" s="267"/>
      <c r="AF242" s="267"/>
      <c r="AG242" s="267"/>
      <c r="AH242" s="267"/>
      <c r="AI242" s="267"/>
      <c r="AJ242" s="267"/>
      <c r="AK242" s="267"/>
      <c r="AL242" s="267"/>
      <c r="AM242" s="267"/>
      <c r="AN242" s="267"/>
      <c r="AO242" s="267"/>
      <c r="AP242" s="267"/>
      <c r="AQ242" s="267"/>
      <c r="AR242" s="267"/>
      <c r="AS242" s="267"/>
      <c r="AT242" s="267"/>
      <c r="AU242" s="267"/>
      <c r="AV242" s="267"/>
      <c r="AW242" s="267"/>
      <c r="AX242" s="267"/>
      <c r="AY242" s="267"/>
      <c r="AZ242" s="267"/>
      <c r="BA242" s="267"/>
      <c r="BB242" s="267"/>
      <c r="BC242" s="267"/>
      <c r="BD242" s="321"/>
      <c r="BE242" s="322"/>
      <c r="BF242" s="322"/>
      <c r="BG242" s="322"/>
      <c r="BH242" s="322"/>
      <c r="BI242" s="322"/>
      <c r="BJ242" s="322"/>
      <c r="BK242" s="322"/>
      <c r="BL242" s="322"/>
      <c r="BM242" s="322"/>
      <c r="BN242" s="322"/>
      <c r="BO242" s="322"/>
      <c r="BP242" s="322"/>
      <c r="BQ242" s="322"/>
      <c r="BR242" s="322"/>
      <c r="BS242" s="323"/>
      <c r="BT242" s="269"/>
      <c r="BU242" s="270"/>
      <c r="BV242" s="270"/>
      <c r="BW242" s="270"/>
      <c r="BX242" s="270"/>
      <c r="BY242" s="270"/>
      <c r="BZ242" s="270"/>
      <c r="CA242" s="270"/>
      <c r="CB242" s="270"/>
      <c r="CC242" s="270"/>
      <c r="CD242" s="270"/>
      <c r="CE242" s="270"/>
      <c r="CF242" s="270"/>
      <c r="CG242" s="270"/>
      <c r="CH242" s="270"/>
      <c r="CI242" s="271"/>
      <c r="CJ242" s="269"/>
      <c r="CK242" s="270"/>
      <c r="CL242" s="270"/>
      <c r="CM242" s="270"/>
      <c r="CN242" s="270"/>
      <c r="CO242" s="270"/>
      <c r="CP242" s="270"/>
      <c r="CQ242" s="270"/>
      <c r="CR242" s="270"/>
      <c r="CS242" s="270"/>
      <c r="CT242" s="270"/>
      <c r="CU242" s="270"/>
      <c r="CV242" s="270"/>
      <c r="CW242" s="270"/>
      <c r="CX242" s="270"/>
      <c r="CY242" s="270"/>
      <c r="CZ242" s="270"/>
      <c r="DA242" s="271"/>
      <c r="DB242" s="6"/>
      <c r="DC242" s="6"/>
      <c r="DD242" s="6"/>
      <c r="DE242" s="6"/>
      <c r="DF242" s="6"/>
      <c r="DG242" s="29"/>
      <c r="DL242" s="29"/>
      <c r="DM242" s="29"/>
      <c r="DN242" s="29"/>
      <c r="DO242" s="29"/>
      <c r="DP242" s="29"/>
      <c r="DQ242" s="29"/>
    </row>
    <row r="243" spans="1:121" s="2" customFormat="1" ht="12" hidden="1" customHeight="1" x14ac:dyDescent="0.25">
      <c r="A243" s="266"/>
      <c r="B243" s="266"/>
      <c r="C243" s="266"/>
      <c r="D243" s="266"/>
      <c r="E243" s="266"/>
      <c r="F243" s="266"/>
      <c r="G243" s="266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321"/>
      <c r="BE243" s="322"/>
      <c r="BF243" s="322"/>
      <c r="BG243" s="322"/>
      <c r="BH243" s="322"/>
      <c r="BI243" s="322"/>
      <c r="BJ243" s="322"/>
      <c r="BK243" s="322"/>
      <c r="BL243" s="322"/>
      <c r="BM243" s="322"/>
      <c r="BN243" s="322"/>
      <c r="BO243" s="322"/>
      <c r="BP243" s="322"/>
      <c r="BQ243" s="322"/>
      <c r="BR243" s="322"/>
      <c r="BS243" s="323"/>
      <c r="BT243" s="269"/>
      <c r="BU243" s="270"/>
      <c r="BV243" s="270"/>
      <c r="BW243" s="270"/>
      <c r="BX243" s="270"/>
      <c r="BY243" s="270"/>
      <c r="BZ243" s="270"/>
      <c r="CA243" s="270"/>
      <c r="CB243" s="270"/>
      <c r="CC243" s="270"/>
      <c r="CD243" s="270"/>
      <c r="CE243" s="270"/>
      <c r="CF243" s="270"/>
      <c r="CG243" s="270"/>
      <c r="CH243" s="270"/>
      <c r="CI243" s="271"/>
      <c r="CJ243" s="269"/>
      <c r="CK243" s="270"/>
      <c r="CL243" s="270"/>
      <c r="CM243" s="270"/>
      <c r="CN243" s="270"/>
      <c r="CO243" s="270"/>
      <c r="CP243" s="270"/>
      <c r="CQ243" s="270"/>
      <c r="CR243" s="270"/>
      <c r="CS243" s="270"/>
      <c r="CT243" s="270"/>
      <c r="CU243" s="270"/>
      <c r="CV243" s="270"/>
      <c r="CW243" s="270"/>
      <c r="CX243" s="270"/>
      <c r="CY243" s="270"/>
      <c r="CZ243" s="270"/>
      <c r="DA243" s="271"/>
      <c r="DB243" s="6"/>
      <c r="DC243" s="6"/>
      <c r="DD243" s="6"/>
      <c r="DE243" s="6"/>
      <c r="DF243" s="6"/>
      <c r="DG243" s="29"/>
      <c r="DL243" s="29"/>
      <c r="DM243" s="29"/>
      <c r="DN243" s="29"/>
      <c r="DO243" s="29"/>
      <c r="DP243" s="29"/>
      <c r="DQ243" s="29"/>
    </row>
    <row r="244" spans="1:121" s="2" customFormat="1" ht="12" hidden="1" customHeight="1" x14ac:dyDescent="0.25">
      <c r="A244" s="266"/>
      <c r="B244" s="266"/>
      <c r="C244" s="266"/>
      <c r="D244" s="266"/>
      <c r="E244" s="266"/>
      <c r="F244" s="266"/>
      <c r="G244" s="26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321"/>
      <c r="BE244" s="322"/>
      <c r="BF244" s="322"/>
      <c r="BG244" s="322"/>
      <c r="BH244" s="322"/>
      <c r="BI244" s="322"/>
      <c r="BJ244" s="322"/>
      <c r="BK244" s="322"/>
      <c r="BL244" s="322"/>
      <c r="BM244" s="322"/>
      <c r="BN244" s="322"/>
      <c r="BO244" s="322"/>
      <c r="BP244" s="322"/>
      <c r="BQ244" s="322"/>
      <c r="BR244" s="322"/>
      <c r="BS244" s="323"/>
      <c r="BT244" s="269"/>
      <c r="BU244" s="270"/>
      <c r="BV244" s="270"/>
      <c r="BW244" s="270"/>
      <c r="BX244" s="270"/>
      <c r="BY244" s="270"/>
      <c r="BZ244" s="270"/>
      <c r="CA244" s="270"/>
      <c r="CB244" s="270"/>
      <c r="CC244" s="270"/>
      <c r="CD244" s="270"/>
      <c r="CE244" s="270"/>
      <c r="CF244" s="270"/>
      <c r="CG244" s="270"/>
      <c r="CH244" s="270"/>
      <c r="CI244" s="271"/>
      <c r="CJ244" s="269"/>
      <c r="CK244" s="270"/>
      <c r="CL244" s="270"/>
      <c r="CM244" s="270"/>
      <c r="CN244" s="270"/>
      <c r="CO244" s="270"/>
      <c r="CP244" s="270"/>
      <c r="CQ244" s="270"/>
      <c r="CR244" s="270"/>
      <c r="CS244" s="270"/>
      <c r="CT244" s="270"/>
      <c r="CU244" s="270"/>
      <c r="CV244" s="270"/>
      <c r="CW244" s="270"/>
      <c r="CX244" s="270"/>
      <c r="CY244" s="270"/>
      <c r="CZ244" s="270"/>
      <c r="DA244" s="271"/>
      <c r="DB244" s="6"/>
      <c r="DC244" s="6"/>
      <c r="DD244" s="6"/>
      <c r="DE244" s="6"/>
      <c r="DF244" s="6"/>
      <c r="DG244" s="29"/>
      <c r="DL244" s="29"/>
      <c r="DM244" s="29"/>
      <c r="DN244" s="29"/>
      <c r="DO244" s="29"/>
      <c r="DP244" s="29"/>
      <c r="DQ244" s="29"/>
    </row>
    <row r="245" spans="1:121" s="2" customFormat="1" ht="12" hidden="1" customHeight="1" x14ac:dyDescent="0.25">
      <c r="A245" s="266" t="s">
        <v>55</v>
      </c>
      <c r="B245" s="266"/>
      <c r="C245" s="266"/>
      <c r="D245" s="266"/>
      <c r="E245" s="266"/>
      <c r="F245" s="266"/>
      <c r="G245" s="26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268" t="s">
        <v>11</v>
      </c>
      <c r="BE245" s="268"/>
      <c r="BF245" s="268"/>
      <c r="BG245" s="268"/>
      <c r="BH245" s="268"/>
      <c r="BI245" s="268"/>
      <c r="BJ245" s="268"/>
      <c r="BK245" s="268"/>
      <c r="BL245" s="268"/>
      <c r="BM245" s="268"/>
      <c r="BN245" s="268"/>
      <c r="BO245" s="268"/>
      <c r="BP245" s="268"/>
      <c r="BQ245" s="268"/>
      <c r="BR245" s="268"/>
      <c r="BS245" s="268"/>
      <c r="BT245" s="269" t="s">
        <v>11</v>
      </c>
      <c r="BU245" s="270"/>
      <c r="BV245" s="270"/>
      <c r="BW245" s="270"/>
      <c r="BX245" s="270"/>
      <c r="BY245" s="270"/>
      <c r="BZ245" s="270"/>
      <c r="CA245" s="270"/>
      <c r="CB245" s="270"/>
      <c r="CC245" s="270"/>
      <c r="CD245" s="270"/>
      <c r="CE245" s="270"/>
      <c r="CF245" s="270"/>
      <c r="CG245" s="270"/>
      <c r="CH245" s="270"/>
      <c r="CI245" s="271"/>
      <c r="CJ245" s="269"/>
      <c r="CK245" s="270"/>
      <c r="CL245" s="270"/>
      <c r="CM245" s="270"/>
      <c r="CN245" s="270"/>
      <c r="CO245" s="270"/>
      <c r="CP245" s="270"/>
      <c r="CQ245" s="270"/>
      <c r="CR245" s="270"/>
      <c r="CS245" s="270"/>
      <c r="CT245" s="270"/>
      <c r="CU245" s="270"/>
      <c r="CV245" s="270"/>
      <c r="CW245" s="270"/>
      <c r="CX245" s="270"/>
      <c r="CY245" s="270"/>
      <c r="CZ245" s="270"/>
      <c r="DA245" s="271"/>
      <c r="DB245" s="6"/>
      <c r="DC245" s="6"/>
      <c r="DD245" s="6"/>
      <c r="DE245" s="6"/>
      <c r="DF245" s="6"/>
      <c r="DG245" s="29"/>
      <c r="DL245" s="29"/>
      <c r="DM245" s="29"/>
      <c r="DN245" s="29"/>
      <c r="DO245" s="29"/>
      <c r="DP245" s="29"/>
      <c r="DQ245" s="29"/>
    </row>
    <row r="246" spans="1:121" s="2" customFormat="1" ht="12" hidden="1" customHeight="1" x14ac:dyDescent="0.25">
      <c r="A246" s="266" t="s">
        <v>56</v>
      </c>
      <c r="B246" s="266"/>
      <c r="C246" s="266"/>
      <c r="D246" s="266"/>
      <c r="E246" s="266"/>
      <c r="F246" s="266"/>
      <c r="G246" s="266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8" t="s">
        <v>11</v>
      </c>
      <c r="BE246" s="268"/>
      <c r="BF246" s="268"/>
      <c r="BG246" s="268"/>
      <c r="BH246" s="268"/>
      <c r="BI246" s="268"/>
      <c r="BJ246" s="268"/>
      <c r="BK246" s="268"/>
      <c r="BL246" s="268"/>
      <c r="BM246" s="268"/>
      <c r="BN246" s="268"/>
      <c r="BO246" s="268"/>
      <c r="BP246" s="268"/>
      <c r="BQ246" s="268"/>
      <c r="BR246" s="268"/>
      <c r="BS246" s="268"/>
      <c r="BT246" s="269" t="s">
        <v>11</v>
      </c>
      <c r="BU246" s="270"/>
      <c r="BV246" s="270"/>
      <c r="BW246" s="270"/>
      <c r="BX246" s="270"/>
      <c r="BY246" s="270"/>
      <c r="BZ246" s="270"/>
      <c r="CA246" s="270"/>
      <c r="CB246" s="270"/>
      <c r="CC246" s="270"/>
      <c r="CD246" s="270"/>
      <c r="CE246" s="270"/>
      <c r="CF246" s="270"/>
      <c r="CG246" s="270"/>
      <c r="CH246" s="270"/>
      <c r="CI246" s="271"/>
      <c r="CJ246" s="269"/>
      <c r="CK246" s="270"/>
      <c r="CL246" s="270"/>
      <c r="CM246" s="270"/>
      <c r="CN246" s="270"/>
      <c r="CO246" s="270"/>
      <c r="CP246" s="270"/>
      <c r="CQ246" s="270"/>
      <c r="CR246" s="270"/>
      <c r="CS246" s="270"/>
      <c r="CT246" s="270"/>
      <c r="CU246" s="270"/>
      <c r="CV246" s="270"/>
      <c r="CW246" s="270"/>
      <c r="CX246" s="270"/>
      <c r="CY246" s="270"/>
      <c r="CZ246" s="270"/>
      <c r="DA246" s="271"/>
      <c r="DB246" s="6"/>
      <c r="DC246" s="6"/>
      <c r="DD246" s="6"/>
      <c r="DE246" s="6"/>
      <c r="DF246" s="6"/>
      <c r="DG246" s="29"/>
      <c r="DL246" s="29"/>
      <c r="DM246" s="29"/>
      <c r="DN246" s="29"/>
      <c r="DO246" s="29"/>
      <c r="DP246" s="29"/>
      <c r="DQ246" s="29"/>
    </row>
    <row r="247" spans="1:121" s="2" customFormat="1" ht="12" customHeight="1" x14ac:dyDescent="0.25">
      <c r="A247" s="266"/>
      <c r="B247" s="266"/>
      <c r="C247" s="266"/>
      <c r="D247" s="266"/>
      <c r="E247" s="266"/>
      <c r="F247" s="266"/>
      <c r="G247" s="266"/>
      <c r="H247" s="319" t="s">
        <v>10</v>
      </c>
      <c r="I247" s="319"/>
      <c r="J247" s="319"/>
      <c r="K247" s="319"/>
      <c r="L247" s="319"/>
      <c r="M247" s="319"/>
      <c r="N247" s="319"/>
      <c r="O247" s="319"/>
      <c r="P247" s="319"/>
      <c r="Q247" s="319"/>
      <c r="R247" s="319"/>
      <c r="S247" s="319"/>
      <c r="T247" s="319"/>
      <c r="U247" s="319"/>
      <c r="V247" s="319"/>
      <c r="W247" s="319"/>
      <c r="X247" s="319"/>
      <c r="Y247" s="319"/>
      <c r="Z247" s="319"/>
      <c r="AA247" s="319"/>
      <c r="AB247" s="319"/>
      <c r="AC247" s="319"/>
      <c r="AD247" s="319"/>
      <c r="AE247" s="319"/>
      <c r="AF247" s="319"/>
      <c r="AG247" s="319"/>
      <c r="AH247" s="319"/>
      <c r="AI247" s="319"/>
      <c r="AJ247" s="319"/>
      <c r="AK247" s="319"/>
      <c r="AL247" s="319"/>
      <c r="AM247" s="319"/>
      <c r="AN247" s="319"/>
      <c r="AO247" s="319"/>
      <c r="AP247" s="319"/>
      <c r="AQ247" s="319"/>
      <c r="AR247" s="319"/>
      <c r="AS247" s="319"/>
      <c r="AT247" s="319"/>
      <c r="AU247" s="319"/>
      <c r="AV247" s="319"/>
      <c r="AW247" s="319"/>
      <c r="AX247" s="319"/>
      <c r="AY247" s="319"/>
      <c r="AZ247" s="319"/>
      <c r="BA247" s="319"/>
      <c r="BB247" s="319"/>
      <c r="BC247" s="320"/>
      <c r="BD247" s="268" t="s">
        <v>11</v>
      </c>
      <c r="BE247" s="268"/>
      <c r="BF247" s="268"/>
      <c r="BG247" s="268"/>
      <c r="BH247" s="268"/>
      <c r="BI247" s="268"/>
      <c r="BJ247" s="268"/>
      <c r="BK247" s="268"/>
      <c r="BL247" s="268"/>
      <c r="BM247" s="268"/>
      <c r="BN247" s="268"/>
      <c r="BO247" s="268"/>
      <c r="BP247" s="268"/>
      <c r="BQ247" s="268"/>
      <c r="BR247" s="268"/>
      <c r="BS247" s="268"/>
      <c r="BT247" s="269" t="s">
        <v>11</v>
      </c>
      <c r="BU247" s="270"/>
      <c r="BV247" s="270"/>
      <c r="BW247" s="270"/>
      <c r="BX247" s="270"/>
      <c r="BY247" s="270"/>
      <c r="BZ247" s="270"/>
      <c r="CA247" s="270"/>
      <c r="CB247" s="270"/>
      <c r="CC247" s="270"/>
      <c r="CD247" s="270"/>
      <c r="CE247" s="270"/>
      <c r="CF247" s="270"/>
      <c r="CG247" s="270"/>
      <c r="CH247" s="270"/>
      <c r="CI247" s="271"/>
      <c r="CJ247" s="269">
        <f>CJ233+CJ234+CJ235+CJ236+CJ237+CJ238</f>
        <v>250000</v>
      </c>
      <c r="CK247" s="270"/>
      <c r="CL247" s="270"/>
      <c r="CM247" s="270"/>
      <c r="CN247" s="270"/>
      <c r="CO247" s="270"/>
      <c r="CP247" s="270"/>
      <c r="CQ247" s="270"/>
      <c r="CR247" s="270"/>
      <c r="CS247" s="270"/>
      <c r="CT247" s="270"/>
      <c r="CU247" s="270"/>
      <c r="CV247" s="270"/>
      <c r="CW247" s="270"/>
      <c r="CX247" s="270"/>
      <c r="CY247" s="270"/>
      <c r="CZ247" s="270"/>
      <c r="DA247" s="271"/>
      <c r="DB247" s="6"/>
      <c r="DC247" s="6"/>
      <c r="DD247" s="6"/>
      <c r="DE247" s="6"/>
      <c r="DF247" s="6"/>
      <c r="DG247" s="29"/>
      <c r="DL247" s="29"/>
      <c r="DM247" s="29"/>
      <c r="DN247" s="29"/>
      <c r="DO247" s="29"/>
      <c r="DP247" s="29"/>
      <c r="DQ247" s="29"/>
    </row>
    <row r="248" spans="1:121" ht="12" customHeight="1" x14ac:dyDescent="0.25">
      <c r="DG248" s="29"/>
    </row>
  </sheetData>
  <mergeCells count="865">
    <mergeCell ref="A54:F54"/>
    <mergeCell ref="G54:BV54"/>
    <mergeCell ref="BW54:CL54"/>
    <mergeCell ref="CM54:DA54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A53:F53"/>
    <mergeCell ref="G53:BV53"/>
    <mergeCell ref="BW53:CL53"/>
    <mergeCell ref="CM53:DA53"/>
    <mergeCell ref="A48:F48"/>
    <mergeCell ref="H48:BV48"/>
    <mergeCell ref="BW48:CL48"/>
    <mergeCell ref="CM48:DA48"/>
    <mergeCell ref="A49:F49"/>
    <mergeCell ref="H49:BV49"/>
    <mergeCell ref="BW49:CL49"/>
    <mergeCell ref="CM49:DA49"/>
    <mergeCell ref="A50:F50"/>
    <mergeCell ref="H50:BV50"/>
    <mergeCell ref="BW50:CL50"/>
    <mergeCell ref="CM50:DA50"/>
    <mergeCell ref="A45:F46"/>
    <mergeCell ref="H45:BV45"/>
    <mergeCell ref="BW45:CL46"/>
    <mergeCell ref="CM45:DA46"/>
    <mergeCell ref="H46:BV46"/>
    <mergeCell ref="A47:F47"/>
    <mergeCell ref="H47:BV47"/>
    <mergeCell ref="BW47:CL47"/>
    <mergeCell ref="CM47:DA47"/>
    <mergeCell ref="A42:F42"/>
    <mergeCell ref="H42:BV42"/>
    <mergeCell ref="BW42:CL42"/>
    <mergeCell ref="CM42:DA42"/>
    <mergeCell ref="A43:F43"/>
    <mergeCell ref="H43:BV43"/>
    <mergeCell ref="BW43:CL43"/>
    <mergeCell ref="CM43:DA43"/>
    <mergeCell ref="A44:F44"/>
    <mergeCell ref="H44:BV44"/>
    <mergeCell ref="BW44:CL44"/>
    <mergeCell ref="CM44:DA44"/>
    <mergeCell ref="A35:DA35"/>
    <mergeCell ref="A37:F37"/>
    <mergeCell ref="G37:BV37"/>
    <mergeCell ref="BW37:CL37"/>
    <mergeCell ref="CM37:DA37"/>
    <mergeCell ref="A38:F38"/>
    <mergeCell ref="G38:BV38"/>
    <mergeCell ref="BW38:CL38"/>
    <mergeCell ref="CM38:DA38"/>
    <mergeCell ref="A39:F39"/>
    <mergeCell ref="H39:BV39"/>
    <mergeCell ref="BW39:CL39"/>
    <mergeCell ref="CM39:DA39"/>
    <mergeCell ref="A40:F41"/>
    <mergeCell ref="H40:BV40"/>
    <mergeCell ref="BW40:CL41"/>
    <mergeCell ref="CM40:DA41"/>
    <mergeCell ref="H41:BV41"/>
    <mergeCell ref="A245:G245"/>
    <mergeCell ref="H245:BC245"/>
    <mergeCell ref="BD245:BS245"/>
    <mergeCell ref="BT245:CI245"/>
    <mergeCell ref="CJ245:DA245"/>
    <mergeCell ref="A246:G246"/>
    <mergeCell ref="H246:BC246"/>
    <mergeCell ref="BD246:BS246"/>
    <mergeCell ref="BT246:CI246"/>
    <mergeCell ref="CJ246:DA246"/>
    <mergeCell ref="A247:G247"/>
    <mergeCell ref="H247:BC247"/>
    <mergeCell ref="BD247:BS247"/>
    <mergeCell ref="BT247:CI247"/>
    <mergeCell ref="CJ247:DA247"/>
    <mergeCell ref="A241:G241"/>
    <mergeCell ref="H241:BC241"/>
    <mergeCell ref="BD241:BS241"/>
    <mergeCell ref="BT241:CI241"/>
    <mergeCell ref="CJ241:DA241"/>
    <mergeCell ref="A242:G242"/>
    <mergeCell ref="H242:BC242"/>
    <mergeCell ref="BD242:BS242"/>
    <mergeCell ref="BT242:CI242"/>
    <mergeCell ref="CJ242:DA242"/>
    <mergeCell ref="A243:G243"/>
    <mergeCell ref="H243:BC243"/>
    <mergeCell ref="BD243:BS243"/>
    <mergeCell ref="BT243:CI243"/>
    <mergeCell ref="CJ243:DA243"/>
    <mergeCell ref="A244:G244"/>
    <mergeCell ref="H244:BC244"/>
    <mergeCell ref="BD244:BS244"/>
    <mergeCell ref="BT244:CI244"/>
    <mergeCell ref="CJ244:DA244"/>
    <mergeCell ref="A237:G237"/>
    <mergeCell ref="H237:BC237"/>
    <mergeCell ref="BD237:BS237"/>
    <mergeCell ref="BT237:CI237"/>
    <mergeCell ref="CJ237:DA237"/>
    <mergeCell ref="A238:G238"/>
    <mergeCell ref="H238:BC238"/>
    <mergeCell ref="BD238:BS238"/>
    <mergeCell ref="BT238:CI238"/>
    <mergeCell ref="CJ238:DA238"/>
    <mergeCell ref="A239:G239"/>
    <mergeCell ref="H239:BC239"/>
    <mergeCell ref="BD239:BS239"/>
    <mergeCell ref="BT239:CI239"/>
    <mergeCell ref="CJ239:DA239"/>
    <mergeCell ref="A240:G240"/>
    <mergeCell ref="H240:BC240"/>
    <mergeCell ref="BD240:BS240"/>
    <mergeCell ref="BT240:CI240"/>
    <mergeCell ref="CJ240:DA240"/>
    <mergeCell ref="A233:G233"/>
    <mergeCell ref="H233:BC233"/>
    <mergeCell ref="BD233:BS233"/>
    <mergeCell ref="BT233:CI233"/>
    <mergeCell ref="CJ233:DA233"/>
    <mergeCell ref="A234:G234"/>
    <mergeCell ref="H234:BC234"/>
    <mergeCell ref="BD234:BS234"/>
    <mergeCell ref="BT234:CI234"/>
    <mergeCell ref="CJ234:DA234"/>
    <mergeCell ref="A235:G235"/>
    <mergeCell ref="H235:BC235"/>
    <mergeCell ref="BD235:BS235"/>
    <mergeCell ref="BT235:CI235"/>
    <mergeCell ref="CJ235:DA235"/>
    <mergeCell ref="A236:G236"/>
    <mergeCell ref="H236:BC236"/>
    <mergeCell ref="BD236:BS236"/>
    <mergeCell ref="BT236:CI236"/>
    <mergeCell ref="CJ236:DA236"/>
    <mergeCell ref="A222:DA222"/>
    <mergeCell ref="A223:DD223"/>
    <mergeCell ref="X224:DA224"/>
    <mergeCell ref="A226:AO226"/>
    <mergeCell ref="AP226:DA226"/>
    <mergeCell ref="A228:DA228"/>
    <mergeCell ref="A230:G230"/>
    <mergeCell ref="H230:BC230"/>
    <mergeCell ref="BD230:BS230"/>
    <mergeCell ref="BT230:CI230"/>
    <mergeCell ref="CJ230:DA230"/>
    <mergeCell ref="A231:G231"/>
    <mergeCell ref="H231:BC231"/>
    <mergeCell ref="BD231:BS231"/>
    <mergeCell ref="BT231:CI231"/>
    <mergeCell ref="CJ231:DA231"/>
    <mergeCell ref="A232:DA232"/>
    <mergeCell ref="BY111:CK111"/>
    <mergeCell ref="A27:F27"/>
    <mergeCell ref="G27:AD27"/>
    <mergeCell ref="AE27:BC27"/>
    <mergeCell ref="BD27:BS27"/>
    <mergeCell ref="BT27:CI27"/>
    <mergeCell ref="CJ27:DA27"/>
    <mergeCell ref="A109:G109"/>
    <mergeCell ref="A157:G157"/>
    <mergeCell ref="H157:BS157"/>
    <mergeCell ref="BT157:CI157"/>
    <mergeCell ref="CJ157:DA157"/>
    <mergeCell ref="A158:G158"/>
    <mergeCell ref="H158:BS158"/>
    <mergeCell ref="BT158:CI158"/>
    <mergeCell ref="CJ158:DA158"/>
    <mergeCell ref="A159:G159"/>
    <mergeCell ref="H159:BS159"/>
    <mergeCell ref="A108:G108"/>
    <mergeCell ref="H108:AO108"/>
    <mergeCell ref="AP108:BE108"/>
    <mergeCell ref="BF108:BU108"/>
    <mergeCell ref="BV108:CK108"/>
    <mergeCell ref="CL108:DA108"/>
    <mergeCell ref="A105:G105"/>
    <mergeCell ref="H105:AO105"/>
    <mergeCell ref="AP105:BE105"/>
    <mergeCell ref="BF105:BU105"/>
    <mergeCell ref="BV105:CK105"/>
    <mergeCell ref="CL105:DA105"/>
    <mergeCell ref="A106:G106"/>
    <mergeCell ref="H106:AO106"/>
    <mergeCell ref="AP106:BE106"/>
    <mergeCell ref="BF106:BU106"/>
    <mergeCell ref="BV106:CK106"/>
    <mergeCell ref="CL106:DA106"/>
    <mergeCell ref="A107:G107"/>
    <mergeCell ref="H107:AO107"/>
    <mergeCell ref="AP107:BE107"/>
    <mergeCell ref="BF107:BU107"/>
    <mergeCell ref="BV107:CK107"/>
    <mergeCell ref="CL107:DA107"/>
    <mergeCell ref="A26:F26"/>
    <mergeCell ref="G26:AD26"/>
    <mergeCell ref="AE26:BC26"/>
    <mergeCell ref="BD26:BS26"/>
    <mergeCell ref="BT26:CI26"/>
    <mergeCell ref="CJ26:DA26"/>
    <mergeCell ref="A24:F24"/>
    <mergeCell ref="G24:AD24"/>
    <mergeCell ref="AE24:BC24"/>
    <mergeCell ref="BD24:BS24"/>
    <mergeCell ref="BT24:CI24"/>
    <mergeCell ref="CJ24:DA24"/>
    <mergeCell ref="A25:F25"/>
    <mergeCell ref="G25:AD25"/>
    <mergeCell ref="AE25:BC25"/>
    <mergeCell ref="BD25:BS25"/>
    <mergeCell ref="BT25:CI25"/>
    <mergeCell ref="CJ25:DA25"/>
    <mergeCell ref="A21:F21"/>
    <mergeCell ref="G21:AD21"/>
    <mergeCell ref="AE21:BC21"/>
    <mergeCell ref="BD21:BS21"/>
    <mergeCell ref="BT21:CI21"/>
    <mergeCell ref="CJ21:DA21"/>
    <mergeCell ref="A22:F22"/>
    <mergeCell ref="G22:AD22"/>
    <mergeCell ref="AE22:BC22"/>
    <mergeCell ref="BD22:BS22"/>
    <mergeCell ref="BT22:CI22"/>
    <mergeCell ref="CJ22:DA22"/>
    <mergeCell ref="A23:F23"/>
    <mergeCell ref="G23:AD23"/>
    <mergeCell ref="AE23:BC23"/>
    <mergeCell ref="BD23:BS23"/>
    <mergeCell ref="BT23:CI23"/>
    <mergeCell ref="CJ23:DA23"/>
    <mergeCell ref="A18:F18"/>
    <mergeCell ref="G18:AD18"/>
    <mergeCell ref="AE18:BC18"/>
    <mergeCell ref="BD18:BS18"/>
    <mergeCell ref="BT18:CI18"/>
    <mergeCell ref="CJ18:DA18"/>
    <mergeCell ref="A19:F19"/>
    <mergeCell ref="G19:AD19"/>
    <mergeCell ref="AE19:BC19"/>
    <mergeCell ref="BD19:BS19"/>
    <mergeCell ref="BT19:CI19"/>
    <mergeCell ref="CJ19:DA19"/>
    <mergeCell ref="A20:F20"/>
    <mergeCell ref="G20:AD20"/>
    <mergeCell ref="AE20:BC20"/>
    <mergeCell ref="BD20:BS20"/>
    <mergeCell ref="BT20:CI20"/>
    <mergeCell ref="CJ20:DA20"/>
    <mergeCell ref="A15:F15"/>
    <mergeCell ref="G15:AD15"/>
    <mergeCell ref="AE15:BC15"/>
    <mergeCell ref="BD15:BS15"/>
    <mergeCell ref="BT15:CI15"/>
    <mergeCell ref="CJ15:DA15"/>
    <mergeCell ref="A16:F16"/>
    <mergeCell ref="G16:AD16"/>
    <mergeCell ref="AE16:BC16"/>
    <mergeCell ref="BD16:BS16"/>
    <mergeCell ref="BT16:CI16"/>
    <mergeCell ref="CJ16:DA16"/>
    <mergeCell ref="A17:F17"/>
    <mergeCell ref="G17:AD17"/>
    <mergeCell ref="AE17:BC17"/>
    <mergeCell ref="BD17:BS17"/>
    <mergeCell ref="BT17:CI17"/>
    <mergeCell ref="CJ17:DA17"/>
    <mergeCell ref="A12:F12"/>
    <mergeCell ref="G12:AD12"/>
    <mergeCell ref="AE12:BC12"/>
    <mergeCell ref="BD12:BS12"/>
    <mergeCell ref="BT12:CI12"/>
    <mergeCell ref="CJ12:DA12"/>
    <mergeCell ref="A13:F13"/>
    <mergeCell ref="G13:AD13"/>
    <mergeCell ref="AE13:BC13"/>
    <mergeCell ref="BD13:BS13"/>
    <mergeCell ref="BT13:CI13"/>
    <mergeCell ref="CJ13:DA13"/>
    <mergeCell ref="A14:F14"/>
    <mergeCell ref="G14:AD14"/>
    <mergeCell ref="AE14:BC14"/>
    <mergeCell ref="BD14:BS14"/>
    <mergeCell ref="BT14:CI14"/>
    <mergeCell ref="CJ14:DA14"/>
    <mergeCell ref="A9:F9"/>
    <mergeCell ref="G9:AD9"/>
    <mergeCell ref="AE9:BC9"/>
    <mergeCell ref="BD9:BS9"/>
    <mergeCell ref="BT9:CI9"/>
    <mergeCell ref="CJ9:DA9"/>
    <mergeCell ref="A10:F10"/>
    <mergeCell ref="G10:AD10"/>
    <mergeCell ref="AE10:BC10"/>
    <mergeCell ref="BD10:BS10"/>
    <mergeCell ref="BT10:CI10"/>
    <mergeCell ref="CJ10:DA10"/>
    <mergeCell ref="CJ6:DA6"/>
    <mergeCell ref="A7:F7"/>
    <mergeCell ref="G7:AD7"/>
    <mergeCell ref="AE7:BC7"/>
    <mergeCell ref="BD7:BS7"/>
    <mergeCell ref="BT7:CI7"/>
    <mergeCell ref="CJ7:DA7"/>
    <mergeCell ref="A8:F8"/>
    <mergeCell ref="G8:AD8"/>
    <mergeCell ref="AE8:BC8"/>
    <mergeCell ref="BD8:BS8"/>
    <mergeCell ref="BT8:CI8"/>
    <mergeCell ref="CJ8:DA8"/>
    <mergeCell ref="BT159:CI159"/>
    <mergeCell ref="CJ159:DA159"/>
    <mergeCell ref="A160:G160"/>
    <mergeCell ref="H160:BS160"/>
    <mergeCell ref="BT160:CI160"/>
    <mergeCell ref="CJ160:DA160"/>
    <mergeCell ref="A164:G164"/>
    <mergeCell ref="H164:BS164"/>
    <mergeCell ref="BT164:CI164"/>
    <mergeCell ref="CJ164:DA164"/>
    <mergeCell ref="A161:G161"/>
    <mergeCell ref="H161:BS161"/>
    <mergeCell ref="BT161:CI161"/>
    <mergeCell ref="CJ161:DA161"/>
    <mergeCell ref="A162:G162"/>
    <mergeCell ref="H162:BS162"/>
    <mergeCell ref="BT162:CI162"/>
    <mergeCell ref="CJ162:DA162"/>
    <mergeCell ref="A163:G163"/>
    <mergeCell ref="H163:BS163"/>
    <mergeCell ref="BT163:CI163"/>
    <mergeCell ref="CJ163:DA163"/>
    <mergeCell ref="A152:G152"/>
    <mergeCell ref="H152:BS152"/>
    <mergeCell ref="BT152:CI152"/>
    <mergeCell ref="CJ152:DA152"/>
    <mergeCell ref="A153:G153"/>
    <mergeCell ref="H153:BS153"/>
    <mergeCell ref="BT153:CI153"/>
    <mergeCell ref="CJ153:DA153"/>
    <mergeCell ref="A154:G154"/>
    <mergeCell ref="H154:BS154"/>
    <mergeCell ref="BT154:CI154"/>
    <mergeCell ref="CJ154:DA154"/>
    <mergeCell ref="A155:G155"/>
    <mergeCell ref="H155:BS155"/>
    <mergeCell ref="BT155:CI155"/>
    <mergeCell ref="CJ155:DA155"/>
    <mergeCell ref="A156:G156"/>
    <mergeCell ref="H156:BS156"/>
    <mergeCell ref="BT156:CI156"/>
    <mergeCell ref="CJ156:DA156"/>
    <mergeCell ref="A147:G147"/>
    <mergeCell ref="H147:BS147"/>
    <mergeCell ref="BT147:CI147"/>
    <mergeCell ref="CJ147:DA147"/>
    <mergeCell ref="A148:G148"/>
    <mergeCell ref="H148:BS148"/>
    <mergeCell ref="BT148:CI148"/>
    <mergeCell ref="CJ148:DA148"/>
    <mergeCell ref="A149:G149"/>
    <mergeCell ref="H149:BS149"/>
    <mergeCell ref="BT149:CI149"/>
    <mergeCell ref="CJ149:DA149"/>
    <mergeCell ref="A150:G150"/>
    <mergeCell ref="H150:BS150"/>
    <mergeCell ref="BT150:CI150"/>
    <mergeCell ref="CJ150:DA150"/>
    <mergeCell ref="A151:G151"/>
    <mergeCell ref="H151:BS151"/>
    <mergeCell ref="BT151:CI151"/>
    <mergeCell ref="CJ151:DA151"/>
    <mergeCell ref="A142:G142"/>
    <mergeCell ref="H142:BS142"/>
    <mergeCell ref="BT142:CI142"/>
    <mergeCell ref="CJ142:DA142"/>
    <mergeCell ref="A143:G143"/>
    <mergeCell ref="H143:BS143"/>
    <mergeCell ref="BT143:CI143"/>
    <mergeCell ref="CJ143:DA143"/>
    <mergeCell ref="A144:G144"/>
    <mergeCell ref="H144:BS144"/>
    <mergeCell ref="BT144:CI144"/>
    <mergeCell ref="CJ144:DA144"/>
    <mergeCell ref="A145:G145"/>
    <mergeCell ref="H145:BS145"/>
    <mergeCell ref="BT145:CI145"/>
    <mergeCell ref="CJ145:DA145"/>
    <mergeCell ref="A146:G146"/>
    <mergeCell ref="H146:BS146"/>
    <mergeCell ref="BT146:CI146"/>
    <mergeCell ref="CJ146:DA146"/>
    <mergeCell ref="CJ137:DA137"/>
    <mergeCell ref="A138:G138"/>
    <mergeCell ref="H138:BS138"/>
    <mergeCell ref="BT138:CI138"/>
    <mergeCell ref="CJ138:DA138"/>
    <mergeCell ref="A139:G139"/>
    <mergeCell ref="H139:BS139"/>
    <mergeCell ref="BT139:CI139"/>
    <mergeCell ref="CJ139:DA139"/>
    <mergeCell ref="A140:G140"/>
    <mergeCell ref="H140:BS140"/>
    <mergeCell ref="BT140:CI140"/>
    <mergeCell ref="CJ140:DA140"/>
    <mergeCell ref="A141:G141"/>
    <mergeCell ref="H141:BS141"/>
    <mergeCell ref="BT141:CI141"/>
    <mergeCell ref="CJ141:DA141"/>
    <mergeCell ref="A220:G220"/>
    <mergeCell ref="H220:BC220"/>
    <mergeCell ref="BD220:BS220"/>
    <mergeCell ref="BT220:CI220"/>
    <mergeCell ref="CJ220:DA220"/>
    <mergeCell ref="A218:G218"/>
    <mergeCell ref="H218:BC218"/>
    <mergeCell ref="BD218:BS218"/>
    <mergeCell ref="BT218:CI218"/>
    <mergeCell ref="CJ218:DA218"/>
    <mergeCell ref="A219:G219"/>
    <mergeCell ref="H219:BC219"/>
    <mergeCell ref="BD219:BS219"/>
    <mergeCell ref="BT219:CI219"/>
    <mergeCell ref="CJ219:DA219"/>
    <mergeCell ref="BD212:BU212"/>
    <mergeCell ref="A221:G221"/>
    <mergeCell ref="H221:BC221"/>
    <mergeCell ref="BD221:BS221"/>
    <mergeCell ref="BT221:CI221"/>
    <mergeCell ref="CJ221:DA221"/>
    <mergeCell ref="BT131:CI131"/>
    <mergeCell ref="CJ131:DA131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36:G136"/>
    <mergeCell ref="H136:BS136"/>
    <mergeCell ref="BT136:CI136"/>
    <mergeCell ref="CJ136:DA136"/>
    <mergeCell ref="BZ213:CI213"/>
    <mergeCell ref="A215:DA215"/>
    <mergeCell ref="A217:G217"/>
    <mergeCell ref="H217:BC217"/>
    <mergeCell ref="BD217:BS217"/>
    <mergeCell ref="BT217:CI217"/>
    <mergeCell ref="CJ217:DA217"/>
    <mergeCell ref="A208:G208"/>
    <mergeCell ref="H208:BC208"/>
    <mergeCell ref="BD208:BU208"/>
    <mergeCell ref="A209:G209"/>
    <mergeCell ref="H209:BC209"/>
    <mergeCell ref="BD209:BU209"/>
    <mergeCell ref="A210:G210"/>
    <mergeCell ref="H210:BC210"/>
    <mergeCell ref="BD210:BU210"/>
    <mergeCell ref="A211:G211"/>
    <mergeCell ref="H211:BC211"/>
    <mergeCell ref="BD211:BU211"/>
    <mergeCell ref="A212:G212"/>
    <mergeCell ref="H212:BC212"/>
    <mergeCell ref="A213:G213"/>
    <mergeCell ref="H213:BC213"/>
    <mergeCell ref="BD213:BU213"/>
    <mergeCell ref="A201:DA201"/>
    <mergeCell ref="A202:G202"/>
    <mergeCell ref="H202:BC202"/>
    <mergeCell ref="BD202:BU202"/>
    <mergeCell ref="A203:G203"/>
    <mergeCell ref="H203:BC203"/>
    <mergeCell ref="BD203:BU203"/>
    <mergeCell ref="A204:G204"/>
    <mergeCell ref="H204:BC204"/>
    <mergeCell ref="BD204:BU204"/>
    <mergeCell ref="A205:G205"/>
    <mergeCell ref="H205:BC205"/>
    <mergeCell ref="BD205:BU205"/>
    <mergeCell ref="A206:G206"/>
    <mergeCell ref="H206:BC206"/>
    <mergeCell ref="BD206:BU206"/>
    <mergeCell ref="A207:G207"/>
    <mergeCell ref="H207:BC207"/>
    <mergeCell ref="BD207:BU207"/>
    <mergeCell ref="A189:DA189"/>
    <mergeCell ref="A191:G191"/>
    <mergeCell ref="H191:AO191"/>
    <mergeCell ref="AP191:BE191"/>
    <mergeCell ref="A192:G192"/>
    <mergeCell ref="H192:AO192"/>
    <mergeCell ref="AP192:BE192"/>
    <mergeCell ref="A193:G193"/>
    <mergeCell ref="H193:AO193"/>
    <mergeCell ref="AP193:BE193"/>
    <mergeCell ref="A194:G194"/>
    <mergeCell ref="H194:AO194"/>
    <mergeCell ref="AP194:BE194"/>
    <mergeCell ref="A195:DA195"/>
    <mergeCell ref="X197:DA197"/>
    <mergeCell ref="A199:AO199"/>
    <mergeCell ref="AP199:DA199"/>
    <mergeCell ref="A184:G184"/>
    <mergeCell ref="H184:BC184"/>
    <mergeCell ref="BD184:BU184"/>
    <mergeCell ref="BV184:CM184"/>
    <mergeCell ref="CN184:DE184"/>
    <mergeCell ref="A185:G185"/>
    <mergeCell ref="H185:BC185"/>
    <mergeCell ref="BD185:BU185"/>
    <mergeCell ref="BV185:CM185"/>
    <mergeCell ref="CN185:DE185"/>
    <mergeCell ref="A186:G186"/>
    <mergeCell ref="H186:BC186"/>
    <mergeCell ref="BD186:BU186"/>
    <mergeCell ref="BV186:CM186"/>
    <mergeCell ref="CN186:DE186"/>
    <mergeCell ref="A187:G187"/>
    <mergeCell ref="H187:BC187"/>
    <mergeCell ref="BD187:BU187"/>
    <mergeCell ref="BV187:CM187"/>
    <mergeCell ref="CN187:DE187"/>
    <mergeCell ref="A180:G180"/>
    <mergeCell ref="H180:BC180"/>
    <mergeCell ref="BD180:BU180"/>
    <mergeCell ref="BV180:CM180"/>
    <mergeCell ref="CN180:DE180"/>
    <mergeCell ref="A181:G181"/>
    <mergeCell ref="H181:BC181"/>
    <mergeCell ref="BD181:BU181"/>
    <mergeCell ref="BV181:CM181"/>
    <mergeCell ref="CN181:DE181"/>
    <mergeCell ref="A182:G182"/>
    <mergeCell ref="H182:BC182"/>
    <mergeCell ref="BD182:BU182"/>
    <mergeCell ref="BV182:CM182"/>
    <mergeCell ref="CN182:DE182"/>
    <mergeCell ref="A183:G183"/>
    <mergeCell ref="H183:BC183"/>
    <mergeCell ref="BD183:BU183"/>
    <mergeCell ref="BV183:CM183"/>
    <mergeCell ref="CN183:DE183"/>
    <mergeCell ref="A176:G176"/>
    <mergeCell ref="H176:BC176"/>
    <mergeCell ref="BD176:BU176"/>
    <mergeCell ref="BV176:CM176"/>
    <mergeCell ref="CN176:DE176"/>
    <mergeCell ref="A177:G177"/>
    <mergeCell ref="H177:BC177"/>
    <mergeCell ref="BD177:BU177"/>
    <mergeCell ref="BV177:CM177"/>
    <mergeCell ref="CN177:DE177"/>
    <mergeCell ref="A178:G178"/>
    <mergeCell ref="H178:BC178"/>
    <mergeCell ref="BD178:BU178"/>
    <mergeCell ref="BV178:CM178"/>
    <mergeCell ref="CN178:DE178"/>
    <mergeCell ref="A179:G179"/>
    <mergeCell ref="H179:BC179"/>
    <mergeCell ref="BD179:BU179"/>
    <mergeCell ref="BV179:CM179"/>
    <mergeCell ref="CN179:DE179"/>
    <mergeCell ref="A172:G172"/>
    <mergeCell ref="H172:BC172"/>
    <mergeCell ref="BD172:BU172"/>
    <mergeCell ref="BV172:CM172"/>
    <mergeCell ref="CN172:DE172"/>
    <mergeCell ref="A173:G173"/>
    <mergeCell ref="H173:BC173"/>
    <mergeCell ref="BD173:BU173"/>
    <mergeCell ref="BV173:CM173"/>
    <mergeCell ref="CN173:DE173"/>
    <mergeCell ref="A174:G174"/>
    <mergeCell ref="H174:BC174"/>
    <mergeCell ref="BD174:BU174"/>
    <mergeCell ref="BV174:CM174"/>
    <mergeCell ref="CN174:DE174"/>
    <mergeCell ref="A175:G175"/>
    <mergeCell ref="H175:BC175"/>
    <mergeCell ref="BD175:BU175"/>
    <mergeCell ref="BV175:CM175"/>
    <mergeCell ref="CN175:DE175"/>
    <mergeCell ref="A168:G168"/>
    <mergeCell ref="H168:BC168"/>
    <mergeCell ref="BD168:BU168"/>
    <mergeCell ref="BV168:CM168"/>
    <mergeCell ref="CN168:DE168"/>
    <mergeCell ref="A169:G169"/>
    <mergeCell ref="H169:BC169"/>
    <mergeCell ref="BD169:BU169"/>
    <mergeCell ref="BV169:CM169"/>
    <mergeCell ref="CN169:DE169"/>
    <mergeCell ref="A170:G170"/>
    <mergeCell ref="H170:BC170"/>
    <mergeCell ref="BD170:BU170"/>
    <mergeCell ref="BV170:CM170"/>
    <mergeCell ref="CN170:DE170"/>
    <mergeCell ref="A171:G171"/>
    <mergeCell ref="H171:BC171"/>
    <mergeCell ref="BD171:BU171"/>
    <mergeCell ref="BV171:CM171"/>
    <mergeCell ref="CN171:DE171"/>
    <mergeCell ref="A122:G122"/>
    <mergeCell ref="H122:BC122"/>
    <mergeCell ref="BD122:BS122"/>
    <mergeCell ref="BT122:CI122"/>
    <mergeCell ref="CJ122:DA122"/>
    <mergeCell ref="A166:DA166"/>
    <mergeCell ref="A124:DA124"/>
    <mergeCell ref="A126:G126"/>
    <mergeCell ref="H126:BS126"/>
    <mergeCell ref="BT126:CI126"/>
    <mergeCell ref="CJ126:DA126"/>
    <mergeCell ref="A127:G127"/>
    <mergeCell ref="H127:BS127"/>
    <mergeCell ref="BT127:CI127"/>
    <mergeCell ref="CJ127:DA127"/>
    <mergeCell ref="A128:G128"/>
    <mergeCell ref="H128:BS128"/>
    <mergeCell ref="BT128:CI128"/>
    <mergeCell ref="CJ128:DA128"/>
    <mergeCell ref="A129:G129"/>
    <mergeCell ref="H129:BS129"/>
    <mergeCell ref="BT129:CI129"/>
    <mergeCell ref="CJ129:DA129"/>
    <mergeCell ref="A130:G130"/>
    <mergeCell ref="H130:BS130"/>
    <mergeCell ref="BT130:CI130"/>
    <mergeCell ref="CJ130:DA130"/>
    <mergeCell ref="A131:G131"/>
    <mergeCell ref="H131:BS131"/>
    <mergeCell ref="A137:G137"/>
    <mergeCell ref="H137:BS137"/>
    <mergeCell ref="BT137:CI137"/>
    <mergeCell ref="A118:G118"/>
    <mergeCell ref="H118:BC118"/>
    <mergeCell ref="BD118:BS118"/>
    <mergeCell ref="BT118:CI118"/>
    <mergeCell ref="CJ118:DA118"/>
    <mergeCell ref="A119:G119"/>
    <mergeCell ref="H119:BC119"/>
    <mergeCell ref="BD119:BS119"/>
    <mergeCell ref="BT119:CI119"/>
    <mergeCell ref="CJ119:DA119"/>
    <mergeCell ref="A120:G120"/>
    <mergeCell ref="H120:BC120"/>
    <mergeCell ref="BD120:BS120"/>
    <mergeCell ref="BT120:CI120"/>
    <mergeCell ref="CJ120:DA120"/>
    <mergeCell ref="A121:G121"/>
    <mergeCell ref="H121:BC121"/>
    <mergeCell ref="BD121:BS121"/>
    <mergeCell ref="BT121:CI121"/>
    <mergeCell ref="CJ121:DA121"/>
    <mergeCell ref="A112:DA112"/>
    <mergeCell ref="A114:G114"/>
    <mergeCell ref="H114:BC114"/>
    <mergeCell ref="BD114:BS114"/>
    <mergeCell ref="BT114:CI114"/>
    <mergeCell ref="CJ114:DA114"/>
    <mergeCell ref="A115:G115"/>
    <mergeCell ref="H115:BC115"/>
    <mergeCell ref="BD115:BS115"/>
    <mergeCell ref="BT115:CI115"/>
    <mergeCell ref="CJ115:DA115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H109:AO109"/>
    <mergeCell ref="AP109:BE109"/>
    <mergeCell ref="BF109:BU109"/>
    <mergeCell ref="BV109:CK109"/>
    <mergeCell ref="CL109:DA109"/>
    <mergeCell ref="A110:G110"/>
    <mergeCell ref="H110:AO110"/>
    <mergeCell ref="AP110:BE110"/>
    <mergeCell ref="BF110:BU110"/>
    <mergeCell ref="BV110:CK110"/>
    <mergeCell ref="CL110:DA110"/>
    <mergeCell ref="A102:G102"/>
    <mergeCell ref="H102:AO102"/>
    <mergeCell ref="AP102:BE102"/>
    <mergeCell ref="BF102:BU102"/>
    <mergeCell ref="BV102:CK102"/>
    <mergeCell ref="CL102:DA102"/>
    <mergeCell ref="A103:G103"/>
    <mergeCell ref="H103:AO103"/>
    <mergeCell ref="AP103:BE103"/>
    <mergeCell ref="BF103:BU103"/>
    <mergeCell ref="BV103:CK103"/>
    <mergeCell ref="CL103:DA103"/>
    <mergeCell ref="A104:G104"/>
    <mergeCell ref="H104:AO104"/>
    <mergeCell ref="AP104:BE104"/>
    <mergeCell ref="BF104:BU104"/>
    <mergeCell ref="BV104:CK104"/>
    <mergeCell ref="CL104:DA104"/>
    <mergeCell ref="A95:G95"/>
    <mergeCell ref="H95:BC95"/>
    <mergeCell ref="BD95:BS95"/>
    <mergeCell ref="BT95:CI95"/>
    <mergeCell ref="CJ95:DA95"/>
    <mergeCell ref="A96:G96"/>
    <mergeCell ref="H96:BC96"/>
    <mergeCell ref="BD96:BS96"/>
    <mergeCell ref="BT96:CI96"/>
    <mergeCell ref="CJ96:DA96"/>
    <mergeCell ref="A97:G97"/>
    <mergeCell ref="H97:BC97"/>
    <mergeCell ref="BD97:BS97"/>
    <mergeCell ref="BT97:CI97"/>
    <mergeCell ref="CJ97:DA97"/>
    <mergeCell ref="A99:DA99"/>
    <mergeCell ref="A101:G101"/>
    <mergeCell ref="H101:AO101"/>
    <mergeCell ref="AP101:BE101"/>
    <mergeCell ref="BF101:BU101"/>
    <mergeCell ref="BV101:CK101"/>
    <mergeCell ref="CL101:DA101"/>
    <mergeCell ref="AP88:BE88"/>
    <mergeCell ref="A89:G89"/>
    <mergeCell ref="H89:AO89"/>
    <mergeCell ref="AP89:BE89"/>
    <mergeCell ref="A91:DA91"/>
    <mergeCell ref="A93:G93"/>
    <mergeCell ref="H93:BC93"/>
    <mergeCell ref="BD93:BS93"/>
    <mergeCell ref="BT93:CI93"/>
    <mergeCell ref="CJ93:DA93"/>
    <mergeCell ref="A94:G94"/>
    <mergeCell ref="H94:BC94"/>
    <mergeCell ref="BD94:BS94"/>
    <mergeCell ref="BT94:CI94"/>
    <mergeCell ref="CJ94:DA94"/>
    <mergeCell ref="A88:G88"/>
    <mergeCell ref="H88:AO88"/>
    <mergeCell ref="AP67:DA67"/>
    <mergeCell ref="A69:G69"/>
    <mergeCell ref="H69:BC69"/>
    <mergeCell ref="BD69:BZ69"/>
    <mergeCell ref="A72:G72"/>
    <mergeCell ref="H72:BC72"/>
    <mergeCell ref="BD72:BZ72"/>
    <mergeCell ref="A73:G73"/>
    <mergeCell ref="H73:BC73"/>
    <mergeCell ref="BD73:BZ73"/>
    <mergeCell ref="A86:G86"/>
    <mergeCell ref="H86:AO86"/>
    <mergeCell ref="AP86:BE86"/>
    <mergeCell ref="A87:G87"/>
    <mergeCell ref="H87:AO87"/>
    <mergeCell ref="AP87:BE87"/>
    <mergeCell ref="A70:G70"/>
    <mergeCell ref="H70:BC70"/>
    <mergeCell ref="BD70:BZ70"/>
    <mergeCell ref="A71:G71"/>
    <mergeCell ref="H71:BC71"/>
    <mergeCell ref="BD71:BZ71"/>
    <mergeCell ref="A77:DA77"/>
    <mergeCell ref="X79:DA79"/>
    <mergeCell ref="A81:AO81"/>
    <mergeCell ref="AP81:DA81"/>
    <mergeCell ref="A83:DA83"/>
    <mergeCell ref="A85:G85"/>
    <mergeCell ref="H85:AO85"/>
    <mergeCell ref="AP85:BE85"/>
    <mergeCell ref="A74:G74"/>
    <mergeCell ref="H74:BC74"/>
    <mergeCell ref="BD74:BZ74"/>
    <mergeCell ref="A63:DA63"/>
    <mergeCell ref="X65:DA65"/>
    <mergeCell ref="A67:AO67"/>
    <mergeCell ref="A56:DA56"/>
    <mergeCell ref="A58:F58"/>
    <mergeCell ref="G58:AD58"/>
    <mergeCell ref="AE58:BQ58"/>
    <mergeCell ref="BR58:CI58"/>
    <mergeCell ref="CJ58:DA58"/>
    <mergeCell ref="CJ59:DA59"/>
    <mergeCell ref="A60:F60"/>
    <mergeCell ref="G60:AD60"/>
    <mergeCell ref="AE60:BQ60"/>
    <mergeCell ref="BR60:CI60"/>
    <mergeCell ref="CJ60:DA60"/>
    <mergeCell ref="A61:F61"/>
    <mergeCell ref="G61:AD61"/>
    <mergeCell ref="AE61:BQ61"/>
    <mergeCell ref="BR61:CI61"/>
    <mergeCell ref="CJ61:DA61"/>
    <mergeCell ref="A59:F59"/>
    <mergeCell ref="G59:AD59"/>
    <mergeCell ref="AE59:BQ59"/>
    <mergeCell ref="BR59:CI59"/>
    <mergeCell ref="A28:DA28"/>
    <mergeCell ref="A30:F30"/>
    <mergeCell ref="G30:AD30"/>
    <mergeCell ref="AE30:BC30"/>
    <mergeCell ref="BD30:BS30"/>
    <mergeCell ref="G31:AD31"/>
    <mergeCell ref="AE31:BC31"/>
    <mergeCell ref="BD31:BS31"/>
    <mergeCell ref="BT31:CI31"/>
    <mergeCell ref="CJ31:DA31"/>
    <mergeCell ref="BT30:CI30"/>
    <mergeCell ref="CJ30:DA30"/>
    <mergeCell ref="A31:F31"/>
    <mergeCell ref="A33:F33"/>
    <mergeCell ref="G33:AD33"/>
    <mergeCell ref="AE33:BC33"/>
    <mergeCell ref="BD33:BS33"/>
    <mergeCell ref="BT33:CI33"/>
    <mergeCell ref="CJ33:DA33"/>
    <mergeCell ref="A32:F32"/>
    <mergeCell ref="G32:AD32"/>
    <mergeCell ref="AE32:BC32"/>
    <mergeCell ref="BD32:BS32"/>
    <mergeCell ref="BT32:CI32"/>
    <mergeCell ref="CJ32:DA32"/>
    <mergeCell ref="A11:F11"/>
    <mergeCell ref="G11:AD11"/>
    <mergeCell ref="AE11:BC11"/>
    <mergeCell ref="BD11:BS11"/>
    <mergeCell ref="A2:DA2"/>
    <mergeCell ref="A4:F4"/>
    <mergeCell ref="G4:AD4"/>
    <mergeCell ref="AE4:BC4"/>
    <mergeCell ref="BD4:BS4"/>
    <mergeCell ref="BT4:CI4"/>
    <mergeCell ref="CJ4:DA4"/>
    <mergeCell ref="A5:F5"/>
    <mergeCell ref="G5:AD5"/>
    <mergeCell ref="AE5:BC5"/>
    <mergeCell ref="BD5:BS5"/>
    <mergeCell ref="BT5:CI5"/>
    <mergeCell ref="CJ5:DA5"/>
    <mergeCell ref="BT11:CI11"/>
    <mergeCell ref="CJ11:DA11"/>
    <mergeCell ref="A6:F6"/>
    <mergeCell ref="G6:AD6"/>
    <mergeCell ref="AE6:BC6"/>
    <mergeCell ref="BD6:BS6"/>
    <mergeCell ref="BT6:CI6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5"/>
  <sheetViews>
    <sheetView topLeftCell="A65" zoomScaleNormal="100" zoomScaleSheetLayoutView="120" workbookViewId="0">
      <selection activeCell="BV95" sqref="BV95"/>
    </sheetView>
  </sheetViews>
  <sheetFormatPr defaultColWidth="0.85546875" defaultRowHeight="12.75" x14ac:dyDescent="0.2"/>
  <cols>
    <col min="1" max="22" width="0.85546875" style="3"/>
    <col min="23" max="23" width="2.140625" style="3" customWidth="1"/>
    <col min="24" max="24" width="1.28515625" style="3" customWidth="1"/>
    <col min="25" max="174" width="0.85546875" style="3"/>
    <col min="175" max="16384" width="0.85546875" style="7"/>
  </cols>
  <sheetData>
    <row r="1" spans="1:188" ht="3" customHeight="1" x14ac:dyDescent="0.2"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</row>
    <row r="2" spans="1:188" s="9" customForma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</row>
    <row r="3" spans="1:188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</row>
    <row r="4" spans="1:188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</row>
    <row r="5" spans="1:188" s="11" customFormat="1" ht="15.7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</row>
    <row r="6" spans="1:188" ht="21" customHeight="1" x14ac:dyDescent="0.2">
      <c r="A6" s="370" t="s">
        <v>252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0"/>
      <c r="AB6" s="370"/>
      <c r="AC6" s="370"/>
      <c r="AD6" s="370"/>
      <c r="AE6" s="370"/>
      <c r="AF6" s="370"/>
      <c r="AG6" s="370"/>
      <c r="AH6" s="370"/>
      <c r="AI6" s="370"/>
      <c r="AJ6" s="370"/>
      <c r="AK6" s="370"/>
      <c r="AL6" s="370"/>
      <c r="AM6" s="370"/>
      <c r="AN6" s="370"/>
      <c r="AO6" s="370"/>
      <c r="AP6" s="370"/>
      <c r="AQ6" s="370"/>
      <c r="AR6" s="370"/>
      <c r="AS6" s="370"/>
      <c r="AT6" s="370"/>
      <c r="AU6" s="370"/>
      <c r="AV6" s="370"/>
      <c r="AW6" s="370"/>
      <c r="AX6" s="370"/>
      <c r="AY6" s="370"/>
      <c r="AZ6" s="370"/>
      <c r="BA6" s="370"/>
      <c r="BB6" s="370"/>
      <c r="BC6" s="370"/>
      <c r="BD6" s="370"/>
      <c r="BE6" s="370"/>
      <c r="BF6" s="370"/>
      <c r="BG6" s="370"/>
      <c r="BH6" s="370"/>
      <c r="BI6" s="370"/>
      <c r="BJ6" s="370"/>
      <c r="BK6" s="370"/>
      <c r="BL6" s="370"/>
      <c r="BM6" s="370"/>
      <c r="BN6" s="370"/>
      <c r="BO6" s="370"/>
      <c r="BP6" s="370"/>
      <c r="BQ6" s="370"/>
      <c r="BR6" s="370"/>
      <c r="BS6" s="370"/>
      <c r="BT6" s="370"/>
      <c r="BU6" s="370"/>
      <c r="BV6" s="370"/>
      <c r="BW6" s="370"/>
      <c r="BX6" s="370"/>
      <c r="BY6" s="370"/>
      <c r="BZ6" s="370"/>
      <c r="CA6" s="370"/>
      <c r="CB6" s="370"/>
      <c r="CC6" s="370"/>
      <c r="CD6" s="370"/>
      <c r="CE6" s="370"/>
      <c r="CF6" s="370"/>
      <c r="CG6" s="370"/>
      <c r="CH6" s="370"/>
      <c r="CI6" s="370"/>
      <c r="CJ6" s="370"/>
      <c r="CK6" s="370"/>
      <c r="CL6" s="370"/>
      <c r="CM6" s="370"/>
      <c r="CN6" s="370"/>
      <c r="CO6" s="370"/>
      <c r="CP6" s="370"/>
      <c r="CQ6" s="370"/>
      <c r="CR6" s="370"/>
      <c r="CS6" s="370"/>
      <c r="CT6" s="370"/>
      <c r="CU6" s="370"/>
      <c r="CV6" s="370"/>
      <c r="CW6" s="370"/>
      <c r="CX6" s="370"/>
      <c r="CY6" s="370"/>
      <c r="CZ6" s="370"/>
      <c r="DA6" s="370"/>
      <c r="DB6" s="370"/>
      <c r="DC6" s="370"/>
      <c r="DD6" s="370"/>
      <c r="DE6" s="370"/>
      <c r="DF6" s="370"/>
      <c r="DG6" s="370"/>
      <c r="DH6" s="370"/>
      <c r="DI6" s="370"/>
      <c r="DJ6" s="370"/>
      <c r="DK6" s="370"/>
      <c r="DL6" s="370"/>
      <c r="DM6" s="370"/>
      <c r="DN6" s="370"/>
      <c r="DO6" s="370"/>
      <c r="DP6" s="370"/>
      <c r="DQ6" s="370"/>
      <c r="DR6" s="370"/>
      <c r="DS6" s="370"/>
      <c r="DT6" s="370"/>
      <c r="DU6" s="370"/>
      <c r="DV6" s="370"/>
      <c r="DW6" s="370"/>
      <c r="DX6" s="370"/>
      <c r="DY6" s="370"/>
      <c r="DZ6" s="370"/>
      <c r="EA6" s="370"/>
      <c r="EB6" s="370"/>
      <c r="EC6" s="370"/>
      <c r="ED6" s="370"/>
      <c r="EE6" s="370"/>
      <c r="EF6" s="370"/>
      <c r="EG6" s="370"/>
      <c r="EH6" s="370"/>
      <c r="EI6" s="370"/>
      <c r="EJ6" s="370"/>
      <c r="EK6" s="370"/>
      <c r="EL6" s="370"/>
      <c r="EM6" s="370"/>
      <c r="EN6" s="370"/>
      <c r="EO6" s="370"/>
      <c r="EP6" s="370"/>
      <c r="EQ6" s="370"/>
      <c r="ER6" s="370"/>
      <c r="ES6" s="370"/>
      <c r="ET6" s="370"/>
      <c r="EU6" s="370"/>
      <c r="EV6" s="370"/>
      <c r="EW6" s="370"/>
      <c r="EX6" s="370"/>
      <c r="EY6" s="370"/>
      <c r="EZ6" s="370"/>
      <c r="FA6" s="370"/>
      <c r="FB6" s="370"/>
      <c r="FC6" s="370"/>
      <c r="FD6" s="370"/>
      <c r="FE6" s="370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</row>
    <row r="7" spans="1:188" s="12" customFormat="1" ht="15" x14ac:dyDescent="0.25">
      <c r="A7" s="370"/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  <c r="AE7" s="370"/>
      <c r="AF7" s="370"/>
      <c r="AG7" s="370"/>
      <c r="AH7" s="370"/>
      <c r="AI7" s="370"/>
      <c r="AJ7" s="370"/>
      <c r="AK7" s="370"/>
      <c r="AL7" s="370"/>
      <c r="AM7" s="370"/>
      <c r="AN7" s="370"/>
      <c r="AO7" s="370"/>
      <c r="AP7" s="370"/>
      <c r="AQ7" s="370"/>
      <c r="AR7" s="370"/>
      <c r="AS7" s="370"/>
      <c r="AT7" s="370"/>
      <c r="AU7" s="370"/>
      <c r="AV7" s="370"/>
      <c r="AW7" s="370"/>
      <c r="AX7" s="370"/>
      <c r="AY7" s="370"/>
      <c r="AZ7" s="370"/>
      <c r="BA7" s="370"/>
      <c r="BB7" s="370"/>
      <c r="BC7" s="370"/>
      <c r="BD7" s="370"/>
      <c r="BE7" s="370"/>
      <c r="BF7" s="370"/>
      <c r="BG7" s="370"/>
      <c r="BH7" s="370"/>
      <c r="BI7" s="370"/>
      <c r="BJ7" s="370"/>
      <c r="BK7" s="370"/>
      <c r="BL7" s="370"/>
      <c r="BM7" s="370"/>
      <c r="BN7" s="370"/>
      <c r="BO7" s="370"/>
      <c r="BP7" s="370"/>
      <c r="BQ7" s="370"/>
      <c r="BR7" s="370"/>
      <c r="BS7" s="370"/>
      <c r="BT7" s="370"/>
      <c r="BU7" s="370"/>
      <c r="BV7" s="370"/>
      <c r="BW7" s="370"/>
      <c r="BX7" s="370"/>
      <c r="BY7" s="370"/>
      <c r="BZ7" s="370"/>
      <c r="CA7" s="370"/>
      <c r="CB7" s="370"/>
      <c r="CC7" s="370"/>
      <c r="CD7" s="370"/>
      <c r="CE7" s="370"/>
      <c r="CF7" s="370"/>
      <c r="CG7" s="370"/>
      <c r="CH7" s="370"/>
      <c r="CI7" s="370"/>
      <c r="CJ7" s="370"/>
      <c r="CK7" s="370"/>
      <c r="CL7" s="370"/>
      <c r="CM7" s="370"/>
      <c r="CN7" s="370"/>
      <c r="CO7" s="370"/>
      <c r="CP7" s="370"/>
      <c r="CQ7" s="370"/>
      <c r="CR7" s="370"/>
      <c r="CS7" s="370"/>
      <c r="CT7" s="370"/>
      <c r="CU7" s="370"/>
      <c r="CV7" s="370"/>
      <c r="CW7" s="370"/>
      <c r="CX7" s="370"/>
      <c r="CY7" s="370"/>
      <c r="CZ7" s="370"/>
      <c r="DA7" s="370"/>
      <c r="DB7" s="370"/>
      <c r="DC7" s="370"/>
      <c r="DD7" s="370"/>
      <c r="DE7" s="370"/>
      <c r="DF7" s="370"/>
      <c r="DG7" s="370"/>
      <c r="DH7" s="370"/>
      <c r="DI7" s="370"/>
      <c r="DJ7" s="370"/>
      <c r="DK7" s="370"/>
      <c r="DL7" s="370"/>
      <c r="DM7" s="370"/>
      <c r="DN7" s="370"/>
      <c r="DO7" s="370"/>
      <c r="DP7" s="370"/>
      <c r="DQ7" s="370"/>
      <c r="DR7" s="370"/>
      <c r="DS7" s="370"/>
      <c r="DT7" s="370"/>
      <c r="DU7" s="370"/>
      <c r="DV7" s="370"/>
      <c r="DW7" s="370"/>
      <c r="DX7" s="370"/>
      <c r="DY7" s="370"/>
      <c r="DZ7" s="370"/>
      <c r="EA7" s="370"/>
      <c r="EB7" s="370"/>
      <c r="EC7" s="370"/>
      <c r="ED7" s="370"/>
      <c r="EE7" s="370"/>
      <c r="EF7" s="370"/>
      <c r="EG7" s="370"/>
      <c r="EH7" s="370"/>
      <c r="EI7" s="370"/>
      <c r="EJ7" s="370"/>
      <c r="EK7" s="370"/>
      <c r="EL7" s="370"/>
      <c r="EM7" s="370"/>
      <c r="EN7" s="370"/>
      <c r="EO7" s="370"/>
      <c r="EP7" s="370"/>
      <c r="EQ7" s="370"/>
      <c r="ER7" s="370"/>
      <c r="ES7" s="370"/>
      <c r="ET7" s="370"/>
      <c r="EU7" s="370"/>
      <c r="EV7" s="370"/>
      <c r="EW7" s="370"/>
      <c r="EX7" s="370"/>
      <c r="EY7" s="370"/>
      <c r="EZ7" s="370"/>
      <c r="FA7" s="370"/>
      <c r="FB7" s="370"/>
      <c r="FC7" s="370"/>
      <c r="FD7" s="370"/>
      <c r="FE7" s="370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</row>
    <row r="8" spans="1:188" ht="6" customHeight="1" x14ac:dyDescent="0.2">
      <c r="A8" s="371" t="s">
        <v>131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371"/>
      <c r="AP8" s="371"/>
      <c r="AQ8" s="371"/>
      <c r="AR8" s="371"/>
      <c r="AS8" s="371"/>
      <c r="AT8" s="371"/>
      <c r="AU8" s="371"/>
      <c r="AV8" s="371"/>
      <c r="AW8" s="371"/>
      <c r="AX8" s="371"/>
      <c r="AY8" s="371"/>
      <c r="AZ8" s="371"/>
      <c r="BA8" s="371"/>
      <c r="BB8" s="371"/>
      <c r="BC8" s="371"/>
      <c r="BD8" s="371"/>
      <c r="BE8" s="371"/>
      <c r="BF8" s="371"/>
      <c r="BG8" s="371"/>
      <c r="BH8" s="371"/>
      <c r="BI8" s="371"/>
      <c r="BJ8" s="371"/>
      <c r="BK8" s="371"/>
      <c r="BL8" s="371"/>
      <c r="BM8" s="371"/>
      <c r="BN8" s="371"/>
      <c r="BO8" s="371"/>
      <c r="BP8" s="371"/>
      <c r="BQ8" s="371"/>
      <c r="BR8" s="371"/>
      <c r="BS8" s="371"/>
      <c r="BT8" s="371"/>
      <c r="BU8" s="371"/>
      <c r="BV8" s="371"/>
      <c r="BW8" s="371"/>
      <c r="BX8" s="371"/>
      <c r="BY8" s="371"/>
      <c r="BZ8" s="371"/>
      <c r="CA8" s="371"/>
      <c r="CB8" s="371"/>
      <c r="CC8" s="371"/>
      <c r="CD8" s="371"/>
      <c r="CE8" s="371"/>
      <c r="CF8" s="371"/>
      <c r="CG8" s="371"/>
      <c r="CH8" s="371"/>
      <c r="CI8" s="371"/>
      <c r="CJ8" s="371"/>
      <c r="CK8" s="371"/>
      <c r="CL8" s="371"/>
      <c r="CM8" s="371"/>
      <c r="CN8" s="371"/>
      <c r="CO8" s="371"/>
      <c r="CP8" s="371"/>
      <c r="CQ8" s="371"/>
      <c r="CR8" s="371"/>
      <c r="CS8" s="371"/>
      <c r="CT8" s="371"/>
      <c r="CU8" s="371"/>
      <c r="CV8" s="371"/>
      <c r="CW8" s="371"/>
      <c r="CX8" s="371"/>
      <c r="CY8" s="371"/>
      <c r="CZ8" s="371"/>
      <c r="DA8" s="371"/>
      <c r="DB8" s="371"/>
      <c r="DC8" s="371"/>
      <c r="DD8" s="371"/>
      <c r="DE8" s="371"/>
      <c r="DF8" s="371"/>
      <c r="DG8" s="371"/>
      <c r="DH8" s="371"/>
      <c r="DI8" s="371"/>
      <c r="DJ8" s="371"/>
      <c r="DK8" s="371"/>
      <c r="DL8" s="371"/>
      <c r="DM8" s="371"/>
      <c r="DN8" s="371"/>
      <c r="DO8" s="371"/>
      <c r="DP8" s="371"/>
      <c r="DQ8" s="371"/>
      <c r="DR8" s="371"/>
      <c r="DS8" s="371"/>
      <c r="DT8" s="371"/>
      <c r="DU8" s="371"/>
      <c r="DV8" s="371"/>
      <c r="DW8" s="371"/>
      <c r="DX8" s="371"/>
      <c r="DY8" s="371"/>
      <c r="DZ8" s="371"/>
      <c r="EA8" s="371"/>
      <c r="EB8" s="371"/>
      <c r="EC8" s="371"/>
      <c r="ED8" s="371"/>
      <c r="EE8" s="371"/>
      <c r="EF8" s="371"/>
      <c r="EG8" s="371"/>
      <c r="EH8" s="371"/>
      <c r="EI8" s="371"/>
      <c r="EJ8" s="371"/>
      <c r="EK8" s="371"/>
      <c r="EL8" s="371"/>
      <c r="EM8" s="371"/>
      <c r="EN8" s="371"/>
      <c r="EO8" s="371"/>
      <c r="EP8" s="371"/>
      <c r="EQ8" s="371"/>
      <c r="ER8" s="371"/>
      <c r="ES8" s="371"/>
      <c r="ET8" s="371"/>
      <c r="EU8" s="371"/>
      <c r="EV8" s="371"/>
      <c r="EW8" s="371"/>
      <c r="EX8" s="371"/>
      <c r="EY8" s="371"/>
      <c r="EZ8" s="371"/>
      <c r="FA8" s="371"/>
      <c r="FB8" s="371"/>
      <c r="FC8" s="371"/>
      <c r="FD8" s="371"/>
      <c r="FE8" s="371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</row>
    <row r="9" spans="1:188" s="13" customFormat="1" ht="14.25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30"/>
      <c r="FG9" s="30"/>
      <c r="FH9" s="30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</row>
    <row r="10" spans="1:188" s="13" customFormat="1" ht="6" customHeight="1" x14ac:dyDescent="0.2">
      <c r="A10" s="64" t="s">
        <v>36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372" t="s">
        <v>132</v>
      </c>
      <c r="Y10" s="372"/>
      <c r="Z10" s="372"/>
      <c r="AA10" s="372"/>
      <c r="AB10" s="372"/>
      <c r="AC10" s="372"/>
      <c r="AD10" s="372"/>
      <c r="AE10" s="372"/>
      <c r="AF10" s="372"/>
      <c r="AG10" s="372"/>
      <c r="AH10" s="372"/>
      <c r="AI10" s="372"/>
      <c r="AJ10" s="372"/>
      <c r="AK10" s="372"/>
      <c r="AL10" s="372"/>
      <c r="AM10" s="372"/>
      <c r="AN10" s="372"/>
      <c r="AO10" s="372"/>
      <c r="AP10" s="372"/>
      <c r="AQ10" s="372"/>
      <c r="AR10" s="372"/>
      <c r="AS10" s="372"/>
      <c r="AT10" s="372"/>
      <c r="AU10" s="372"/>
      <c r="AV10" s="372"/>
      <c r="AW10" s="372"/>
      <c r="AX10" s="372"/>
      <c r="AY10" s="372"/>
      <c r="AZ10" s="372"/>
      <c r="BA10" s="372"/>
      <c r="BB10" s="372"/>
      <c r="BC10" s="372"/>
      <c r="BD10" s="372"/>
      <c r="BE10" s="372"/>
      <c r="BF10" s="372"/>
      <c r="BG10" s="372"/>
      <c r="BH10" s="372"/>
      <c r="BI10" s="372"/>
      <c r="BJ10" s="372"/>
      <c r="BK10" s="372"/>
      <c r="BL10" s="372"/>
      <c r="BM10" s="372"/>
      <c r="BN10" s="372"/>
      <c r="BO10" s="372"/>
      <c r="BP10" s="372"/>
      <c r="BQ10" s="372"/>
      <c r="BR10" s="372"/>
      <c r="BS10" s="372"/>
      <c r="BT10" s="372"/>
      <c r="BU10" s="372"/>
      <c r="BV10" s="372"/>
      <c r="BW10" s="372"/>
      <c r="BX10" s="372"/>
      <c r="BY10" s="372"/>
      <c r="BZ10" s="372"/>
      <c r="CA10" s="372"/>
      <c r="CB10" s="372"/>
      <c r="CC10" s="372"/>
      <c r="CD10" s="372"/>
      <c r="CE10" s="372"/>
      <c r="CF10" s="372"/>
      <c r="CG10" s="372"/>
      <c r="CH10" s="372"/>
      <c r="CI10" s="372"/>
      <c r="CJ10" s="372"/>
      <c r="CK10" s="372"/>
      <c r="CL10" s="372"/>
      <c r="CM10" s="372"/>
      <c r="CN10" s="372"/>
      <c r="CO10" s="372"/>
      <c r="CP10" s="372"/>
      <c r="CQ10" s="372"/>
      <c r="CR10" s="372"/>
      <c r="CS10" s="372"/>
      <c r="CT10" s="372"/>
      <c r="CU10" s="372"/>
      <c r="CV10" s="372"/>
      <c r="CW10" s="372"/>
      <c r="CX10" s="372"/>
      <c r="CY10" s="372"/>
      <c r="CZ10" s="372"/>
      <c r="DA10" s="372"/>
      <c r="DB10" s="372"/>
      <c r="DC10" s="372"/>
      <c r="DD10" s="372"/>
      <c r="DE10" s="372"/>
      <c r="DF10" s="372"/>
      <c r="DG10" s="372"/>
      <c r="DH10" s="372"/>
      <c r="DI10" s="372"/>
      <c r="DJ10" s="372"/>
      <c r="DK10" s="372"/>
      <c r="DL10" s="372"/>
      <c r="DM10" s="372"/>
      <c r="DN10" s="372"/>
      <c r="DO10" s="372"/>
      <c r="DP10" s="372"/>
      <c r="DQ10" s="372"/>
      <c r="DR10" s="372"/>
      <c r="DS10" s="372"/>
      <c r="DT10" s="372"/>
      <c r="DU10" s="372"/>
      <c r="DV10" s="372"/>
      <c r="DW10" s="372"/>
      <c r="DX10" s="372"/>
      <c r="DY10" s="372"/>
      <c r="DZ10" s="372"/>
      <c r="EA10" s="372"/>
      <c r="EB10" s="372"/>
      <c r="EC10" s="372"/>
      <c r="ED10" s="372"/>
      <c r="EE10" s="372"/>
      <c r="EF10" s="372"/>
      <c r="EG10" s="372"/>
      <c r="EH10" s="372"/>
      <c r="EI10" s="372"/>
      <c r="EJ10" s="372"/>
      <c r="EK10" s="372"/>
      <c r="EL10" s="372"/>
      <c r="EM10" s="372"/>
      <c r="EN10" s="372"/>
      <c r="EO10" s="372"/>
      <c r="EP10" s="372"/>
      <c r="EQ10" s="372"/>
      <c r="ER10" s="372"/>
      <c r="ES10" s="372"/>
      <c r="ET10" s="372"/>
      <c r="EU10" s="372"/>
      <c r="EV10" s="372"/>
      <c r="EW10" s="372"/>
      <c r="EX10" s="372"/>
      <c r="EY10" s="372"/>
      <c r="EZ10" s="372"/>
      <c r="FA10" s="372"/>
      <c r="FB10" s="372"/>
      <c r="FC10" s="372"/>
      <c r="FD10" s="372"/>
      <c r="FE10" s="372"/>
      <c r="FF10" s="30"/>
      <c r="FG10" s="30"/>
      <c r="FH10" s="30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</row>
    <row r="11" spans="1:188" s="13" customFormat="1" ht="14.25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30"/>
      <c r="FG11" s="30"/>
      <c r="FH11" s="30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</row>
    <row r="12" spans="1:188" ht="9.75" customHeight="1" x14ac:dyDescent="0.2">
      <c r="A12" s="373" t="s">
        <v>37</v>
      </c>
      <c r="B12" s="373"/>
      <c r="C12" s="373"/>
      <c r="D12" s="373"/>
      <c r="E12" s="373"/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3"/>
      <c r="AF12" s="373"/>
      <c r="AG12" s="373"/>
      <c r="AH12" s="373"/>
      <c r="AI12" s="373"/>
      <c r="AJ12" s="373"/>
      <c r="AK12" s="373"/>
      <c r="AL12" s="373"/>
      <c r="AM12" s="373"/>
      <c r="AN12" s="373"/>
      <c r="AO12" s="373"/>
      <c r="AP12" s="374" t="s">
        <v>133</v>
      </c>
      <c r="AQ12" s="374"/>
      <c r="AR12" s="374"/>
      <c r="AS12" s="374"/>
      <c r="AT12" s="374"/>
      <c r="AU12" s="374"/>
      <c r="AV12" s="374"/>
      <c r="AW12" s="374"/>
      <c r="AX12" s="374"/>
      <c r="AY12" s="374"/>
      <c r="AZ12" s="374"/>
      <c r="BA12" s="374"/>
      <c r="BB12" s="374"/>
      <c r="BC12" s="374"/>
      <c r="BD12" s="374"/>
      <c r="BE12" s="374"/>
      <c r="BF12" s="374"/>
      <c r="BG12" s="374"/>
      <c r="BH12" s="374"/>
      <c r="BI12" s="374"/>
      <c r="BJ12" s="374"/>
      <c r="BK12" s="374"/>
      <c r="BL12" s="374"/>
      <c r="BM12" s="374"/>
      <c r="BN12" s="374"/>
      <c r="BO12" s="374"/>
      <c r="BP12" s="374"/>
      <c r="BQ12" s="374"/>
      <c r="BR12" s="374"/>
      <c r="BS12" s="374"/>
      <c r="BT12" s="374"/>
      <c r="BU12" s="374"/>
      <c r="BV12" s="374"/>
      <c r="BW12" s="374"/>
      <c r="BX12" s="374"/>
      <c r="BY12" s="374"/>
      <c r="BZ12" s="374"/>
      <c r="CA12" s="374"/>
      <c r="CB12" s="374"/>
      <c r="CC12" s="374"/>
      <c r="CD12" s="374"/>
      <c r="CE12" s="374"/>
      <c r="CF12" s="374"/>
      <c r="CG12" s="374"/>
      <c r="CH12" s="374"/>
      <c r="CI12" s="374"/>
      <c r="CJ12" s="374"/>
      <c r="CK12" s="374"/>
      <c r="CL12" s="374"/>
      <c r="CM12" s="374"/>
      <c r="CN12" s="374"/>
      <c r="CO12" s="374"/>
      <c r="CP12" s="374"/>
      <c r="CQ12" s="374"/>
      <c r="CR12" s="374"/>
      <c r="CS12" s="374"/>
      <c r="CT12" s="374"/>
      <c r="CU12" s="374"/>
      <c r="CV12" s="374"/>
      <c r="CW12" s="374"/>
      <c r="CX12" s="374"/>
      <c r="CY12" s="374"/>
      <c r="CZ12" s="374"/>
      <c r="DA12" s="374"/>
      <c r="DB12" s="374"/>
      <c r="DC12" s="374"/>
      <c r="DD12" s="374"/>
      <c r="DE12" s="374"/>
      <c r="DF12" s="374"/>
      <c r="DG12" s="374"/>
      <c r="DH12" s="374"/>
      <c r="DI12" s="374"/>
      <c r="DJ12" s="374"/>
      <c r="DK12" s="374"/>
      <c r="DL12" s="374"/>
      <c r="DM12" s="374"/>
      <c r="DN12" s="374"/>
      <c r="DO12" s="374"/>
      <c r="DP12" s="374"/>
      <c r="DQ12" s="374"/>
      <c r="DR12" s="374"/>
      <c r="DS12" s="374"/>
      <c r="DT12" s="374"/>
      <c r="DU12" s="374"/>
      <c r="DV12" s="374"/>
      <c r="DW12" s="374"/>
      <c r="DX12" s="374"/>
      <c r="DY12" s="374"/>
      <c r="DZ12" s="374"/>
      <c r="EA12" s="374"/>
      <c r="EB12" s="374"/>
      <c r="EC12" s="374"/>
      <c r="ED12" s="374"/>
      <c r="EE12" s="374"/>
      <c r="EF12" s="374"/>
      <c r="EG12" s="374"/>
      <c r="EH12" s="374"/>
      <c r="EI12" s="374"/>
      <c r="EJ12" s="374"/>
      <c r="EK12" s="374"/>
      <c r="EL12" s="374"/>
      <c r="EM12" s="374"/>
      <c r="EN12" s="374"/>
      <c r="EO12" s="374"/>
      <c r="EP12" s="374"/>
      <c r="EQ12" s="374"/>
      <c r="ER12" s="374"/>
      <c r="ES12" s="374"/>
      <c r="ET12" s="374"/>
      <c r="EU12" s="374"/>
      <c r="EV12" s="374"/>
      <c r="EW12" s="374"/>
      <c r="EX12" s="374"/>
      <c r="EY12" s="374"/>
      <c r="EZ12" s="374"/>
      <c r="FA12" s="374"/>
      <c r="FB12" s="374"/>
      <c r="FC12" s="374"/>
      <c r="FD12" s="374"/>
      <c r="FE12" s="374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</row>
    <row r="13" spans="1:188" s="12" customFormat="1" ht="15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</row>
    <row r="14" spans="1:188" ht="18" hidden="1" customHeight="1" x14ac:dyDescent="0.2">
      <c r="A14" s="291" t="s">
        <v>134</v>
      </c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291"/>
      <c r="CD14" s="291"/>
      <c r="CE14" s="291"/>
      <c r="CF14" s="291"/>
      <c r="CG14" s="291"/>
      <c r="CH14" s="291"/>
      <c r="CI14" s="291"/>
      <c r="CJ14" s="291"/>
      <c r="CK14" s="291"/>
      <c r="CL14" s="291"/>
      <c r="CM14" s="291"/>
      <c r="CN14" s="291"/>
      <c r="CO14" s="291"/>
      <c r="CP14" s="291"/>
      <c r="CQ14" s="291"/>
      <c r="CR14" s="291"/>
      <c r="CS14" s="291"/>
      <c r="CT14" s="291"/>
      <c r="CU14" s="291"/>
      <c r="CV14" s="291"/>
      <c r="CW14" s="291"/>
      <c r="CX14" s="291"/>
      <c r="CY14" s="291"/>
      <c r="CZ14" s="291"/>
      <c r="DA14" s="291"/>
      <c r="DB14" s="291"/>
      <c r="DC14" s="291"/>
      <c r="DD14" s="291"/>
      <c r="DE14" s="291"/>
      <c r="DF14" s="291"/>
      <c r="DG14" s="291"/>
      <c r="DH14" s="291"/>
      <c r="DI14" s="291"/>
      <c r="DJ14" s="291"/>
      <c r="DK14" s="291"/>
      <c r="DL14" s="291"/>
      <c r="DM14" s="291"/>
      <c r="DN14" s="291"/>
      <c r="DO14" s="291"/>
      <c r="DP14" s="291"/>
      <c r="DQ14" s="291"/>
      <c r="DR14" s="291"/>
      <c r="DS14" s="291"/>
      <c r="DT14" s="291"/>
      <c r="DU14" s="291"/>
      <c r="DV14" s="291"/>
      <c r="DW14" s="291"/>
      <c r="DX14" s="291"/>
      <c r="DY14" s="291"/>
      <c r="DZ14" s="291"/>
      <c r="EA14" s="291"/>
      <c r="EB14" s="291"/>
      <c r="EC14" s="291"/>
      <c r="ED14" s="291"/>
      <c r="EE14" s="291"/>
      <c r="EF14" s="291"/>
      <c r="EG14" s="291"/>
      <c r="EH14" s="291"/>
      <c r="EI14" s="291"/>
      <c r="EJ14" s="291"/>
      <c r="EK14" s="291"/>
      <c r="EL14" s="291"/>
      <c r="EM14" s="291"/>
      <c r="EN14" s="291"/>
      <c r="EO14" s="291"/>
      <c r="EP14" s="291"/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</row>
    <row r="15" spans="1:188" s="14" customFormat="1" ht="13.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295" t="s">
        <v>135</v>
      </c>
      <c r="DV15" s="296"/>
      <c r="DW15" s="296"/>
      <c r="DX15" s="296"/>
      <c r="DY15" s="296"/>
      <c r="DZ15" s="296"/>
      <c r="EA15" s="296"/>
      <c r="EB15" s="296"/>
      <c r="EC15" s="296"/>
      <c r="ED15" s="296"/>
      <c r="EE15" s="296"/>
      <c r="EF15" s="296"/>
      <c r="EG15" s="296"/>
      <c r="EH15" s="296"/>
      <c r="EI15" s="296"/>
      <c r="EJ15" s="296"/>
      <c r="EK15" s="296"/>
      <c r="EL15" s="296"/>
      <c r="EM15" s="296"/>
      <c r="EN15" s="297"/>
      <c r="EO15" s="78"/>
      <c r="EP15" s="298">
        <v>1</v>
      </c>
      <c r="EQ15" s="298"/>
      <c r="ER15" s="298"/>
      <c r="ES15" s="298"/>
      <c r="ET15" s="298"/>
      <c r="EU15" s="298"/>
      <c r="EV15" s="298"/>
      <c r="EW15" s="298"/>
      <c r="EX15" s="298"/>
      <c r="EY15" s="298"/>
      <c r="EZ15" s="298"/>
      <c r="FA15" s="298"/>
      <c r="FB15" s="77"/>
      <c r="FC15" s="77"/>
      <c r="FD15" s="77"/>
      <c r="FE15" s="3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</row>
    <row r="16" spans="1:188" s="14" customFormat="1" ht="13.5" customHeight="1" x14ac:dyDescent="0.2">
      <c r="A16" s="299" t="s">
        <v>4</v>
      </c>
      <c r="B16" s="299"/>
      <c r="C16" s="299"/>
      <c r="D16" s="299"/>
      <c r="E16" s="299"/>
      <c r="F16" s="299"/>
      <c r="G16" s="299" t="s">
        <v>136</v>
      </c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 t="s">
        <v>137</v>
      </c>
      <c r="Z16" s="299"/>
      <c r="AA16" s="299"/>
      <c r="AB16" s="299"/>
      <c r="AC16" s="299"/>
      <c r="AD16" s="299"/>
      <c r="AE16" s="299"/>
      <c r="AF16" s="299"/>
      <c r="AG16" s="299"/>
      <c r="AH16" s="299"/>
      <c r="AI16" s="299"/>
      <c r="AJ16" s="299"/>
      <c r="AK16" s="299"/>
      <c r="AL16" s="299"/>
      <c r="AM16" s="299"/>
      <c r="AN16" s="299"/>
      <c r="AO16" s="299" t="s">
        <v>138</v>
      </c>
      <c r="AP16" s="299"/>
      <c r="AQ16" s="299"/>
      <c r="AR16" s="299"/>
      <c r="AS16" s="299"/>
      <c r="AT16" s="299"/>
      <c r="AU16" s="299"/>
      <c r="AV16" s="299"/>
      <c r="AW16" s="299"/>
      <c r="AX16" s="299"/>
      <c r="AY16" s="299"/>
      <c r="AZ16" s="299"/>
      <c r="BA16" s="299"/>
      <c r="BB16" s="299"/>
      <c r="BC16" s="299"/>
      <c r="BD16" s="299"/>
      <c r="BE16" s="299"/>
      <c r="BF16" s="299"/>
      <c r="BG16" s="299"/>
      <c r="BH16" s="299"/>
      <c r="BI16" s="299"/>
      <c r="BJ16" s="299"/>
      <c r="BK16" s="299"/>
      <c r="BL16" s="299"/>
      <c r="BM16" s="299"/>
      <c r="BN16" s="299"/>
      <c r="BO16" s="299"/>
      <c r="BP16" s="299"/>
      <c r="BQ16" s="299"/>
      <c r="BR16" s="299"/>
      <c r="BS16" s="299"/>
      <c r="BT16" s="299"/>
      <c r="BU16" s="299"/>
      <c r="BV16" s="299"/>
      <c r="BW16" s="299"/>
      <c r="BX16" s="299"/>
      <c r="BY16" s="299"/>
      <c r="BZ16" s="299"/>
      <c r="CA16" s="299"/>
      <c r="CB16" s="299"/>
      <c r="CC16" s="299"/>
      <c r="CD16" s="299"/>
      <c r="CE16" s="299"/>
      <c r="CF16" s="299"/>
      <c r="CG16" s="299"/>
      <c r="CH16" s="299"/>
      <c r="CI16" s="299"/>
      <c r="CJ16" s="299"/>
      <c r="CK16" s="299"/>
      <c r="CL16" s="299"/>
      <c r="CM16" s="299"/>
      <c r="CN16" s="299"/>
      <c r="CO16" s="299"/>
      <c r="CP16" s="299"/>
      <c r="CQ16" s="299"/>
      <c r="CR16" s="299"/>
      <c r="CS16" s="299"/>
      <c r="CT16" s="299"/>
      <c r="CU16" s="299"/>
      <c r="CV16" s="299"/>
      <c r="CW16" s="299"/>
      <c r="CX16" s="299"/>
      <c r="CY16" s="299"/>
      <c r="CZ16" s="299"/>
      <c r="DA16" s="299"/>
      <c r="DB16" s="299"/>
      <c r="DC16" s="299"/>
      <c r="DD16" s="299"/>
      <c r="DE16" s="299"/>
      <c r="DF16" s="299"/>
      <c r="DG16" s="299"/>
      <c r="DH16" s="299"/>
      <c r="DI16" s="299" t="s">
        <v>139</v>
      </c>
      <c r="DJ16" s="299"/>
      <c r="DK16" s="299"/>
      <c r="DL16" s="299"/>
      <c r="DM16" s="299"/>
      <c r="DN16" s="299"/>
      <c r="DO16" s="299"/>
      <c r="DP16" s="299"/>
      <c r="DQ16" s="299"/>
      <c r="DR16" s="299"/>
      <c r="DS16" s="299"/>
      <c r="DT16" s="299"/>
      <c r="DU16" s="299"/>
      <c r="DV16" s="299"/>
      <c r="DW16" s="299"/>
      <c r="DX16" s="299"/>
      <c r="DY16" s="299" t="s">
        <v>140</v>
      </c>
      <c r="DZ16" s="299"/>
      <c r="EA16" s="299"/>
      <c r="EB16" s="299"/>
      <c r="EC16" s="299"/>
      <c r="ED16" s="299"/>
      <c r="EE16" s="299"/>
      <c r="EF16" s="299"/>
      <c r="EG16" s="299"/>
      <c r="EH16" s="299"/>
      <c r="EI16" s="299"/>
      <c r="EJ16" s="299"/>
      <c r="EK16" s="299"/>
      <c r="EL16" s="299"/>
      <c r="EM16" s="299"/>
      <c r="EN16" s="299"/>
      <c r="EO16" s="299" t="s">
        <v>141</v>
      </c>
      <c r="EP16" s="299"/>
      <c r="EQ16" s="299"/>
      <c r="ER16" s="299"/>
      <c r="ES16" s="299"/>
      <c r="ET16" s="299"/>
      <c r="EU16" s="299"/>
      <c r="EV16" s="299"/>
      <c r="EW16" s="299"/>
      <c r="EX16" s="299"/>
      <c r="EY16" s="299"/>
      <c r="EZ16" s="299"/>
      <c r="FA16" s="299"/>
      <c r="FB16" s="299"/>
      <c r="FC16" s="299"/>
      <c r="FD16" s="299"/>
      <c r="FE16" s="299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</row>
    <row r="17" spans="1:188" s="14" customFormat="1" ht="75.75" customHeight="1" x14ac:dyDescent="0.2">
      <c r="A17" s="299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99"/>
      <c r="AG17" s="299"/>
      <c r="AH17" s="299"/>
      <c r="AI17" s="299"/>
      <c r="AJ17" s="299"/>
      <c r="AK17" s="299"/>
      <c r="AL17" s="299"/>
      <c r="AM17" s="299"/>
      <c r="AN17" s="299"/>
      <c r="AO17" s="299" t="s">
        <v>142</v>
      </c>
      <c r="AP17" s="299"/>
      <c r="AQ17" s="299"/>
      <c r="AR17" s="299"/>
      <c r="AS17" s="299"/>
      <c r="AT17" s="299"/>
      <c r="AU17" s="299"/>
      <c r="AV17" s="299"/>
      <c r="AW17" s="299"/>
      <c r="AX17" s="299"/>
      <c r="AY17" s="299"/>
      <c r="AZ17" s="299"/>
      <c r="BA17" s="299"/>
      <c r="BB17" s="299"/>
      <c r="BC17" s="299"/>
      <c r="BD17" s="299"/>
      <c r="BE17" s="299"/>
      <c r="BF17" s="299" t="s">
        <v>1</v>
      </c>
      <c r="BG17" s="299"/>
      <c r="BH17" s="299"/>
      <c r="BI17" s="299"/>
      <c r="BJ17" s="299"/>
      <c r="BK17" s="299"/>
      <c r="BL17" s="299"/>
      <c r="BM17" s="299"/>
      <c r="BN17" s="299"/>
      <c r="BO17" s="299"/>
      <c r="BP17" s="299"/>
      <c r="BQ17" s="299"/>
      <c r="BR17" s="299"/>
      <c r="BS17" s="299"/>
      <c r="BT17" s="299"/>
      <c r="BU17" s="299"/>
      <c r="BV17" s="299"/>
      <c r="BW17" s="299"/>
      <c r="BX17" s="299"/>
      <c r="BY17" s="299"/>
      <c r="BZ17" s="299"/>
      <c r="CA17" s="299"/>
      <c r="CB17" s="299"/>
      <c r="CC17" s="299"/>
      <c r="CD17" s="299"/>
      <c r="CE17" s="299"/>
      <c r="CF17" s="299"/>
      <c r="CG17" s="299"/>
      <c r="CH17" s="299"/>
      <c r="CI17" s="299"/>
      <c r="CJ17" s="299"/>
      <c r="CK17" s="299"/>
      <c r="CL17" s="299"/>
      <c r="CM17" s="299"/>
      <c r="CN17" s="299"/>
      <c r="CO17" s="299"/>
      <c r="CP17" s="299"/>
      <c r="CQ17" s="299"/>
      <c r="CR17" s="299"/>
      <c r="CS17" s="299"/>
      <c r="CT17" s="299"/>
      <c r="CU17" s="299"/>
      <c r="CV17" s="299"/>
      <c r="CW17" s="299"/>
      <c r="CX17" s="299"/>
      <c r="CY17" s="299"/>
      <c r="CZ17" s="299"/>
      <c r="DA17" s="299"/>
      <c r="DB17" s="299"/>
      <c r="DC17" s="299"/>
      <c r="DD17" s="299"/>
      <c r="DE17" s="299"/>
      <c r="DF17" s="299"/>
      <c r="DG17" s="299"/>
      <c r="DH17" s="299"/>
      <c r="DI17" s="299"/>
      <c r="DJ17" s="299"/>
      <c r="DK17" s="299"/>
      <c r="DL17" s="299"/>
      <c r="DM17" s="299"/>
      <c r="DN17" s="299"/>
      <c r="DO17" s="299"/>
      <c r="DP17" s="299"/>
      <c r="DQ17" s="299"/>
      <c r="DR17" s="299"/>
      <c r="DS17" s="299"/>
      <c r="DT17" s="299"/>
      <c r="DU17" s="299"/>
      <c r="DV17" s="299"/>
      <c r="DW17" s="299"/>
      <c r="DX17" s="299"/>
      <c r="DY17" s="299"/>
      <c r="DZ17" s="299"/>
      <c r="EA17" s="299"/>
      <c r="EB17" s="299"/>
      <c r="EC17" s="299"/>
      <c r="ED17" s="299"/>
      <c r="EE17" s="299"/>
      <c r="EF17" s="299"/>
      <c r="EG17" s="299"/>
      <c r="EH17" s="299"/>
      <c r="EI17" s="299"/>
      <c r="EJ17" s="299"/>
      <c r="EK17" s="299"/>
      <c r="EL17" s="299"/>
      <c r="EM17" s="299"/>
      <c r="EN17" s="299"/>
      <c r="EO17" s="299"/>
      <c r="EP17" s="299"/>
      <c r="EQ17" s="299"/>
      <c r="ER17" s="299"/>
      <c r="ES17" s="299"/>
      <c r="ET17" s="299"/>
      <c r="EU17" s="299"/>
      <c r="EV17" s="299"/>
      <c r="EW17" s="299"/>
      <c r="EX17" s="299"/>
      <c r="EY17" s="299"/>
      <c r="EZ17" s="299"/>
      <c r="FA17" s="299"/>
      <c r="FB17" s="299"/>
      <c r="FC17" s="299"/>
      <c r="FD17" s="299"/>
      <c r="FE17" s="299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</row>
    <row r="18" spans="1:188" s="15" customFormat="1" x14ac:dyDescent="0.2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  <c r="X18" s="299"/>
      <c r="Y18" s="299"/>
      <c r="Z18" s="299"/>
      <c r="AA18" s="299"/>
      <c r="AB18" s="299"/>
      <c r="AC18" s="299"/>
      <c r="AD18" s="299"/>
      <c r="AE18" s="299"/>
      <c r="AF18" s="299"/>
      <c r="AG18" s="299"/>
      <c r="AH18" s="299"/>
      <c r="AI18" s="299"/>
      <c r="AJ18" s="299"/>
      <c r="AK18" s="299"/>
      <c r="AL18" s="299"/>
      <c r="AM18" s="299"/>
      <c r="AN18" s="299"/>
      <c r="AO18" s="299"/>
      <c r="AP18" s="299"/>
      <c r="AQ18" s="299"/>
      <c r="AR18" s="299"/>
      <c r="AS18" s="299"/>
      <c r="AT18" s="299"/>
      <c r="AU18" s="299"/>
      <c r="AV18" s="299"/>
      <c r="AW18" s="299"/>
      <c r="AX18" s="299"/>
      <c r="AY18" s="299"/>
      <c r="AZ18" s="299"/>
      <c r="BA18" s="299"/>
      <c r="BB18" s="299"/>
      <c r="BC18" s="299"/>
      <c r="BD18" s="299"/>
      <c r="BE18" s="299"/>
      <c r="BF18" s="299" t="s">
        <v>143</v>
      </c>
      <c r="BG18" s="299"/>
      <c r="BH18" s="299"/>
      <c r="BI18" s="299"/>
      <c r="BJ18" s="299"/>
      <c r="BK18" s="299"/>
      <c r="BL18" s="299"/>
      <c r="BM18" s="299"/>
      <c r="BN18" s="299"/>
      <c r="BO18" s="299"/>
      <c r="BP18" s="299"/>
      <c r="BQ18" s="299"/>
      <c r="BR18" s="299"/>
      <c r="BS18" s="299"/>
      <c r="BT18" s="299"/>
      <c r="BU18" s="299"/>
      <c r="BV18" s="299"/>
      <c r="BW18" s="299"/>
      <c r="BX18" s="299" t="s">
        <v>144</v>
      </c>
      <c r="BY18" s="299"/>
      <c r="BZ18" s="299"/>
      <c r="CA18" s="299"/>
      <c r="CB18" s="299"/>
      <c r="CC18" s="299"/>
      <c r="CD18" s="299"/>
      <c r="CE18" s="299"/>
      <c r="CF18" s="299"/>
      <c r="CG18" s="299"/>
      <c r="CH18" s="299"/>
      <c r="CI18" s="299"/>
      <c r="CJ18" s="299"/>
      <c r="CK18" s="299"/>
      <c r="CL18" s="299"/>
      <c r="CM18" s="299"/>
      <c r="CN18" s="299"/>
      <c r="CO18" s="299"/>
      <c r="CP18" s="299"/>
      <c r="CQ18" s="299" t="s">
        <v>145</v>
      </c>
      <c r="CR18" s="299"/>
      <c r="CS18" s="299"/>
      <c r="CT18" s="299"/>
      <c r="CU18" s="299"/>
      <c r="CV18" s="299"/>
      <c r="CW18" s="299"/>
      <c r="CX18" s="299"/>
      <c r="CY18" s="299"/>
      <c r="CZ18" s="299"/>
      <c r="DA18" s="299"/>
      <c r="DB18" s="299"/>
      <c r="DC18" s="299"/>
      <c r="DD18" s="299"/>
      <c r="DE18" s="299"/>
      <c r="DF18" s="299"/>
      <c r="DG18" s="299"/>
      <c r="DH18" s="299"/>
      <c r="DI18" s="299"/>
      <c r="DJ18" s="299"/>
      <c r="DK18" s="299"/>
      <c r="DL18" s="299"/>
      <c r="DM18" s="299"/>
      <c r="DN18" s="299"/>
      <c r="DO18" s="299"/>
      <c r="DP18" s="299"/>
      <c r="DQ18" s="299"/>
      <c r="DR18" s="299"/>
      <c r="DS18" s="299"/>
      <c r="DT18" s="299"/>
      <c r="DU18" s="299"/>
      <c r="DV18" s="299"/>
      <c r="DW18" s="299"/>
      <c r="DX18" s="299"/>
      <c r="DY18" s="299"/>
      <c r="DZ18" s="299"/>
      <c r="EA18" s="299"/>
      <c r="EB18" s="299"/>
      <c r="EC18" s="299"/>
      <c r="ED18" s="299"/>
      <c r="EE18" s="299"/>
      <c r="EF18" s="299"/>
      <c r="EG18" s="299"/>
      <c r="EH18" s="299"/>
      <c r="EI18" s="299"/>
      <c r="EJ18" s="299"/>
      <c r="EK18" s="299"/>
      <c r="EL18" s="299"/>
      <c r="EM18" s="299"/>
      <c r="EN18" s="299"/>
      <c r="EO18" s="299"/>
      <c r="EP18" s="299"/>
      <c r="EQ18" s="299"/>
      <c r="ER18" s="299"/>
      <c r="ES18" s="299"/>
      <c r="ET18" s="299"/>
      <c r="EU18" s="299"/>
      <c r="EV18" s="299"/>
      <c r="EW18" s="299"/>
      <c r="EX18" s="299"/>
      <c r="EY18" s="299"/>
      <c r="EZ18" s="299"/>
      <c r="FA18" s="299"/>
      <c r="FB18" s="299"/>
      <c r="FC18" s="299"/>
      <c r="FD18" s="299"/>
      <c r="FE18" s="299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</row>
    <row r="19" spans="1:188" s="16" customFormat="1" ht="15" customHeight="1" x14ac:dyDescent="0.2">
      <c r="A19" s="300">
        <v>1</v>
      </c>
      <c r="B19" s="300"/>
      <c r="C19" s="300"/>
      <c r="D19" s="300"/>
      <c r="E19" s="300"/>
      <c r="F19" s="300"/>
      <c r="G19" s="300">
        <v>2</v>
      </c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>
        <v>3</v>
      </c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>
        <v>4</v>
      </c>
      <c r="AP19" s="300"/>
      <c r="AQ19" s="300"/>
      <c r="AR19" s="300"/>
      <c r="AS19" s="300"/>
      <c r="AT19" s="300"/>
      <c r="AU19" s="300"/>
      <c r="AV19" s="300"/>
      <c r="AW19" s="300"/>
      <c r="AX19" s="300"/>
      <c r="AY19" s="300"/>
      <c r="AZ19" s="300"/>
      <c r="BA19" s="300"/>
      <c r="BB19" s="300"/>
      <c r="BC19" s="300"/>
      <c r="BD19" s="300"/>
      <c r="BE19" s="300"/>
      <c r="BF19" s="300">
        <v>5</v>
      </c>
      <c r="BG19" s="300"/>
      <c r="BH19" s="300"/>
      <c r="BI19" s="300"/>
      <c r="BJ19" s="300"/>
      <c r="BK19" s="300"/>
      <c r="BL19" s="300"/>
      <c r="BM19" s="300"/>
      <c r="BN19" s="300"/>
      <c r="BO19" s="300"/>
      <c r="BP19" s="300"/>
      <c r="BQ19" s="300"/>
      <c r="BR19" s="300"/>
      <c r="BS19" s="300"/>
      <c r="BT19" s="300"/>
      <c r="BU19" s="300"/>
      <c r="BV19" s="300"/>
      <c r="BW19" s="300"/>
      <c r="BX19" s="300">
        <v>6</v>
      </c>
      <c r="BY19" s="300"/>
      <c r="BZ19" s="300"/>
      <c r="CA19" s="300"/>
      <c r="CB19" s="300"/>
      <c r="CC19" s="300"/>
      <c r="CD19" s="300"/>
      <c r="CE19" s="300"/>
      <c r="CF19" s="300"/>
      <c r="CG19" s="300"/>
      <c r="CH19" s="300"/>
      <c r="CI19" s="300"/>
      <c r="CJ19" s="300"/>
      <c r="CK19" s="300"/>
      <c r="CL19" s="300"/>
      <c r="CM19" s="300"/>
      <c r="CN19" s="300"/>
      <c r="CO19" s="300"/>
      <c r="CP19" s="300"/>
      <c r="CQ19" s="300">
        <v>7</v>
      </c>
      <c r="CR19" s="300"/>
      <c r="CS19" s="300"/>
      <c r="CT19" s="300"/>
      <c r="CU19" s="300"/>
      <c r="CV19" s="300"/>
      <c r="CW19" s="300"/>
      <c r="CX19" s="300"/>
      <c r="CY19" s="300"/>
      <c r="CZ19" s="300"/>
      <c r="DA19" s="300"/>
      <c r="DB19" s="300"/>
      <c r="DC19" s="300"/>
      <c r="DD19" s="300"/>
      <c r="DE19" s="300"/>
      <c r="DF19" s="300"/>
      <c r="DG19" s="300"/>
      <c r="DH19" s="300"/>
      <c r="DI19" s="300">
        <v>8</v>
      </c>
      <c r="DJ19" s="300"/>
      <c r="DK19" s="300"/>
      <c r="DL19" s="300"/>
      <c r="DM19" s="300"/>
      <c r="DN19" s="300"/>
      <c r="DO19" s="300"/>
      <c r="DP19" s="300"/>
      <c r="DQ19" s="300"/>
      <c r="DR19" s="300"/>
      <c r="DS19" s="300"/>
      <c r="DT19" s="300"/>
      <c r="DU19" s="300"/>
      <c r="DV19" s="300"/>
      <c r="DW19" s="300"/>
      <c r="DX19" s="300"/>
      <c r="DY19" s="300">
        <v>9</v>
      </c>
      <c r="DZ19" s="300"/>
      <c r="EA19" s="300"/>
      <c r="EB19" s="300"/>
      <c r="EC19" s="300"/>
      <c r="ED19" s="300"/>
      <c r="EE19" s="300"/>
      <c r="EF19" s="300"/>
      <c r="EG19" s="300"/>
      <c r="EH19" s="300"/>
      <c r="EI19" s="300"/>
      <c r="EJ19" s="300"/>
      <c r="EK19" s="300"/>
      <c r="EL19" s="300"/>
      <c r="EM19" s="300"/>
      <c r="EN19" s="300"/>
      <c r="EO19" s="300">
        <v>10</v>
      </c>
      <c r="EP19" s="300"/>
      <c r="EQ19" s="300"/>
      <c r="ER19" s="300"/>
      <c r="ES19" s="300"/>
      <c r="ET19" s="300"/>
      <c r="EU19" s="300"/>
      <c r="EV19" s="300"/>
      <c r="EW19" s="300"/>
      <c r="EX19" s="300"/>
      <c r="EY19" s="300"/>
      <c r="EZ19" s="300"/>
      <c r="FA19" s="300"/>
      <c r="FB19" s="300"/>
      <c r="FC19" s="300"/>
      <c r="FD19" s="300"/>
      <c r="FE19" s="300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</row>
    <row r="20" spans="1:188" s="16" customFormat="1" ht="15" customHeight="1" x14ac:dyDescent="0.2">
      <c r="A20" s="275" t="s">
        <v>214</v>
      </c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276"/>
      <c r="DS20" s="276"/>
      <c r="DT20" s="276"/>
      <c r="DU20" s="276"/>
      <c r="DV20" s="276"/>
      <c r="DW20" s="276"/>
      <c r="DX20" s="276"/>
      <c r="DY20" s="276"/>
      <c r="DZ20" s="276"/>
      <c r="EA20" s="276"/>
      <c r="EB20" s="276"/>
      <c r="EC20" s="276"/>
      <c r="ED20" s="276"/>
      <c r="EE20" s="276"/>
      <c r="EF20" s="276"/>
      <c r="EG20" s="276"/>
      <c r="EH20" s="276"/>
      <c r="EI20" s="276"/>
      <c r="EJ20" s="276"/>
      <c r="EK20" s="276"/>
      <c r="EL20" s="276"/>
      <c r="EM20" s="276"/>
      <c r="EN20" s="276"/>
      <c r="EO20" s="276"/>
      <c r="EP20" s="276"/>
      <c r="EQ20" s="276"/>
      <c r="ER20" s="276"/>
      <c r="ES20" s="276"/>
      <c r="ET20" s="276"/>
      <c r="EU20" s="276"/>
      <c r="EV20" s="276"/>
      <c r="EW20" s="276"/>
      <c r="EX20" s="276"/>
      <c r="EY20" s="276"/>
      <c r="EZ20" s="276"/>
      <c r="FA20" s="276"/>
      <c r="FB20" s="276"/>
      <c r="FC20" s="276"/>
      <c r="FD20" s="276"/>
      <c r="FE20" s="277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</row>
    <row r="21" spans="1:188" s="16" customFormat="1" ht="48" customHeight="1" x14ac:dyDescent="0.2">
      <c r="A21" s="266" t="s">
        <v>15</v>
      </c>
      <c r="B21" s="266"/>
      <c r="C21" s="266"/>
      <c r="D21" s="266"/>
      <c r="E21" s="266"/>
      <c r="F21" s="266"/>
      <c r="G21" s="283" t="s">
        <v>146</v>
      </c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5"/>
      <c r="Y21" s="269">
        <v>1</v>
      </c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1"/>
      <c r="AO21" s="269">
        <f t="shared" ref="AO21:AO41" si="0">BF21+BX21+CQ21</f>
        <v>63569.8</v>
      </c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0"/>
      <c r="BA21" s="270"/>
      <c r="BB21" s="270"/>
      <c r="BC21" s="270"/>
      <c r="BD21" s="270"/>
      <c r="BE21" s="271"/>
      <c r="BF21" s="269">
        <v>42380</v>
      </c>
      <c r="BG21" s="270"/>
      <c r="BH21" s="270"/>
      <c r="BI21" s="270"/>
      <c r="BJ21" s="270"/>
      <c r="BK21" s="270"/>
      <c r="BL21" s="270"/>
      <c r="BM21" s="270"/>
      <c r="BN21" s="270"/>
      <c r="BO21" s="270"/>
      <c r="BP21" s="270"/>
      <c r="BQ21" s="270"/>
      <c r="BR21" s="270"/>
      <c r="BS21" s="270"/>
      <c r="BT21" s="270"/>
      <c r="BU21" s="270"/>
      <c r="BV21" s="270"/>
      <c r="BW21" s="271"/>
      <c r="BX21" s="269">
        <v>10594.9</v>
      </c>
      <c r="BY21" s="270"/>
      <c r="BZ21" s="270"/>
      <c r="CA21" s="270"/>
      <c r="CB21" s="270"/>
      <c r="CC21" s="270"/>
      <c r="CD21" s="270"/>
      <c r="CE21" s="270"/>
      <c r="CF21" s="270"/>
      <c r="CG21" s="270"/>
      <c r="CH21" s="270"/>
      <c r="CI21" s="270"/>
      <c r="CJ21" s="270"/>
      <c r="CK21" s="270"/>
      <c r="CL21" s="270"/>
      <c r="CM21" s="270"/>
      <c r="CN21" s="270"/>
      <c r="CO21" s="270"/>
      <c r="CP21" s="271"/>
      <c r="CQ21" s="269">
        <v>10594.9</v>
      </c>
      <c r="CR21" s="270"/>
      <c r="CS21" s="270"/>
      <c r="CT21" s="270"/>
      <c r="CU21" s="270"/>
      <c r="CV21" s="270"/>
      <c r="CW21" s="270"/>
      <c r="CX21" s="270"/>
      <c r="CY21" s="270"/>
      <c r="CZ21" s="270"/>
      <c r="DA21" s="270"/>
      <c r="DB21" s="270"/>
      <c r="DC21" s="270"/>
      <c r="DD21" s="270"/>
      <c r="DE21" s="270"/>
      <c r="DF21" s="270"/>
      <c r="DG21" s="270"/>
      <c r="DH21" s="271"/>
      <c r="DI21" s="269">
        <v>5</v>
      </c>
      <c r="DJ21" s="270"/>
      <c r="DK21" s="270"/>
      <c r="DL21" s="270"/>
      <c r="DM21" s="270"/>
      <c r="DN21" s="270"/>
      <c r="DO21" s="270"/>
      <c r="DP21" s="270"/>
      <c r="DQ21" s="270"/>
      <c r="DR21" s="270"/>
      <c r="DS21" s="270"/>
      <c r="DT21" s="270"/>
      <c r="DU21" s="270"/>
      <c r="DV21" s="270"/>
      <c r="DW21" s="270"/>
      <c r="DX21" s="271"/>
      <c r="DY21" s="269">
        <v>1.8</v>
      </c>
      <c r="DZ21" s="270"/>
      <c r="EA21" s="270"/>
      <c r="EB21" s="270"/>
      <c r="EC21" s="270"/>
      <c r="ED21" s="270"/>
      <c r="EE21" s="270"/>
      <c r="EF21" s="270"/>
      <c r="EG21" s="270"/>
      <c r="EH21" s="270"/>
      <c r="EI21" s="270"/>
      <c r="EJ21" s="270"/>
      <c r="EK21" s="270"/>
      <c r="EL21" s="270"/>
      <c r="EM21" s="270"/>
      <c r="EN21" s="271"/>
      <c r="EO21" s="286">
        <f>(Y21*AO21+BF21*(DI21/100))*2.8*12</f>
        <v>2207143.6799999997</v>
      </c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8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</row>
    <row r="22" spans="1:188" s="16" customFormat="1" ht="23.25" customHeight="1" x14ac:dyDescent="0.2">
      <c r="A22" s="266" t="s">
        <v>23</v>
      </c>
      <c r="B22" s="266"/>
      <c r="C22" s="266"/>
      <c r="D22" s="266"/>
      <c r="E22" s="266"/>
      <c r="F22" s="266"/>
      <c r="G22" s="283" t="s">
        <v>147</v>
      </c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5"/>
      <c r="Y22" s="269">
        <v>1</v>
      </c>
      <c r="Z22" s="270"/>
      <c r="AA22" s="270"/>
      <c r="AB22" s="270"/>
      <c r="AC22" s="270"/>
      <c r="AD22" s="270"/>
      <c r="AE22" s="270"/>
      <c r="AF22" s="270"/>
      <c r="AG22" s="270"/>
      <c r="AH22" s="270"/>
      <c r="AI22" s="270"/>
      <c r="AJ22" s="270"/>
      <c r="AK22" s="270"/>
      <c r="AL22" s="270"/>
      <c r="AM22" s="270"/>
      <c r="AN22" s="271"/>
      <c r="AO22" s="269">
        <f t="shared" si="0"/>
        <v>37077.599999999999</v>
      </c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1"/>
      <c r="BF22" s="269">
        <v>29662</v>
      </c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0"/>
      <c r="BT22" s="270"/>
      <c r="BU22" s="270"/>
      <c r="BV22" s="270"/>
      <c r="BW22" s="271"/>
      <c r="BX22" s="269">
        <v>7415.6</v>
      </c>
      <c r="BY22" s="270"/>
      <c r="BZ22" s="270"/>
      <c r="CA22" s="270"/>
      <c r="CB22" s="270"/>
      <c r="CC22" s="270"/>
      <c r="CD22" s="270"/>
      <c r="CE22" s="270"/>
      <c r="CF22" s="270"/>
      <c r="CG22" s="270"/>
      <c r="CH22" s="270"/>
      <c r="CI22" s="270"/>
      <c r="CJ22" s="270"/>
      <c r="CK22" s="270"/>
      <c r="CL22" s="270"/>
      <c r="CM22" s="270"/>
      <c r="CN22" s="270"/>
      <c r="CO22" s="270"/>
      <c r="CP22" s="271"/>
      <c r="CQ22" s="269">
        <v>0</v>
      </c>
      <c r="CR22" s="270"/>
      <c r="CS22" s="270"/>
      <c r="CT22" s="270"/>
      <c r="CU22" s="270"/>
      <c r="CV22" s="270"/>
      <c r="CW22" s="270"/>
      <c r="CX22" s="270"/>
      <c r="CY22" s="270"/>
      <c r="CZ22" s="270"/>
      <c r="DA22" s="270"/>
      <c r="DB22" s="270"/>
      <c r="DC22" s="270"/>
      <c r="DD22" s="270"/>
      <c r="DE22" s="270"/>
      <c r="DF22" s="270"/>
      <c r="DG22" s="270"/>
      <c r="DH22" s="271"/>
      <c r="DI22" s="269">
        <v>0</v>
      </c>
      <c r="DJ22" s="270"/>
      <c r="DK22" s="270"/>
      <c r="DL22" s="270"/>
      <c r="DM22" s="270"/>
      <c r="DN22" s="270"/>
      <c r="DO22" s="270"/>
      <c r="DP22" s="270"/>
      <c r="DQ22" s="270"/>
      <c r="DR22" s="270"/>
      <c r="DS22" s="270"/>
      <c r="DT22" s="270"/>
      <c r="DU22" s="270"/>
      <c r="DV22" s="270"/>
      <c r="DW22" s="270"/>
      <c r="DX22" s="271"/>
      <c r="DY22" s="269">
        <v>1.8</v>
      </c>
      <c r="DZ22" s="270"/>
      <c r="EA22" s="270"/>
      <c r="EB22" s="270"/>
      <c r="EC22" s="270"/>
      <c r="ED22" s="270"/>
      <c r="EE22" s="270"/>
      <c r="EF22" s="270"/>
      <c r="EG22" s="270"/>
      <c r="EH22" s="270"/>
      <c r="EI22" s="270"/>
      <c r="EJ22" s="270"/>
      <c r="EK22" s="270"/>
      <c r="EL22" s="270"/>
      <c r="EM22" s="270"/>
      <c r="EN22" s="271"/>
      <c r="EO22" s="286">
        <f t="shared" ref="EO22:EO41" si="1">Y22*AO22*2.8*12</f>
        <v>1245807.3599999999</v>
      </c>
      <c r="EP22" s="287"/>
      <c r="EQ22" s="287"/>
      <c r="ER22" s="287"/>
      <c r="ES22" s="287"/>
      <c r="ET22" s="287"/>
      <c r="EU22" s="287"/>
      <c r="EV22" s="287"/>
      <c r="EW22" s="287"/>
      <c r="EX22" s="287"/>
      <c r="EY22" s="287"/>
      <c r="EZ22" s="287"/>
      <c r="FA22" s="287"/>
      <c r="FB22" s="287"/>
      <c r="FC22" s="287"/>
      <c r="FD22" s="287"/>
      <c r="FE22" s="288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</row>
    <row r="23" spans="1:188" s="16" customFormat="1" ht="24" customHeight="1" x14ac:dyDescent="0.2">
      <c r="A23" s="266" t="s">
        <v>34</v>
      </c>
      <c r="B23" s="266"/>
      <c r="C23" s="266"/>
      <c r="D23" s="266"/>
      <c r="E23" s="266"/>
      <c r="F23" s="266"/>
      <c r="G23" s="283" t="s">
        <v>149</v>
      </c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5"/>
      <c r="Y23" s="269">
        <v>1</v>
      </c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1"/>
      <c r="AO23" s="269">
        <f t="shared" si="0"/>
        <v>64836</v>
      </c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1"/>
      <c r="BF23" s="269">
        <v>38139</v>
      </c>
      <c r="BG23" s="270"/>
      <c r="BH23" s="270"/>
      <c r="BI23" s="270"/>
      <c r="BJ23" s="270"/>
      <c r="BK23" s="270"/>
      <c r="BL23" s="270"/>
      <c r="BM23" s="270"/>
      <c r="BN23" s="270"/>
      <c r="BO23" s="270"/>
      <c r="BP23" s="270"/>
      <c r="BQ23" s="270"/>
      <c r="BR23" s="270"/>
      <c r="BS23" s="270"/>
      <c r="BT23" s="270"/>
      <c r="BU23" s="270"/>
      <c r="BV23" s="270"/>
      <c r="BW23" s="271"/>
      <c r="BX23" s="269">
        <v>9534.6</v>
      </c>
      <c r="BY23" s="270"/>
      <c r="BZ23" s="270"/>
      <c r="CA23" s="270"/>
      <c r="CB23" s="270"/>
      <c r="CC23" s="270"/>
      <c r="CD23" s="270"/>
      <c r="CE23" s="270"/>
      <c r="CF23" s="270"/>
      <c r="CG23" s="270"/>
      <c r="CH23" s="270"/>
      <c r="CI23" s="270"/>
      <c r="CJ23" s="270"/>
      <c r="CK23" s="270"/>
      <c r="CL23" s="270"/>
      <c r="CM23" s="270"/>
      <c r="CN23" s="270"/>
      <c r="CO23" s="270"/>
      <c r="CP23" s="271"/>
      <c r="CQ23" s="269">
        <v>17162.400000000001</v>
      </c>
      <c r="CR23" s="270"/>
      <c r="CS23" s="270"/>
      <c r="CT23" s="270"/>
      <c r="CU23" s="270"/>
      <c r="CV23" s="270"/>
      <c r="CW23" s="270"/>
      <c r="CX23" s="270"/>
      <c r="CY23" s="270"/>
      <c r="CZ23" s="270"/>
      <c r="DA23" s="270"/>
      <c r="DB23" s="270"/>
      <c r="DC23" s="270"/>
      <c r="DD23" s="270"/>
      <c r="DE23" s="270"/>
      <c r="DF23" s="270"/>
      <c r="DG23" s="270"/>
      <c r="DH23" s="271"/>
      <c r="DI23" s="269">
        <v>0</v>
      </c>
      <c r="DJ23" s="270"/>
      <c r="DK23" s="270"/>
      <c r="DL23" s="270"/>
      <c r="DM23" s="270"/>
      <c r="DN23" s="270"/>
      <c r="DO23" s="270"/>
      <c r="DP23" s="270"/>
      <c r="DQ23" s="270"/>
      <c r="DR23" s="270"/>
      <c r="DS23" s="270"/>
      <c r="DT23" s="270"/>
      <c r="DU23" s="270"/>
      <c r="DV23" s="270"/>
      <c r="DW23" s="270"/>
      <c r="DX23" s="271"/>
      <c r="DY23" s="269">
        <v>1.8</v>
      </c>
      <c r="DZ23" s="270"/>
      <c r="EA23" s="270"/>
      <c r="EB23" s="270"/>
      <c r="EC23" s="270"/>
      <c r="ED23" s="270"/>
      <c r="EE23" s="270"/>
      <c r="EF23" s="270"/>
      <c r="EG23" s="270"/>
      <c r="EH23" s="270"/>
      <c r="EI23" s="270"/>
      <c r="EJ23" s="270"/>
      <c r="EK23" s="270"/>
      <c r="EL23" s="270"/>
      <c r="EM23" s="270"/>
      <c r="EN23" s="271"/>
      <c r="EO23" s="286">
        <f t="shared" si="1"/>
        <v>2178489.5999999996</v>
      </c>
      <c r="EP23" s="287"/>
      <c r="EQ23" s="287"/>
      <c r="ER23" s="287"/>
      <c r="ES23" s="287"/>
      <c r="ET23" s="287"/>
      <c r="EU23" s="287"/>
      <c r="EV23" s="287"/>
      <c r="EW23" s="287"/>
      <c r="EX23" s="287"/>
      <c r="EY23" s="287"/>
      <c r="EZ23" s="287"/>
      <c r="FA23" s="287"/>
      <c r="FB23" s="287"/>
      <c r="FC23" s="287"/>
      <c r="FD23" s="287"/>
      <c r="FE23" s="288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</row>
    <row r="24" spans="1:188" s="16" customFormat="1" ht="15" customHeight="1" x14ac:dyDescent="0.2">
      <c r="A24" s="266" t="s">
        <v>53</v>
      </c>
      <c r="B24" s="266"/>
      <c r="C24" s="266"/>
      <c r="D24" s="266"/>
      <c r="E24" s="266"/>
      <c r="F24" s="266"/>
      <c r="G24" s="283" t="s">
        <v>150</v>
      </c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5"/>
      <c r="Y24" s="269">
        <v>1</v>
      </c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1"/>
      <c r="AO24" s="269">
        <f t="shared" si="0"/>
        <v>28564.199999999997</v>
      </c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1"/>
      <c r="BF24" s="269">
        <v>12420</v>
      </c>
      <c r="BG24" s="270"/>
      <c r="BH24" s="270"/>
      <c r="BI24" s="270"/>
      <c r="BJ24" s="270"/>
      <c r="BK24" s="270"/>
      <c r="BL24" s="270"/>
      <c r="BM24" s="270"/>
      <c r="BN24" s="270"/>
      <c r="BO24" s="270"/>
      <c r="BP24" s="270"/>
      <c r="BQ24" s="270"/>
      <c r="BR24" s="270"/>
      <c r="BS24" s="270"/>
      <c r="BT24" s="270"/>
      <c r="BU24" s="270"/>
      <c r="BV24" s="270"/>
      <c r="BW24" s="271"/>
      <c r="BX24" s="269">
        <v>3104.65</v>
      </c>
      <c r="BY24" s="270"/>
      <c r="BZ24" s="270"/>
      <c r="CA24" s="270"/>
      <c r="CB24" s="270"/>
      <c r="CC24" s="270"/>
      <c r="CD24" s="270"/>
      <c r="CE24" s="270"/>
      <c r="CF24" s="270"/>
      <c r="CG24" s="270"/>
      <c r="CH24" s="270"/>
      <c r="CI24" s="270"/>
      <c r="CJ24" s="270"/>
      <c r="CK24" s="270"/>
      <c r="CL24" s="270"/>
      <c r="CM24" s="270"/>
      <c r="CN24" s="270"/>
      <c r="CO24" s="270"/>
      <c r="CP24" s="271"/>
      <c r="CQ24" s="269">
        <v>13039.55</v>
      </c>
      <c r="CR24" s="270"/>
      <c r="CS24" s="270"/>
      <c r="CT24" s="270"/>
      <c r="CU24" s="270"/>
      <c r="CV24" s="270"/>
      <c r="CW24" s="270"/>
      <c r="CX24" s="270"/>
      <c r="CY24" s="270"/>
      <c r="CZ24" s="270"/>
      <c r="DA24" s="270"/>
      <c r="DB24" s="270"/>
      <c r="DC24" s="270"/>
      <c r="DD24" s="270"/>
      <c r="DE24" s="270"/>
      <c r="DF24" s="270"/>
      <c r="DG24" s="270"/>
      <c r="DH24" s="271"/>
      <c r="DI24" s="269">
        <v>0</v>
      </c>
      <c r="DJ24" s="270"/>
      <c r="DK24" s="270"/>
      <c r="DL24" s="270"/>
      <c r="DM24" s="270"/>
      <c r="DN24" s="270"/>
      <c r="DO24" s="270"/>
      <c r="DP24" s="270"/>
      <c r="DQ24" s="270"/>
      <c r="DR24" s="270"/>
      <c r="DS24" s="270"/>
      <c r="DT24" s="270"/>
      <c r="DU24" s="270"/>
      <c r="DV24" s="270"/>
      <c r="DW24" s="270"/>
      <c r="DX24" s="271"/>
      <c r="DY24" s="269">
        <v>1.8</v>
      </c>
      <c r="DZ24" s="270"/>
      <c r="EA24" s="270"/>
      <c r="EB24" s="270"/>
      <c r="EC24" s="270"/>
      <c r="ED24" s="270"/>
      <c r="EE24" s="270"/>
      <c r="EF24" s="270"/>
      <c r="EG24" s="270"/>
      <c r="EH24" s="270"/>
      <c r="EI24" s="270"/>
      <c r="EJ24" s="270"/>
      <c r="EK24" s="270"/>
      <c r="EL24" s="270"/>
      <c r="EM24" s="270"/>
      <c r="EN24" s="271"/>
      <c r="EO24" s="286">
        <f t="shared" si="1"/>
        <v>959757.11999999976</v>
      </c>
      <c r="EP24" s="287"/>
      <c r="EQ24" s="287"/>
      <c r="ER24" s="287"/>
      <c r="ES24" s="287"/>
      <c r="ET24" s="287"/>
      <c r="EU24" s="287"/>
      <c r="EV24" s="287"/>
      <c r="EW24" s="287"/>
      <c r="EX24" s="287"/>
      <c r="EY24" s="287"/>
      <c r="EZ24" s="287"/>
      <c r="FA24" s="287"/>
      <c r="FB24" s="287"/>
      <c r="FC24" s="287"/>
      <c r="FD24" s="287"/>
      <c r="FE24" s="288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</row>
    <row r="25" spans="1:188" s="16" customFormat="1" ht="38.25" customHeight="1" x14ac:dyDescent="0.2">
      <c r="A25" s="266" t="s">
        <v>54</v>
      </c>
      <c r="B25" s="266"/>
      <c r="C25" s="266"/>
      <c r="D25" s="266"/>
      <c r="E25" s="266"/>
      <c r="F25" s="266"/>
      <c r="G25" s="283" t="s">
        <v>150</v>
      </c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5"/>
      <c r="Y25" s="269">
        <v>1</v>
      </c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1"/>
      <c r="AO25" s="269">
        <f t="shared" si="0"/>
        <v>30942.15</v>
      </c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0"/>
      <c r="BA25" s="270"/>
      <c r="BB25" s="270"/>
      <c r="BC25" s="270"/>
      <c r="BD25" s="270"/>
      <c r="BE25" s="271"/>
      <c r="BF25" s="269">
        <v>11460</v>
      </c>
      <c r="BG25" s="270"/>
      <c r="BH25" s="270"/>
      <c r="BI25" s="270"/>
      <c r="BJ25" s="270"/>
      <c r="BK25" s="270"/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0"/>
      <c r="BW25" s="271"/>
      <c r="BX25" s="269">
        <v>2865</v>
      </c>
      <c r="BY25" s="270"/>
      <c r="BZ25" s="270"/>
      <c r="CA25" s="270"/>
      <c r="CB25" s="270"/>
      <c r="CC25" s="270"/>
      <c r="CD25" s="270"/>
      <c r="CE25" s="270"/>
      <c r="CF25" s="270"/>
      <c r="CG25" s="270"/>
      <c r="CH25" s="270"/>
      <c r="CI25" s="270"/>
      <c r="CJ25" s="270"/>
      <c r="CK25" s="270"/>
      <c r="CL25" s="270"/>
      <c r="CM25" s="270"/>
      <c r="CN25" s="270"/>
      <c r="CO25" s="270"/>
      <c r="CP25" s="271"/>
      <c r="CQ25" s="269">
        <v>16617.150000000001</v>
      </c>
      <c r="CR25" s="270"/>
      <c r="CS25" s="270"/>
      <c r="CT25" s="270"/>
      <c r="CU25" s="270"/>
      <c r="CV25" s="270"/>
      <c r="CW25" s="270"/>
      <c r="CX25" s="270"/>
      <c r="CY25" s="270"/>
      <c r="CZ25" s="270"/>
      <c r="DA25" s="270"/>
      <c r="DB25" s="270"/>
      <c r="DC25" s="270"/>
      <c r="DD25" s="270"/>
      <c r="DE25" s="270"/>
      <c r="DF25" s="270"/>
      <c r="DG25" s="270"/>
      <c r="DH25" s="271"/>
      <c r="DI25" s="269">
        <v>0</v>
      </c>
      <c r="DJ25" s="270"/>
      <c r="DK25" s="270"/>
      <c r="DL25" s="270"/>
      <c r="DM25" s="270"/>
      <c r="DN25" s="270"/>
      <c r="DO25" s="270"/>
      <c r="DP25" s="270"/>
      <c r="DQ25" s="270"/>
      <c r="DR25" s="270"/>
      <c r="DS25" s="270"/>
      <c r="DT25" s="270"/>
      <c r="DU25" s="270"/>
      <c r="DV25" s="270"/>
      <c r="DW25" s="270"/>
      <c r="DX25" s="271"/>
      <c r="DY25" s="269">
        <v>1.8</v>
      </c>
      <c r="DZ25" s="270"/>
      <c r="EA25" s="270"/>
      <c r="EB25" s="270"/>
      <c r="EC25" s="270"/>
      <c r="ED25" s="270"/>
      <c r="EE25" s="270"/>
      <c r="EF25" s="270"/>
      <c r="EG25" s="270"/>
      <c r="EH25" s="270"/>
      <c r="EI25" s="270"/>
      <c r="EJ25" s="270"/>
      <c r="EK25" s="270"/>
      <c r="EL25" s="270"/>
      <c r="EM25" s="270"/>
      <c r="EN25" s="271"/>
      <c r="EO25" s="286">
        <f t="shared" si="1"/>
        <v>1039656.24</v>
      </c>
      <c r="EP25" s="287"/>
      <c r="EQ25" s="287"/>
      <c r="ER25" s="287"/>
      <c r="ES25" s="287"/>
      <c r="ET25" s="287"/>
      <c r="EU25" s="287"/>
      <c r="EV25" s="287"/>
      <c r="EW25" s="287"/>
      <c r="EX25" s="287"/>
      <c r="EY25" s="287"/>
      <c r="EZ25" s="287"/>
      <c r="FA25" s="287"/>
      <c r="FB25" s="287"/>
      <c r="FC25" s="287"/>
      <c r="FD25" s="287"/>
      <c r="FE25" s="288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</row>
    <row r="26" spans="1:188" s="16" customFormat="1" ht="33" customHeight="1" x14ac:dyDescent="0.2">
      <c r="A26" s="266" t="s">
        <v>55</v>
      </c>
      <c r="B26" s="266"/>
      <c r="C26" s="266"/>
      <c r="D26" s="266"/>
      <c r="E26" s="266"/>
      <c r="F26" s="266"/>
      <c r="G26" s="267" t="s">
        <v>152</v>
      </c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8">
        <v>1</v>
      </c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>
        <f>BF26+BX26+CQ26</f>
        <v>20010.43</v>
      </c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8"/>
      <c r="BE26" s="268"/>
      <c r="BF26" s="268">
        <v>9096</v>
      </c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8"/>
      <c r="BW26" s="268"/>
      <c r="BX26" s="268">
        <v>2273.84</v>
      </c>
      <c r="BY26" s="268"/>
      <c r="BZ26" s="268"/>
      <c r="CA26" s="268"/>
      <c r="CB26" s="268"/>
      <c r="CC26" s="268"/>
      <c r="CD26" s="268"/>
      <c r="CE26" s="268"/>
      <c r="CF26" s="268"/>
      <c r="CG26" s="268"/>
      <c r="CH26" s="268"/>
      <c r="CI26" s="268"/>
      <c r="CJ26" s="268"/>
      <c r="CK26" s="268"/>
      <c r="CL26" s="268"/>
      <c r="CM26" s="268"/>
      <c r="CN26" s="268"/>
      <c r="CO26" s="268"/>
      <c r="CP26" s="268"/>
      <c r="CQ26" s="268">
        <v>8640.59</v>
      </c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268"/>
      <c r="DC26" s="268"/>
      <c r="DD26" s="268"/>
      <c r="DE26" s="268"/>
      <c r="DF26" s="268"/>
      <c r="DG26" s="268"/>
      <c r="DH26" s="268"/>
      <c r="DI26" s="268">
        <v>0</v>
      </c>
      <c r="DJ26" s="268"/>
      <c r="DK26" s="268"/>
      <c r="DL26" s="268"/>
      <c r="DM26" s="268"/>
      <c r="DN26" s="268"/>
      <c r="DO26" s="268"/>
      <c r="DP26" s="268"/>
      <c r="DQ26" s="268"/>
      <c r="DR26" s="268"/>
      <c r="DS26" s="268"/>
      <c r="DT26" s="268"/>
      <c r="DU26" s="268"/>
      <c r="DV26" s="268"/>
      <c r="DW26" s="268"/>
      <c r="DX26" s="268"/>
      <c r="DY26" s="268">
        <v>1.8</v>
      </c>
      <c r="DZ26" s="268"/>
      <c r="EA26" s="268"/>
      <c r="EB26" s="268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78">
        <f>Y26*AO26*2.8*12</f>
        <v>672350.44799999997</v>
      </c>
      <c r="EP26" s="278"/>
      <c r="EQ26" s="278"/>
      <c r="ER26" s="278"/>
      <c r="ES26" s="278"/>
      <c r="ET26" s="278"/>
      <c r="EU26" s="278"/>
      <c r="EV26" s="278"/>
      <c r="EW26" s="278"/>
      <c r="EX26" s="278"/>
      <c r="EY26" s="278"/>
      <c r="EZ26" s="278"/>
      <c r="FA26" s="278"/>
      <c r="FB26" s="278"/>
      <c r="FC26" s="278"/>
      <c r="FD26" s="278"/>
      <c r="FE26" s="278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</row>
    <row r="27" spans="1:188" s="16" customFormat="1" ht="48" customHeight="1" x14ac:dyDescent="0.2">
      <c r="A27" s="266" t="s">
        <v>56</v>
      </c>
      <c r="B27" s="266"/>
      <c r="C27" s="266"/>
      <c r="D27" s="266"/>
      <c r="E27" s="266"/>
      <c r="F27" s="266"/>
      <c r="G27" s="267" t="s">
        <v>151</v>
      </c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8">
        <v>1</v>
      </c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>
        <f t="shared" si="0"/>
        <v>21541.66</v>
      </c>
      <c r="AP27" s="268"/>
      <c r="AQ27" s="268"/>
      <c r="AR27" s="268"/>
      <c r="AS27" s="268"/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>
        <v>10771</v>
      </c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8"/>
      <c r="BW27" s="268"/>
      <c r="BX27" s="268">
        <v>2692.66</v>
      </c>
      <c r="BY27" s="268"/>
      <c r="BZ27" s="268"/>
      <c r="CA27" s="268"/>
      <c r="CB27" s="268"/>
      <c r="CC27" s="268"/>
      <c r="CD27" s="268"/>
      <c r="CE27" s="268"/>
      <c r="CF27" s="268"/>
      <c r="CG27" s="268"/>
      <c r="CH27" s="268"/>
      <c r="CI27" s="268"/>
      <c r="CJ27" s="268"/>
      <c r="CK27" s="268"/>
      <c r="CL27" s="268"/>
      <c r="CM27" s="268"/>
      <c r="CN27" s="268"/>
      <c r="CO27" s="268"/>
      <c r="CP27" s="268"/>
      <c r="CQ27" s="268">
        <v>8078</v>
      </c>
      <c r="CR27" s="268"/>
      <c r="CS27" s="268"/>
      <c r="CT27" s="268"/>
      <c r="CU27" s="268"/>
      <c r="CV27" s="268"/>
      <c r="CW27" s="268"/>
      <c r="CX27" s="268"/>
      <c r="CY27" s="268"/>
      <c r="CZ27" s="268"/>
      <c r="DA27" s="268"/>
      <c r="DB27" s="268"/>
      <c r="DC27" s="268"/>
      <c r="DD27" s="268"/>
      <c r="DE27" s="268"/>
      <c r="DF27" s="268"/>
      <c r="DG27" s="268"/>
      <c r="DH27" s="268"/>
      <c r="DI27" s="268">
        <v>0</v>
      </c>
      <c r="DJ27" s="268"/>
      <c r="DK27" s="268"/>
      <c r="DL27" s="268"/>
      <c r="DM27" s="268"/>
      <c r="DN27" s="268"/>
      <c r="DO27" s="268"/>
      <c r="DP27" s="268"/>
      <c r="DQ27" s="268"/>
      <c r="DR27" s="268"/>
      <c r="DS27" s="268"/>
      <c r="DT27" s="268"/>
      <c r="DU27" s="268"/>
      <c r="DV27" s="268"/>
      <c r="DW27" s="268"/>
      <c r="DX27" s="268"/>
      <c r="DY27" s="268">
        <v>1.8</v>
      </c>
      <c r="DZ27" s="268"/>
      <c r="EA27" s="268"/>
      <c r="EB27" s="268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78">
        <f t="shared" si="1"/>
        <v>723799.77599999995</v>
      </c>
      <c r="EP27" s="278"/>
      <c r="EQ27" s="278"/>
      <c r="ER27" s="278"/>
      <c r="ES27" s="278"/>
      <c r="ET27" s="278"/>
      <c r="EU27" s="278"/>
      <c r="EV27" s="278"/>
      <c r="EW27" s="278"/>
      <c r="EX27" s="278"/>
      <c r="EY27" s="278"/>
      <c r="EZ27" s="278"/>
      <c r="FA27" s="278"/>
      <c r="FB27" s="278"/>
      <c r="FC27" s="278"/>
      <c r="FD27" s="278"/>
      <c r="FE27" s="278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</row>
    <row r="28" spans="1:188" s="16" customFormat="1" ht="33.75" customHeight="1" x14ac:dyDescent="0.2">
      <c r="A28" s="266" t="s">
        <v>57</v>
      </c>
      <c r="B28" s="266"/>
      <c r="C28" s="266"/>
      <c r="D28" s="266"/>
      <c r="E28" s="266"/>
      <c r="F28" s="266"/>
      <c r="G28" s="267" t="s">
        <v>167</v>
      </c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8">
        <v>1</v>
      </c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>
        <f>BF28+BX28+CQ28</f>
        <v>13463.66</v>
      </c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>
        <v>10771</v>
      </c>
      <c r="BG28" s="268"/>
      <c r="BH28" s="268"/>
      <c r="BI28" s="268"/>
      <c r="BJ28" s="268"/>
      <c r="BK28" s="268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8"/>
      <c r="BW28" s="268"/>
      <c r="BX28" s="268">
        <v>2692.66</v>
      </c>
      <c r="BY28" s="268"/>
      <c r="BZ28" s="268"/>
      <c r="CA28" s="268"/>
      <c r="CB28" s="268"/>
      <c r="CC28" s="268"/>
      <c r="CD28" s="268"/>
      <c r="CE28" s="268"/>
      <c r="CF28" s="268"/>
      <c r="CG28" s="268"/>
      <c r="CH28" s="268"/>
      <c r="CI28" s="268"/>
      <c r="CJ28" s="268"/>
      <c r="CK28" s="268"/>
      <c r="CL28" s="268"/>
      <c r="CM28" s="268"/>
      <c r="CN28" s="268"/>
      <c r="CO28" s="268"/>
      <c r="CP28" s="268"/>
      <c r="CQ28" s="268">
        <v>0</v>
      </c>
      <c r="CR28" s="268"/>
      <c r="CS28" s="268"/>
      <c r="CT28" s="268"/>
      <c r="CU28" s="268"/>
      <c r="CV28" s="268"/>
      <c r="CW28" s="268"/>
      <c r="CX28" s="268"/>
      <c r="CY28" s="268"/>
      <c r="CZ28" s="268"/>
      <c r="DA28" s="268"/>
      <c r="DB28" s="268"/>
      <c r="DC28" s="268"/>
      <c r="DD28" s="268"/>
      <c r="DE28" s="268"/>
      <c r="DF28" s="268"/>
      <c r="DG28" s="268"/>
      <c r="DH28" s="268"/>
      <c r="DI28" s="268">
        <v>0</v>
      </c>
      <c r="DJ28" s="268"/>
      <c r="DK28" s="268"/>
      <c r="DL28" s="268"/>
      <c r="DM28" s="268"/>
      <c r="DN28" s="268"/>
      <c r="DO28" s="268"/>
      <c r="DP28" s="268"/>
      <c r="DQ28" s="268"/>
      <c r="DR28" s="268"/>
      <c r="DS28" s="268"/>
      <c r="DT28" s="268"/>
      <c r="DU28" s="268"/>
      <c r="DV28" s="268"/>
      <c r="DW28" s="268"/>
      <c r="DX28" s="268"/>
      <c r="DY28" s="268">
        <v>1.8</v>
      </c>
      <c r="DZ28" s="268"/>
      <c r="EA28" s="268"/>
      <c r="EB28" s="268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78">
        <f>Y28*AO28*2.8*12</f>
        <v>452378.97600000002</v>
      </c>
      <c r="EP28" s="278"/>
      <c r="EQ28" s="278"/>
      <c r="ER28" s="278"/>
      <c r="ES28" s="278"/>
      <c r="ET28" s="278"/>
      <c r="EU28" s="278"/>
      <c r="EV28" s="278"/>
      <c r="EW28" s="278"/>
      <c r="EX28" s="278"/>
      <c r="EY28" s="278"/>
      <c r="EZ28" s="278"/>
      <c r="FA28" s="278"/>
      <c r="FB28" s="278"/>
      <c r="FC28" s="278"/>
      <c r="FD28" s="278"/>
      <c r="FE28" s="278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</row>
    <row r="29" spans="1:188" s="16" customFormat="1" ht="40.5" customHeight="1" x14ac:dyDescent="0.2">
      <c r="A29" s="266" t="s">
        <v>58</v>
      </c>
      <c r="B29" s="266"/>
      <c r="C29" s="266"/>
      <c r="D29" s="266"/>
      <c r="E29" s="266"/>
      <c r="F29" s="266"/>
      <c r="G29" s="267" t="s">
        <v>155</v>
      </c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8">
        <v>1</v>
      </c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>
        <f>BF29+BX29+CQ29</f>
        <v>13463.66</v>
      </c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>
        <v>10771</v>
      </c>
      <c r="BG29" s="268"/>
      <c r="BH29" s="268"/>
      <c r="BI29" s="268"/>
      <c r="BJ29" s="268"/>
      <c r="BK29" s="268"/>
      <c r="BL29" s="268"/>
      <c r="BM29" s="268"/>
      <c r="BN29" s="268"/>
      <c r="BO29" s="268"/>
      <c r="BP29" s="268"/>
      <c r="BQ29" s="268"/>
      <c r="BR29" s="268"/>
      <c r="BS29" s="268"/>
      <c r="BT29" s="268"/>
      <c r="BU29" s="268"/>
      <c r="BV29" s="268"/>
      <c r="BW29" s="268"/>
      <c r="BX29" s="268">
        <v>2692.66</v>
      </c>
      <c r="BY29" s="268"/>
      <c r="BZ29" s="268"/>
      <c r="CA29" s="268"/>
      <c r="CB29" s="268"/>
      <c r="CC29" s="268"/>
      <c r="CD29" s="268"/>
      <c r="CE29" s="268"/>
      <c r="CF29" s="268"/>
      <c r="CG29" s="268"/>
      <c r="CH29" s="268"/>
      <c r="CI29" s="268"/>
      <c r="CJ29" s="268"/>
      <c r="CK29" s="268"/>
      <c r="CL29" s="268"/>
      <c r="CM29" s="268"/>
      <c r="CN29" s="268"/>
      <c r="CO29" s="268"/>
      <c r="CP29" s="268"/>
      <c r="CQ29" s="268">
        <v>0</v>
      </c>
      <c r="CR29" s="268"/>
      <c r="CS29" s="268"/>
      <c r="CT29" s="268"/>
      <c r="CU29" s="268"/>
      <c r="CV29" s="268"/>
      <c r="CW29" s="268"/>
      <c r="CX29" s="268"/>
      <c r="CY29" s="268"/>
      <c r="CZ29" s="268"/>
      <c r="DA29" s="268"/>
      <c r="DB29" s="268"/>
      <c r="DC29" s="268"/>
      <c r="DD29" s="268"/>
      <c r="DE29" s="268"/>
      <c r="DF29" s="268"/>
      <c r="DG29" s="268"/>
      <c r="DH29" s="268"/>
      <c r="DI29" s="268">
        <v>0</v>
      </c>
      <c r="DJ29" s="268"/>
      <c r="DK29" s="268"/>
      <c r="DL29" s="268"/>
      <c r="DM29" s="268"/>
      <c r="DN29" s="268"/>
      <c r="DO29" s="268"/>
      <c r="DP29" s="268"/>
      <c r="DQ29" s="268"/>
      <c r="DR29" s="268"/>
      <c r="DS29" s="268"/>
      <c r="DT29" s="268"/>
      <c r="DU29" s="268"/>
      <c r="DV29" s="268"/>
      <c r="DW29" s="268"/>
      <c r="DX29" s="268"/>
      <c r="DY29" s="268">
        <v>1.8</v>
      </c>
      <c r="DZ29" s="268"/>
      <c r="EA29" s="268"/>
      <c r="EB29" s="268"/>
      <c r="EC29" s="268"/>
      <c r="ED29" s="268"/>
      <c r="EE29" s="268"/>
      <c r="EF29" s="268"/>
      <c r="EG29" s="268"/>
      <c r="EH29" s="268"/>
      <c r="EI29" s="268"/>
      <c r="EJ29" s="268"/>
      <c r="EK29" s="268"/>
      <c r="EL29" s="268"/>
      <c r="EM29" s="268"/>
      <c r="EN29" s="268"/>
      <c r="EO29" s="278">
        <f>Y29*AO29*2.8*12</f>
        <v>452378.97600000002</v>
      </c>
      <c r="EP29" s="278"/>
      <c r="EQ29" s="278"/>
      <c r="ER29" s="278"/>
      <c r="ES29" s="278"/>
      <c r="ET29" s="278"/>
      <c r="EU29" s="278"/>
      <c r="EV29" s="278"/>
      <c r="EW29" s="278"/>
      <c r="EX29" s="278"/>
      <c r="EY29" s="278"/>
      <c r="EZ29" s="278"/>
      <c r="FA29" s="278"/>
      <c r="FB29" s="278"/>
      <c r="FC29" s="278"/>
      <c r="FD29" s="278"/>
      <c r="FE29" s="278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</row>
    <row r="30" spans="1:188" s="16" customFormat="1" ht="24.75" customHeight="1" x14ac:dyDescent="0.2">
      <c r="A30" s="266" t="s">
        <v>59</v>
      </c>
      <c r="B30" s="266"/>
      <c r="C30" s="266"/>
      <c r="D30" s="266"/>
      <c r="E30" s="266"/>
      <c r="F30" s="266"/>
      <c r="G30" s="267" t="s">
        <v>156</v>
      </c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8">
        <v>0.5</v>
      </c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>
        <f>BF30+BX30+CQ30</f>
        <v>13463.66</v>
      </c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>
        <v>10771</v>
      </c>
      <c r="BG30" s="268"/>
      <c r="BH30" s="268"/>
      <c r="BI30" s="268"/>
      <c r="BJ30" s="268"/>
      <c r="BK30" s="268"/>
      <c r="BL30" s="268"/>
      <c r="BM30" s="268"/>
      <c r="BN30" s="268"/>
      <c r="BO30" s="268"/>
      <c r="BP30" s="268"/>
      <c r="BQ30" s="268"/>
      <c r="BR30" s="268"/>
      <c r="BS30" s="268"/>
      <c r="BT30" s="268"/>
      <c r="BU30" s="268"/>
      <c r="BV30" s="268"/>
      <c r="BW30" s="268"/>
      <c r="BX30" s="268">
        <v>2692.66</v>
      </c>
      <c r="BY30" s="268"/>
      <c r="BZ30" s="268"/>
      <c r="CA30" s="268"/>
      <c r="CB30" s="268"/>
      <c r="CC30" s="268"/>
      <c r="CD30" s="268"/>
      <c r="CE30" s="268"/>
      <c r="CF30" s="268"/>
      <c r="CG30" s="268"/>
      <c r="CH30" s="268"/>
      <c r="CI30" s="268"/>
      <c r="CJ30" s="268"/>
      <c r="CK30" s="268"/>
      <c r="CL30" s="268"/>
      <c r="CM30" s="268"/>
      <c r="CN30" s="268"/>
      <c r="CO30" s="268"/>
      <c r="CP30" s="268"/>
      <c r="CQ30" s="268">
        <v>0</v>
      </c>
      <c r="CR30" s="268"/>
      <c r="CS30" s="268"/>
      <c r="CT30" s="268"/>
      <c r="CU30" s="268"/>
      <c r="CV30" s="268"/>
      <c r="CW30" s="268"/>
      <c r="CX30" s="268"/>
      <c r="CY30" s="268"/>
      <c r="CZ30" s="268"/>
      <c r="DA30" s="268"/>
      <c r="DB30" s="268"/>
      <c r="DC30" s="268"/>
      <c r="DD30" s="268"/>
      <c r="DE30" s="268"/>
      <c r="DF30" s="268"/>
      <c r="DG30" s="268"/>
      <c r="DH30" s="268"/>
      <c r="DI30" s="268">
        <v>0</v>
      </c>
      <c r="DJ30" s="268"/>
      <c r="DK30" s="268"/>
      <c r="DL30" s="268"/>
      <c r="DM30" s="268"/>
      <c r="DN30" s="268"/>
      <c r="DO30" s="268"/>
      <c r="DP30" s="268"/>
      <c r="DQ30" s="268"/>
      <c r="DR30" s="268"/>
      <c r="DS30" s="268"/>
      <c r="DT30" s="268"/>
      <c r="DU30" s="268"/>
      <c r="DV30" s="268"/>
      <c r="DW30" s="268"/>
      <c r="DX30" s="268"/>
      <c r="DY30" s="268">
        <v>1.8</v>
      </c>
      <c r="DZ30" s="268"/>
      <c r="EA30" s="268"/>
      <c r="EB30" s="268"/>
      <c r="EC30" s="268"/>
      <c r="ED30" s="268"/>
      <c r="EE30" s="268"/>
      <c r="EF30" s="268"/>
      <c r="EG30" s="268"/>
      <c r="EH30" s="268"/>
      <c r="EI30" s="268"/>
      <c r="EJ30" s="268"/>
      <c r="EK30" s="268"/>
      <c r="EL30" s="268"/>
      <c r="EM30" s="268"/>
      <c r="EN30" s="268"/>
      <c r="EO30" s="278">
        <f>Y30*AO30*2.8*12</f>
        <v>226189.48800000001</v>
      </c>
      <c r="EP30" s="278"/>
      <c r="EQ30" s="278"/>
      <c r="ER30" s="278"/>
      <c r="ES30" s="278"/>
      <c r="ET30" s="278"/>
      <c r="EU30" s="278"/>
      <c r="EV30" s="278"/>
      <c r="EW30" s="278"/>
      <c r="EX30" s="278"/>
      <c r="EY30" s="278"/>
      <c r="EZ30" s="278"/>
      <c r="FA30" s="278"/>
      <c r="FB30" s="278"/>
      <c r="FC30" s="278"/>
      <c r="FD30" s="278"/>
      <c r="FE30" s="278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</row>
    <row r="31" spans="1:188" s="16" customFormat="1" ht="22.5" customHeight="1" x14ac:dyDescent="0.2">
      <c r="A31" s="266" t="s">
        <v>60</v>
      </c>
      <c r="B31" s="266"/>
      <c r="C31" s="266"/>
      <c r="D31" s="266"/>
      <c r="E31" s="266"/>
      <c r="F31" s="266"/>
      <c r="G31" s="267" t="s">
        <v>200</v>
      </c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8">
        <v>1</v>
      </c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>
        <f>BF31+BX31+CQ31</f>
        <v>5488.5</v>
      </c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268"/>
      <c r="BB31" s="268"/>
      <c r="BC31" s="268"/>
      <c r="BD31" s="268"/>
      <c r="BE31" s="268"/>
      <c r="BF31" s="268">
        <v>4391</v>
      </c>
      <c r="BG31" s="268"/>
      <c r="BH31" s="268"/>
      <c r="BI31" s="268"/>
      <c r="BJ31" s="268"/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8"/>
      <c r="BX31" s="268">
        <v>1097.5</v>
      </c>
      <c r="BY31" s="268"/>
      <c r="BZ31" s="268"/>
      <c r="CA31" s="268"/>
      <c r="CB31" s="268"/>
      <c r="CC31" s="268"/>
      <c r="CD31" s="268"/>
      <c r="CE31" s="268"/>
      <c r="CF31" s="268"/>
      <c r="CG31" s="268"/>
      <c r="CH31" s="268"/>
      <c r="CI31" s="268"/>
      <c r="CJ31" s="268"/>
      <c r="CK31" s="268"/>
      <c r="CL31" s="268"/>
      <c r="CM31" s="268"/>
      <c r="CN31" s="268"/>
      <c r="CO31" s="268"/>
      <c r="CP31" s="268"/>
      <c r="CQ31" s="268">
        <v>0</v>
      </c>
      <c r="CR31" s="268"/>
      <c r="CS31" s="268"/>
      <c r="CT31" s="268"/>
      <c r="CU31" s="268"/>
      <c r="CV31" s="268"/>
      <c r="CW31" s="268"/>
      <c r="CX31" s="268"/>
      <c r="CY31" s="268"/>
      <c r="CZ31" s="268"/>
      <c r="DA31" s="268"/>
      <c r="DB31" s="268"/>
      <c r="DC31" s="268"/>
      <c r="DD31" s="268"/>
      <c r="DE31" s="268"/>
      <c r="DF31" s="268"/>
      <c r="DG31" s="268"/>
      <c r="DH31" s="268"/>
      <c r="DI31" s="268">
        <v>0</v>
      </c>
      <c r="DJ31" s="268"/>
      <c r="DK31" s="268"/>
      <c r="DL31" s="268"/>
      <c r="DM31" s="268"/>
      <c r="DN31" s="268"/>
      <c r="DO31" s="268"/>
      <c r="DP31" s="268"/>
      <c r="DQ31" s="268"/>
      <c r="DR31" s="268"/>
      <c r="DS31" s="268"/>
      <c r="DT31" s="268"/>
      <c r="DU31" s="268"/>
      <c r="DV31" s="268"/>
      <c r="DW31" s="268"/>
      <c r="DX31" s="268"/>
      <c r="DY31" s="268">
        <v>1.8</v>
      </c>
      <c r="DZ31" s="268"/>
      <c r="EA31" s="268"/>
      <c r="EB31" s="268"/>
      <c r="EC31" s="268"/>
      <c r="ED31" s="268"/>
      <c r="EE31" s="268"/>
      <c r="EF31" s="268"/>
      <c r="EG31" s="268"/>
      <c r="EH31" s="268"/>
      <c r="EI31" s="268"/>
      <c r="EJ31" s="268"/>
      <c r="EK31" s="268"/>
      <c r="EL31" s="268"/>
      <c r="EM31" s="268"/>
      <c r="EN31" s="268"/>
      <c r="EO31" s="278">
        <f>Y31*AO31*2.8*12</f>
        <v>184413.59999999998</v>
      </c>
      <c r="EP31" s="278"/>
      <c r="EQ31" s="278"/>
      <c r="ER31" s="278"/>
      <c r="ES31" s="278"/>
      <c r="ET31" s="278"/>
      <c r="EU31" s="278"/>
      <c r="EV31" s="278"/>
      <c r="EW31" s="278"/>
      <c r="EX31" s="278"/>
      <c r="EY31" s="278"/>
      <c r="EZ31" s="278"/>
      <c r="FA31" s="278"/>
      <c r="FB31" s="278"/>
      <c r="FC31" s="278"/>
      <c r="FD31" s="278"/>
      <c r="FE31" s="278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</row>
    <row r="32" spans="1:188" s="16" customFormat="1" ht="32.25" customHeight="1" x14ac:dyDescent="0.2">
      <c r="A32" s="266" t="s">
        <v>61</v>
      </c>
      <c r="B32" s="266"/>
      <c r="C32" s="266"/>
      <c r="D32" s="266"/>
      <c r="E32" s="266"/>
      <c r="F32" s="266"/>
      <c r="G32" s="267" t="s">
        <v>153</v>
      </c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8">
        <v>1</v>
      </c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>
        <f t="shared" si="0"/>
        <v>5488.5</v>
      </c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>
        <v>4391</v>
      </c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>
        <v>1097.5</v>
      </c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/>
      <c r="CK32" s="268"/>
      <c r="CL32" s="268"/>
      <c r="CM32" s="268"/>
      <c r="CN32" s="268"/>
      <c r="CO32" s="268"/>
      <c r="CP32" s="268"/>
      <c r="CQ32" s="268">
        <v>0</v>
      </c>
      <c r="CR32" s="268"/>
      <c r="CS32" s="268"/>
      <c r="CT32" s="268"/>
      <c r="CU32" s="268"/>
      <c r="CV32" s="268"/>
      <c r="CW32" s="268"/>
      <c r="CX32" s="268"/>
      <c r="CY32" s="268"/>
      <c r="CZ32" s="268"/>
      <c r="DA32" s="268"/>
      <c r="DB32" s="268"/>
      <c r="DC32" s="268"/>
      <c r="DD32" s="268"/>
      <c r="DE32" s="268"/>
      <c r="DF32" s="268"/>
      <c r="DG32" s="268"/>
      <c r="DH32" s="268"/>
      <c r="DI32" s="268">
        <v>0</v>
      </c>
      <c r="DJ32" s="268"/>
      <c r="DK32" s="268"/>
      <c r="DL32" s="268"/>
      <c r="DM32" s="268"/>
      <c r="DN32" s="268"/>
      <c r="DO32" s="268"/>
      <c r="DP32" s="268"/>
      <c r="DQ32" s="268"/>
      <c r="DR32" s="268"/>
      <c r="DS32" s="268"/>
      <c r="DT32" s="268"/>
      <c r="DU32" s="268"/>
      <c r="DV32" s="268"/>
      <c r="DW32" s="268"/>
      <c r="DX32" s="268"/>
      <c r="DY32" s="268">
        <v>1.8</v>
      </c>
      <c r="DZ32" s="268"/>
      <c r="EA32" s="268"/>
      <c r="EB32" s="268"/>
      <c r="EC32" s="268"/>
      <c r="ED32" s="268"/>
      <c r="EE32" s="268"/>
      <c r="EF32" s="268"/>
      <c r="EG32" s="268"/>
      <c r="EH32" s="268"/>
      <c r="EI32" s="268"/>
      <c r="EJ32" s="268"/>
      <c r="EK32" s="268"/>
      <c r="EL32" s="268"/>
      <c r="EM32" s="268"/>
      <c r="EN32" s="268"/>
      <c r="EO32" s="278">
        <f t="shared" si="1"/>
        <v>184413.59999999998</v>
      </c>
      <c r="EP32" s="278"/>
      <c r="EQ32" s="278"/>
      <c r="ER32" s="278"/>
      <c r="ES32" s="278"/>
      <c r="ET32" s="278"/>
      <c r="EU32" s="278"/>
      <c r="EV32" s="278"/>
      <c r="EW32" s="278"/>
      <c r="EX32" s="278"/>
      <c r="EY32" s="278"/>
      <c r="EZ32" s="278"/>
      <c r="FA32" s="278"/>
      <c r="FB32" s="278"/>
      <c r="FC32" s="278"/>
      <c r="FD32" s="278"/>
      <c r="FE32" s="278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</row>
    <row r="33" spans="1:188" s="16" customFormat="1" ht="27" customHeight="1" x14ac:dyDescent="0.2">
      <c r="A33" s="266" t="s">
        <v>62</v>
      </c>
      <c r="B33" s="266"/>
      <c r="C33" s="266"/>
      <c r="D33" s="266"/>
      <c r="E33" s="266"/>
      <c r="F33" s="266"/>
      <c r="G33" s="267" t="s">
        <v>154</v>
      </c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8">
        <v>1</v>
      </c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>
        <f t="shared" si="0"/>
        <v>17409.57</v>
      </c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>
        <v>7914</v>
      </c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>
        <v>1978.24</v>
      </c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/>
      <c r="CK33" s="268"/>
      <c r="CL33" s="268"/>
      <c r="CM33" s="268"/>
      <c r="CN33" s="268"/>
      <c r="CO33" s="268"/>
      <c r="CP33" s="268"/>
      <c r="CQ33" s="268">
        <v>7517.33</v>
      </c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268"/>
      <c r="DC33" s="268"/>
      <c r="DD33" s="268"/>
      <c r="DE33" s="268"/>
      <c r="DF33" s="268"/>
      <c r="DG33" s="268"/>
      <c r="DH33" s="268"/>
      <c r="DI33" s="268">
        <v>0</v>
      </c>
      <c r="DJ33" s="268"/>
      <c r="DK33" s="268"/>
      <c r="DL33" s="268"/>
      <c r="DM33" s="268"/>
      <c r="DN33" s="268"/>
      <c r="DO33" s="268"/>
      <c r="DP33" s="268"/>
      <c r="DQ33" s="268"/>
      <c r="DR33" s="268"/>
      <c r="DS33" s="268"/>
      <c r="DT33" s="268"/>
      <c r="DU33" s="268"/>
      <c r="DV33" s="268"/>
      <c r="DW33" s="268"/>
      <c r="DX33" s="268"/>
      <c r="DY33" s="268">
        <v>1.8</v>
      </c>
      <c r="DZ33" s="268"/>
      <c r="EA33" s="268"/>
      <c r="EB33" s="268"/>
      <c r="EC33" s="268"/>
      <c r="ED33" s="268"/>
      <c r="EE33" s="268"/>
      <c r="EF33" s="268"/>
      <c r="EG33" s="268"/>
      <c r="EH33" s="268"/>
      <c r="EI33" s="268"/>
      <c r="EJ33" s="268"/>
      <c r="EK33" s="268"/>
      <c r="EL33" s="268"/>
      <c r="EM33" s="268"/>
      <c r="EN33" s="268"/>
      <c r="EO33" s="278">
        <f t="shared" si="1"/>
        <v>584961.55199999991</v>
      </c>
      <c r="EP33" s="278"/>
      <c r="EQ33" s="278"/>
      <c r="ER33" s="278"/>
      <c r="ES33" s="278"/>
      <c r="ET33" s="278"/>
      <c r="EU33" s="278"/>
      <c r="EV33" s="278"/>
      <c r="EW33" s="278"/>
      <c r="EX33" s="278"/>
      <c r="EY33" s="278"/>
      <c r="EZ33" s="278"/>
      <c r="FA33" s="278"/>
      <c r="FB33" s="278"/>
      <c r="FC33" s="278"/>
      <c r="FD33" s="278"/>
      <c r="FE33" s="278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</row>
    <row r="34" spans="1:188" s="16" customFormat="1" ht="66.75" customHeight="1" x14ac:dyDescent="0.2">
      <c r="A34" s="266" t="s">
        <v>63</v>
      </c>
      <c r="B34" s="266"/>
      <c r="C34" s="266"/>
      <c r="D34" s="266"/>
      <c r="E34" s="266"/>
      <c r="F34" s="266"/>
      <c r="G34" s="267" t="s">
        <v>157</v>
      </c>
      <c r="H34" s="267"/>
      <c r="I34" s="267"/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8">
        <v>1</v>
      </c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>
        <f t="shared" si="0"/>
        <v>13367.79</v>
      </c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>
        <v>7226</v>
      </c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/>
      <c r="BU34" s="268"/>
      <c r="BV34" s="268"/>
      <c r="BW34" s="268"/>
      <c r="BX34" s="268">
        <v>2167.6999999999998</v>
      </c>
      <c r="BY34" s="268"/>
      <c r="BZ34" s="268"/>
      <c r="CA34" s="268"/>
      <c r="CB34" s="268"/>
      <c r="CC34" s="268"/>
      <c r="CD34" s="268"/>
      <c r="CE34" s="268"/>
      <c r="CF34" s="268"/>
      <c r="CG34" s="268"/>
      <c r="CH34" s="268"/>
      <c r="CI34" s="268"/>
      <c r="CJ34" s="268"/>
      <c r="CK34" s="268"/>
      <c r="CL34" s="268"/>
      <c r="CM34" s="268"/>
      <c r="CN34" s="268"/>
      <c r="CO34" s="268"/>
      <c r="CP34" s="268"/>
      <c r="CQ34" s="268">
        <v>3974.09</v>
      </c>
      <c r="CR34" s="268"/>
      <c r="CS34" s="268"/>
      <c r="CT34" s="268"/>
      <c r="CU34" s="268"/>
      <c r="CV34" s="268"/>
      <c r="CW34" s="268"/>
      <c r="CX34" s="268"/>
      <c r="CY34" s="268"/>
      <c r="CZ34" s="268"/>
      <c r="DA34" s="268"/>
      <c r="DB34" s="268"/>
      <c r="DC34" s="268"/>
      <c r="DD34" s="268"/>
      <c r="DE34" s="268"/>
      <c r="DF34" s="268"/>
      <c r="DG34" s="268"/>
      <c r="DH34" s="268"/>
      <c r="DI34" s="268">
        <v>0</v>
      </c>
      <c r="DJ34" s="268"/>
      <c r="DK34" s="268"/>
      <c r="DL34" s="268"/>
      <c r="DM34" s="268"/>
      <c r="DN34" s="268"/>
      <c r="DO34" s="268"/>
      <c r="DP34" s="268"/>
      <c r="DQ34" s="268"/>
      <c r="DR34" s="268"/>
      <c r="DS34" s="268"/>
      <c r="DT34" s="268"/>
      <c r="DU34" s="268"/>
      <c r="DV34" s="268"/>
      <c r="DW34" s="268"/>
      <c r="DX34" s="268"/>
      <c r="DY34" s="268">
        <v>1.8</v>
      </c>
      <c r="DZ34" s="268"/>
      <c r="EA34" s="268"/>
      <c r="EB34" s="268"/>
      <c r="EC34" s="268"/>
      <c r="ED34" s="268"/>
      <c r="EE34" s="268"/>
      <c r="EF34" s="268"/>
      <c r="EG34" s="268"/>
      <c r="EH34" s="268"/>
      <c r="EI34" s="268"/>
      <c r="EJ34" s="268"/>
      <c r="EK34" s="268"/>
      <c r="EL34" s="268"/>
      <c r="EM34" s="268"/>
      <c r="EN34" s="268"/>
      <c r="EO34" s="278">
        <f t="shared" si="1"/>
        <v>449157.74399999995</v>
      </c>
      <c r="EP34" s="278"/>
      <c r="EQ34" s="278"/>
      <c r="ER34" s="278"/>
      <c r="ES34" s="278"/>
      <c r="ET34" s="278"/>
      <c r="EU34" s="278"/>
      <c r="EV34" s="278"/>
      <c r="EW34" s="278"/>
      <c r="EX34" s="278"/>
      <c r="EY34" s="278"/>
      <c r="EZ34" s="278"/>
      <c r="FA34" s="278"/>
      <c r="FB34" s="278"/>
      <c r="FC34" s="278"/>
      <c r="FD34" s="278"/>
      <c r="FE34" s="278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</row>
    <row r="35" spans="1:188" s="16" customFormat="1" ht="57.75" customHeight="1" x14ac:dyDescent="0.2">
      <c r="A35" s="266" t="s">
        <v>64</v>
      </c>
      <c r="B35" s="266"/>
      <c r="C35" s="266"/>
      <c r="D35" s="266"/>
      <c r="E35" s="266"/>
      <c r="F35" s="266"/>
      <c r="G35" s="267" t="s">
        <v>158</v>
      </c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8">
        <v>1</v>
      </c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>
        <f t="shared" si="0"/>
        <v>13367.79</v>
      </c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>
        <v>7226</v>
      </c>
      <c r="BG35" s="268"/>
      <c r="BH35" s="268"/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/>
      <c r="BU35" s="268"/>
      <c r="BV35" s="268"/>
      <c r="BW35" s="268"/>
      <c r="BX35" s="268">
        <v>2167.6999999999998</v>
      </c>
      <c r="BY35" s="268"/>
      <c r="BZ35" s="268"/>
      <c r="CA35" s="268"/>
      <c r="CB35" s="268"/>
      <c r="CC35" s="268"/>
      <c r="CD35" s="268"/>
      <c r="CE35" s="268"/>
      <c r="CF35" s="268"/>
      <c r="CG35" s="268"/>
      <c r="CH35" s="268"/>
      <c r="CI35" s="268"/>
      <c r="CJ35" s="268"/>
      <c r="CK35" s="268"/>
      <c r="CL35" s="268"/>
      <c r="CM35" s="268"/>
      <c r="CN35" s="268"/>
      <c r="CO35" s="268"/>
      <c r="CP35" s="268"/>
      <c r="CQ35" s="268">
        <v>3974.09</v>
      </c>
      <c r="CR35" s="268"/>
      <c r="CS35" s="268"/>
      <c r="CT35" s="268"/>
      <c r="CU35" s="268"/>
      <c r="CV35" s="268"/>
      <c r="CW35" s="268"/>
      <c r="CX35" s="268"/>
      <c r="CY35" s="268"/>
      <c r="CZ35" s="268"/>
      <c r="DA35" s="268"/>
      <c r="DB35" s="268"/>
      <c r="DC35" s="268"/>
      <c r="DD35" s="268"/>
      <c r="DE35" s="268"/>
      <c r="DF35" s="268"/>
      <c r="DG35" s="268"/>
      <c r="DH35" s="268"/>
      <c r="DI35" s="268">
        <v>0</v>
      </c>
      <c r="DJ35" s="268"/>
      <c r="DK35" s="268"/>
      <c r="DL35" s="268"/>
      <c r="DM35" s="268"/>
      <c r="DN35" s="268"/>
      <c r="DO35" s="268"/>
      <c r="DP35" s="268"/>
      <c r="DQ35" s="268"/>
      <c r="DR35" s="268"/>
      <c r="DS35" s="268"/>
      <c r="DT35" s="268"/>
      <c r="DU35" s="268"/>
      <c r="DV35" s="268"/>
      <c r="DW35" s="268"/>
      <c r="DX35" s="268"/>
      <c r="DY35" s="268">
        <v>1.8</v>
      </c>
      <c r="DZ35" s="268"/>
      <c r="EA35" s="268"/>
      <c r="EB35" s="268"/>
      <c r="EC35" s="268"/>
      <c r="ED35" s="268"/>
      <c r="EE35" s="268"/>
      <c r="EF35" s="268"/>
      <c r="EG35" s="268"/>
      <c r="EH35" s="268"/>
      <c r="EI35" s="268"/>
      <c r="EJ35" s="268"/>
      <c r="EK35" s="268"/>
      <c r="EL35" s="268"/>
      <c r="EM35" s="268"/>
      <c r="EN35" s="268"/>
      <c r="EO35" s="278">
        <f t="shared" si="1"/>
        <v>449157.74399999995</v>
      </c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</row>
    <row r="36" spans="1:188" s="16" customFormat="1" ht="24" customHeight="1" x14ac:dyDescent="0.2">
      <c r="A36" s="266" t="s">
        <v>2</v>
      </c>
      <c r="B36" s="266"/>
      <c r="C36" s="266"/>
      <c r="D36" s="266"/>
      <c r="E36" s="266"/>
      <c r="F36" s="266"/>
      <c r="G36" s="267" t="s">
        <v>159</v>
      </c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8">
        <v>1</v>
      </c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>
        <f t="shared" si="0"/>
        <v>11256.76</v>
      </c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>
        <v>6254</v>
      </c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>
        <v>1563.36</v>
      </c>
      <c r="BY36" s="268"/>
      <c r="BZ36" s="268"/>
      <c r="CA36" s="268"/>
      <c r="CB36" s="268"/>
      <c r="CC36" s="268"/>
      <c r="CD36" s="268"/>
      <c r="CE36" s="268"/>
      <c r="CF36" s="268"/>
      <c r="CG36" s="268"/>
      <c r="CH36" s="268"/>
      <c r="CI36" s="268"/>
      <c r="CJ36" s="268"/>
      <c r="CK36" s="268"/>
      <c r="CL36" s="268"/>
      <c r="CM36" s="268"/>
      <c r="CN36" s="268"/>
      <c r="CO36" s="268"/>
      <c r="CP36" s="268"/>
      <c r="CQ36" s="268">
        <v>3439.4</v>
      </c>
      <c r="CR36" s="268"/>
      <c r="CS36" s="268"/>
      <c r="CT36" s="268"/>
      <c r="CU36" s="268"/>
      <c r="CV36" s="268"/>
      <c r="CW36" s="268"/>
      <c r="CX36" s="268"/>
      <c r="CY36" s="268"/>
      <c r="CZ36" s="268"/>
      <c r="DA36" s="268"/>
      <c r="DB36" s="268"/>
      <c r="DC36" s="268"/>
      <c r="DD36" s="268"/>
      <c r="DE36" s="268"/>
      <c r="DF36" s="268"/>
      <c r="DG36" s="268"/>
      <c r="DH36" s="268"/>
      <c r="DI36" s="268">
        <v>0</v>
      </c>
      <c r="DJ36" s="268"/>
      <c r="DK36" s="268"/>
      <c r="DL36" s="268"/>
      <c r="DM36" s="268"/>
      <c r="DN36" s="268"/>
      <c r="DO36" s="268"/>
      <c r="DP36" s="268"/>
      <c r="DQ36" s="268"/>
      <c r="DR36" s="268"/>
      <c r="DS36" s="268"/>
      <c r="DT36" s="268"/>
      <c r="DU36" s="268"/>
      <c r="DV36" s="268"/>
      <c r="DW36" s="268"/>
      <c r="DX36" s="268"/>
      <c r="DY36" s="268">
        <v>1.8</v>
      </c>
      <c r="DZ36" s="268"/>
      <c r="EA36" s="268"/>
      <c r="EB36" s="268"/>
      <c r="EC36" s="268"/>
      <c r="ED36" s="268"/>
      <c r="EE36" s="268"/>
      <c r="EF36" s="268"/>
      <c r="EG36" s="268"/>
      <c r="EH36" s="268"/>
      <c r="EI36" s="268"/>
      <c r="EJ36" s="268"/>
      <c r="EK36" s="268"/>
      <c r="EL36" s="268"/>
      <c r="EM36" s="268"/>
      <c r="EN36" s="268"/>
      <c r="EO36" s="278">
        <f t="shared" si="1"/>
        <v>378227.136</v>
      </c>
      <c r="EP36" s="278"/>
      <c r="EQ36" s="278"/>
      <c r="ER36" s="278"/>
      <c r="ES36" s="278"/>
      <c r="ET36" s="278"/>
      <c r="EU36" s="278"/>
      <c r="EV36" s="278"/>
      <c r="EW36" s="278"/>
      <c r="EX36" s="278"/>
      <c r="EY36" s="278"/>
      <c r="EZ36" s="278"/>
      <c r="FA36" s="278"/>
      <c r="FB36" s="278"/>
      <c r="FC36" s="278"/>
      <c r="FD36" s="278"/>
      <c r="FE36" s="278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</row>
    <row r="37" spans="1:188" s="16" customFormat="1" ht="40.5" customHeight="1" x14ac:dyDescent="0.2">
      <c r="A37" s="266" t="s">
        <v>3</v>
      </c>
      <c r="B37" s="266"/>
      <c r="C37" s="266"/>
      <c r="D37" s="266"/>
      <c r="E37" s="266"/>
      <c r="F37" s="266"/>
      <c r="G37" s="267" t="s">
        <v>160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8">
        <v>4.25</v>
      </c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>
        <f t="shared" si="0"/>
        <v>17954.2</v>
      </c>
      <c r="AP37" s="268"/>
      <c r="AQ37" s="268"/>
      <c r="AR37" s="268"/>
      <c r="AS37" s="268"/>
      <c r="AT37" s="268"/>
      <c r="AU37" s="268"/>
      <c r="AV37" s="268"/>
      <c r="AW37" s="268"/>
      <c r="AX37" s="268"/>
      <c r="AY37" s="268"/>
      <c r="AZ37" s="268"/>
      <c r="BA37" s="268"/>
      <c r="BB37" s="268"/>
      <c r="BC37" s="268"/>
      <c r="BD37" s="268"/>
      <c r="BE37" s="268"/>
      <c r="BF37" s="268">
        <v>6254</v>
      </c>
      <c r="BG37" s="268"/>
      <c r="BH37" s="268"/>
      <c r="BI37" s="268"/>
      <c r="BJ37" s="268"/>
      <c r="BK37" s="268"/>
      <c r="BL37" s="268"/>
      <c r="BM37" s="268"/>
      <c r="BN37" s="268"/>
      <c r="BO37" s="268"/>
      <c r="BP37" s="268"/>
      <c r="BQ37" s="268"/>
      <c r="BR37" s="268"/>
      <c r="BS37" s="268"/>
      <c r="BT37" s="268"/>
      <c r="BU37" s="268"/>
      <c r="BV37" s="268"/>
      <c r="BW37" s="268"/>
      <c r="BX37" s="268">
        <v>1563.36</v>
      </c>
      <c r="BY37" s="268"/>
      <c r="BZ37" s="268"/>
      <c r="CA37" s="268"/>
      <c r="CB37" s="268"/>
      <c r="CC37" s="268"/>
      <c r="CD37" s="268"/>
      <c r="CE37" s="268"/>
      <c r="CF37" s="268"/>
      <c r="CG37" s="268"/>
      <c r="CH37" s="268"/>
      <c r="CI37" s="268"/>
      <c r="CJ37" s="268"/>
      <c r="CK37" s="268"/>
      <c r="CL37" s="268"/>
      <c r="CM37" s="268"/>
      <c r="CN37" s="268"/>
      <c r="CO37" s="268"/>
      <c r="CP37" s="268"/>
      <c r="CQ37" s="268">
        <v>10136.84</v>
      </c>
      <c r="CR37" s="268"/>
      <c r="CS37" s="268"/>
      <c r="CT37" s="268"/>
      <c r="CU37" s="268"/>
      <c r="CV37" s="268"/>
      <c r="CW37" s="268"/>
      <c r="CX37" s="268"/>
      <c r="CY37" s="268"/>
      <c r="CZ37" s="268"/>
      <c r="DA37" s="268"/>
      <c r="DB37" s="268"/>
      <c r="DC37" s="268"/>
      <c r="DD37" s="268"/>
      <c r="DE37" s="268"/>
      <c r="DF37" s="268"/>
      <c r="DG37" s="268"/>
      <c r="DH37" s="268"/>
      <c r="DI37" s="268">
        <v>0</v>
      </c>
      <c r="DJ37" s="268"/>
      <c r="DK37" s="268"/>
      <c r="DL37" s="268"/>
      <c r="DM37" s="268"/>
      <c r="DN37" s="268"/>
      <c r="DO37" s="268"/>
      <c r="DP37" s="268"/>
      <c r="DQ37" s="268"/>
      <c r="DR37" s="268"/>
      <c r="DS37" s="268"/>
      <c r="DT37" s="268"/>
      <c r="DU37" s="268"/>
      <c r="DV37" s="268"/>
      <c r="DW37" s="268"/>
      <c r="DX37" s="268"/>
      <c r="DY37" s="268">
        <v>1.8</v>
      </c>
      <c r="DZ37" s="268"/>
      <c r="EA37" s="268"/>
      <c r="EB37" s="268"/>
      <c r="EC37" s="268"/>
      <c r="ED37" s="268"/>
      <c r="EE37" s="268"/>
      <c r="EF37" s="268"/>
      <c r="EG37" s="268"/>
      <c r="EH37" s="268"/>
      <c r="EI37" s="268"/>
      <c r="EJ37" s="268"/>
      <c r="EK37" s="268"/>
      <c r="EL37" s="268"/>
      <c r="EM37" s="268"/>
      <c r="EN37" s="268"/>
      <c r="EO37" s="278">
        <f t="shared" si="1"/>
        <v>2563859.7600000002</v>
      </c>
      <c r="EP37" s="278"/>
      <c r="EQ37" s="278"/>
      <c r="ER37" s="278"/>
      <c r="ES37" s="278"/>
      <c r="ET37" s="278"/>
      <c r="EU37" s="278"/>
      <c r="EV37" s="278"/>
      <c r="EW37" s="278"/>
      <c r="EX37" s="278"/>
      <c r="EY37" s="278"/>
      <c r="EZ37" s="278"/>
      <c r="FA37" s="278"/>
      <c r="FB37" s="278"/>
      <c r="FC37" s="278"/>
      <c r="FD37" s="278"/>
      <c r="FE37" s="278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</row>
    <row r="38" spans="1:188" s="16" customFormat="1" ht="39" customHeight="1" x14ac:dyDescent="0.2">
      <c r="A38" s="266" t="s">
        <v>65</v>
      </c>
      <c r="B38" s="266"/>
      <c r="C38" s="266"/>
      <c r="D38" s="266"/>
      <c r="E38" s="266"/>
      <c r="F38" s="266"/>
      <c r="G38" s="267" t="s">
        <v>215</v>
      </c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8">
        <v>2</v>
      </c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>
        <f>BF38+BX38+CQ38</f>
        <v>21080.93</v>
      </c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>
        <v>6254</v>
      </c>
      <c r="BG38" s="268"/>
      <c r="BH38" s="268"/>
      <c r="BI38" s="268"/>
      <c r="BJ38" s="268"/>
      <c r="BK38" s="268"/>
      <c r="BL38" s="268"/>
      <c r="BM38" s="268"/>
      <c r="BN38" s="268"/>
      <c r="BO38" s="268"/>
      <c r="BP38" s="268"/>
      <c r="BQ38" s="268"/>
      <c r="BR38" s="268"/>
      <c r="BS38" s="268"/>
      <c r="BT38" s="268"/>
      <c r="BU38" s="268"/>
      <c r="BV38" s="268"/>
      <c r="BW38" s="268"/>
      <c r="BX38" s="268">
        <v>1563.36</v>
      </c>
      <c r="BY38" s="268"/>
      <c r="BZ38" s="268"/>
      <c r="CA38" s="268"/>
      <c r="CB38" s="268"/>
      <c r="CC38" s="268"/>
      <c r="CD38" s="268"/>
      <c r="CE38" s="268"/>
      <c r="CF38" s="268"/>
      <c r="CG38" s="268"/>
      <c r="CH38" s="268"/>
      <c r="CI38" s="268"/>
      <c r="CJ38" s="268"/>
      <c r="CK38" s="268"/>
      <c r="CL38" s="268"/>
      <c r="CM38" s="268"/>
      <c r="CN38" s="268"/>
      <c r="CO38" s="268"/>
      <c r="CP38" s="268"/>
      <c r="CQ38" s="268">
        <v>13263.57</v>
      </c>
      <c r="CR38" s="268"/>
      <c r="CS38" s="268"/>
      <c r="CT38" s="268"/>
      <c r="CU38" s="268"/>
      <c r="CV38" s="268"/>
      <c r="CW38" s="268"/>
      <c r="CX38" s="268"/>
      <c r="CY38" s="268"/>
      <c r="CZ38" s="268"/>
      <c r="DA38" s="268"/>
      <c r="DB38" s="268"/>
      <c r="DC38" s="268"/>
      <c r="DD38" s="268"/>
      <c r="DE38" s="268"/>
      <c r="DF38" s="268"/>
      <c r="DG38" s="268"/>
      <c r="DH38" s="268"/>
      <c r="DI38" s="268">
        <v>0</v>
      </c>
      <c r="DJ38" s="268"/>
      <c r="DK38" s="268"/>
      <c r="DL38" s="268"/>
      <c r="DM38" s="268"/>
      <c r="DN38" s="268"/>
      <c r="DO38" s="268"/>
      <c r="DP38" s="268"/>
      <c r="DQ38" s="268"/>
      <c r="DR38" s="268"/>
      <c r="DS38" s="268"/>
      <c r="DT38" s="268"/>
      <c r="DU38" s="268"/>
      <c r="DV38" s="268"/>
      <c r="DW38" s="268"/>
      <c r="DX38" s="268"/>
      <c r="DY38" s="268">
        <v>1.8</v>
      </c>
      <c r="DZ38" s="268"/>
      <c r="EA38" s="268"/>
      <c r="EB38" s="268"/>
      <c r="EC38" s="268"/>
      <c r="ED38" s="268"/>
      <c r="EE38" s="268"/>
      <c r="EF38" s="268"/>
      <c r="EG38" s="268"/>
      <c r="EH38" s="268"/>
      <c r="EI38" s="268"/>
      <c r="EJ38" s="268"/>
      <c r="EK38" s="268"/>
      <c r="EL38" s="268"/>
      <c r="EM38" s="268"/>
      <c r="EN38" s="268"/>
      <c r="EO38" s="278">
        <f>Y38*AO38*2.8*12</f>
        <v>1416638.496</v>
      </c>
      <c r="EP38" s="278"/>
      <c r="EQ38" s="278"/>
      <c r="ER38" s="278"/>
      <c r="ES38" s="278"/>
      <c r="ET38" s="278"/>
      <c r="EU38" s="278"/>
      <c r="EV38" s="278"/>
      <c r="EW38" s="278"/>
      <c r="EX38" s="278"/>
      <c r="EY38" s="278"/>
      <c r="EZ38" s="278"/>
      <c r="FA38" s="278"/>
      <c r="FB38" s="278"/>
      <c r="FC38" s="278"/>
      <c r="FD38" s="278"/>
      <c r="FE38" s="278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</row>
    <row r="39" spans="1:188" s="16" customFormat="1" ht="36" customHeight="1" x14ac:dyDescent="0.2">
      <c r="A39" s="266" t="s">
        <v>162</v>
      </c>
      <c r="B39" s="266"/>
      <c r="C39" s="266"/>
      <c r="D39" s="266"/>
      <c r="E39" s="266"/>
      <c r="F39" s="266"/>
      <c r="G39" s="267" t="s">
        <v>161</v>
      </c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8">
        <v>1</v>
      </c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>
        <f t="shared" si="0"/>
        <v>17510.21</v>
      </c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>
        <v>6254</v>
      </c>
      <c r="BG39" s="268"/>
      <c r="BH39" s="268"/>
      <c r="BI39" s="268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8"/>
      <c r="BW39" s="268"/>
      <c r="BX39" s="268">
        <v>1563.36</v>
      </c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68"/>
      <c r="CN39" s="268"/>
      <c r="CO39" s="268"/>
      <c r="CP39" s="268"/>
      <c r="CQ39" s="268">
        <v>9692.85</v>
      </c>
      <c r="CR39" s="268"/>
      <c r="CS39" s="268"/>
      <c r="CT39" s="268"/>
      <c r="CU39" s="268"/>
      <c r="CV39" s="268"/>
      <c r="CW39" s="268"/>
      <c r="CX39" s="268"/>
      <c r="CY39" s="268"/>
      <c r="CZ39" s="268"/>
      <c r="DA39" s="268"/>
      <c r="DB39" s="268"/>
      <c r="DC39" s="268"/>
      <c r="DD39" s="268"/>
      <c r="DE39" s="268"/>
      <c r="DF39" s="268"/>
      <c r="DG39" s="268"/>
      <c r="DH39" s="268"/>
      <c r="DI39" s="268">
        <v>0</v>
      </c>
      <c r="DJ39" s="268"/>
      <c r="DK39" s="268"/>
      <c r="DL39" s="268"/>
      <c r="DM39" s="268"/>
      <c r="DN39" s="268"/>
      <c r="DO39" s="268"/>
      <c r="DP39" s="268"/>
      <c r="DQ39" s="268"/>
      <c r="DR39" s="268"/>
      <c r="DS39" s="268"/>
      <c r="DT39" s="268"/>
      <c r="DU39" s="268"/>
      <c r="DV39" s="268"/>
      <c r="DW39" s="268"/>
      <c r="DX39" s="268"/>
      <c r="DY39" s="268">
        <v>1.8</v>
      </c>
      <c r="DZ39" s="268"/>
      <c r="EA39" s="268"/>
      <c r="EB39" s="268"/>
      <c r="EC39" s="268"/>
      <c r="ED39" s="268"/>
      <c r="EE39" s="268"/>
      <c r="EF39" s="268"/>
      <c r="EG39" s="268"/>
      <c r="EH39" s="268"/>
      <c r="EI39" s="268"/>
      <c r="EJ39" s="268"/>
      <c r="EK39" s="268"/>
      <c r="EL39" s="268"/>
      <c r="EM39" s="268"/>
      <c r="EN39" s="268"/>
      <c r="EO39" s="278">
        <f t="shared" si="1"/>
        <v>588343.05599999998</v>
      </c>
      <c r="EP39" s="278"/>
      <c r="EQ39" s="278"/>
      <c r="ER39" s="278"/>
      <c r="ES39" s="278"/>
      <c r="ET39" s="278"/>
      <c r="EU39" s="278"/>
      <c r="EV39" s="278"/>
      <c r="EW39" s="278"/>
      <c r="EX39" s="278"/>
      <c r="EY39" s="278"/>
      <c r="EZ39" s="278"/>
      <c r="FA39" s="278"/>
      <c r="FB39" s="278"/>
      <c r="FC39" s="278"/>
      <c r="FD39" s="278"/>
      <c r="FE39" s="278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</row>
    <row r="40" spans="1:188" s="16" customFormat="1" ht="32.25" customHeight="1" x14ac:dyDescent="0.2">
      <c r="A40" s="266" t="s">
        <v>164</v>
      </c>
      <c r="B40" s="266"/>
      <c r="C40" s="266"/>
      <c r="D40" s="266"/>
      <c r="E40" s="266"/>
      <c r="F40" s="266"/>
      <c r="G40" s="267" t="s">
        <v>163</v>
      </c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8">
        <v>1.5</v>
      </c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>
        <f t="shared" si="0"/>
        <v>17954.2</v>
      </c>
      <c r="AP40" s="268"/>
      <c r="AQ40" s="268"/>
      <c r="AR40" s="268"/>
      <c r="AS40" s="268"/>
      <c r="AT40" s="268"/>
      <c r="AU40" s="268"/>
      <c r="AV40" s="268"/>
      <c r="AW40" s="268"/>
      <c r="AX40" s="268"/>
      <c r="AY40" s="268"/>
      <c r="AZ40" s="268"/>
      <c r="BA40" s="268"/>
      <c r="BB40" s="268"/>
      <c r="BC40" s="268"/>
      <c r="BD40" s="268"/>
      <c r="BE40" s="268"/>
      <c r="BF40" s="268">
        <v>6254</v>
      </c>
      <c r="BG40" s="268"/>
      <c r="BH40" s="268"/>
      <c r="BI40" s="268"/>
      <c r="BJ40" s="268"/>
      <c r="BK40" s="268"/>
      <c r="BL40" s="268"/>
      <c r="BM40" s="268"/>
      <c r="BN40" s="268"/>
      <c r="BO40" s="268"/>
      <c r="BP40" s="268"/>
      <c r="BQ40" s="268"/>
      <c r="BR40" s="268"/>
      <c r="BS40" s="268"/>
      <c r="BT40" s="268"/>
      <c r="BU40" s="268"/>
      <c r="BV40" s="268"/>
      <c r="BW40" s="268"/>
      <c r="BX40" s="268">
        <v>1563.36</v>
      </c>
      <c r="BY40" s="268"/>
      <c r="BZ40" s="268"/>
      <c r="CA40" s="268"/>
      <c r="CB40" s="268"/>
      <c r="CC40" s="268"/>
      <c r="CD40" s="268"/>
      <c r="CE40" s="268"/>
      <c r="CF40" s="268"/>
      <c r="CG40" s="268"/>
      <c r="CH40" s="268"/>
      <c r="CI40" s="268"/>
      <c r="CJ40" s="268"/>
      <c r="CK40" s="268"/>
      <c r="CL40" s="268"/>
      <c r="CM40" s="268"/>
      <c r="CN40" s="268"/>
      <c r="CO40" s="268"/>
      <c r="CP40" s="268"/>
      <c r="CQ40" s="268">
        <v>10136.84</v>
      </c>
      <c r="CR40" s="268"/>
      <c r="CS40" s="268"/>
      <c r="CT40" s="268"/>
      <c r="CU40" s="268"/>
      <c r="CV40" s="268"/>
      <c r="CW40" s="268"/>
      <c r="CX40" s="268"/>
      <c r="CY40" s="268"/>
      <c r="CZ40" s="268"/>
      <c r="DA40" s="268"/>
      <c r="DB40" s="268"/>
      <c r="DC40" s="268"/>
      <c r="DD40" s="268"/>
      <c r="DE40" s="268"/>
      <c r="DF40" s="268"/>
      <c r="DG40" s="268"/>
      <c r="DH40" s="268"/>
      <c r="DI40" s="268">
        <v>0</v>
      </c>
      <c r="DJ40" s="268"/>
      <c r="DK40" s="268"/>
      <c r="DL40" s="268"/>
      <c r="DM40" s="268"/>
      <c r="DN40" s="268"/>
      <c r="DO40" s="268"/>
      <c r="DP40" s="268"/>
      <c r="DQ40" s="268"/>
      <c r="DR40" s="268"/>
      <c r="DS40" s="268"/>
      <c r="DT40" s="268"/>
      <c r="DU40" s="268"/>
      <c r="DV40" s="268"/>
      <c r="DW40" s="268"/>
      <c r="DX40" s="268"/>
      <c r="DY40" s="268">
        <v>1.8</v>
      </c>
      <c r="DZ40" s="268"/>
      <c r="EA40" s="268"/>
      <c r="EB40" s="268"/>
      <c r="EC40" s="268"/>
      <c r="ED40" s="268"/>
      <c r="EE40" s="268"/>
      <c r="EF40" s="268"/>
      <c r="EG40" s="268"/>
      <c r="EH40" s="268"/>
      <c r="EI40" s="268"/>
      <c r="EJ40" s="268"/>
      <c r="EK40" s="268"/>
      <c r="EL40" s="268"/>
      <c r="EM40" s="268"/>
      <c r="EN40" s="268"/>
      <c r="EO40" s="278">
        <f t="shared" si="1"/>
        <v>904891.67999999993</v>
      </c>
      <c r="EP40" s="278"/>
      <c r="EQ40" s="278"/>
      <c r="ER40" s="278"/>
      <c r="ES40" s="278"/>
      <c r="ET40" s="278"/>
      <c r="EU40" s="278"/>
      <c r="EV40" s="278"/>
      <c r="EW40" s="278"/>
      <c r="EX40" s="278"/>
      <c r="EY40" s="278"/>
      <c r="EZ40" s="278"/>
      <c r="FA40" s="278"/>
      <c r="FB40" s="278"/>
      <c r="FC40" s="278"/>
      <c r="FD40" s="278"/>
      <c r="FE40" s="278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</row>
    <row r="41" spans="1:188" s="16" customFormat="1" ht="22.5" customHeight="1" x14ac:dyDescent="0.2">
      <c r="A41" s="266" t="s">
        <v>166</v>
      </c>
      <c r="B41" s="266"/>
      <c r="C41" s="266"/>
      <c r="D41" s="266"/>
      <c r="E41" s="266"/>
      <c r="F41" s="266"/>
      <c r="G41" s="267" t="s">
        <v>165</v>
      </c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8">
        <v>1</v>
      </c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>
        <f t="shared" si="0"/>
        <v>13006.49</v>
      </c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>
        <v>7226</v>
      </c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>
        <v>1806.4</v>
      </c>
      <c r="BY41" s="268"/>
      <c r="BZ41" s="268"/>
      <c r="CA41" s="268"/>
      <c r="CB41" s="268"/>
      <c r="CC41" s="268"/>
      <c r="CD41" s="268"/>
      <c r="CE41" s="268"/>
      <c r="CF41" s="268"/>
      <c r="CG41" s="268"/>
      <c r="CH41" s="268"/>
      <c r="CI41" s="268"/>
      <c r="CJ41" s="268"/>
      <c r="CK41" s="268"/>
      <c r="CL41" s="268"/>
      <c r="CM41" s="268"/>
      <c r="CN41" s="268"/>
      <c r="CO41" s="268"/>
      <c r="CP41" s="268"/>
      <c r="CQ41" s="268">
        <v>3974.09</v>
      </c>
      <c r="CR41" s="268"/>
      <c r="CS41" s="268"/>
      <c r="CT41" s="268"/>
      <c r="CU41" s="268"/>
      <c r="CV41" s="268"/>
      <c r="CW41" s="268"/>
      <c r="CX41" s="268"/>
      <c r="CY41" s="268"/>
      <c r="CZ41" s="268"/>
      <c r="DA41" s="268"/>
      <c r="DB41" s="268"/>
      <c r="DC41" s="268"/>
      <c r="DD41" s="268"/>
      <c r="DE41" s="268"/>
      <c r="DF41" s="268"/>
      <c r="DG41" s="268"/>
      <c r="DH41" s="268"/>
      <c r="DI41" s="268">
        <v>0</v>
      </c>
      <c r="DJ41" s="268"/>
      <c r="DK41" s="268"/>
      <c r="DL41" s="268"/>
      <c r="DM41" s="268"/>
      <c r="DN41" s="268"/>
      <c r="DO41" s="268"/>
      <c r="DP41" s="268"/>
      <c r="DQ41" s="268"/>
      <c r="DR41" s="268"/>
      <c r="DS41" s="268"/>
      <c r="DT41" s="268"/>
      <c r="DU41" s="268"/>
      <c r="DV41" s="268"/>
      <c r="DW41" s="268"/>
      <c r="DX41" s="268"/>
      <c r="DY41" s="268">
        <v>1.8</v>
      </c>
      <c r="DZ41" s="268"/>
      <c r="EA41" s="268"/>
      <c r="EB41" s="268"/>
      <c r="EC41" s="268"/>
      <c r="ED41" s="268"/>
      <c r="EE41" s="268"/>
      <c r="EF41" s="268"/>
      <c r="EG41" s="268"/>
      <c r="EH41" s="268"/>
      <c r="EI41" s="268"/>
      <c r="EJ41" s="268"/>
      <c r="EK41" s="268"/>
      <c r="EL41" s="268"/>
      <c r="EM41" s="268"/>
      <c r="EN41" s="268"/>
      <c r="EO41" s="278">
        <f t="shared" si="1"/>
        <v>437018.06400000001</v>
      </c>
      <c r="EP41" s="278"/>
      <c r="EQ41" s="278"/>
      <c r="ER41" s="278"/>
      <c r="ES41" s="278"/>
      <c r="ET41" s="278"/>
      <c r="EU41" s="278"/>
      <c r="EV41" s="278"/>
      <c r="EW41" s="278"/>
      <c r="EX41" s="278"/>
      <c r="EY41" s="278"/>
      <c r="EZ41" s="278"/>
      <c r="FA41" s="278"/>
      <c r="FB41" s="278"/>
      <c r="FC41" s="278"/>
      <c r="FD41" s="278"/>
      <c r="FE41" s="278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</row>
    <row r="42" spans="1:188" s="16" customFormat="1" ht="21" customHeight="1" x14ac:dyDescent="0.2">
      <c r="A42" s="272" t="s">
        <v>10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4"/>
      <c r="Y42" s="279">
        <f>SUM(Y21:AN41)</f>
        <v>25.25</v>
      </c>
      <c r="Z42" s="279"/>
      <c r="AA42" s="279"/>
      <c r="AB42" s="279"/>
      <c r="AC42" s="279"/>
      <c r="AD42" s="279"/>
      <c r="AE42" s="279"/>
      <c r="AF42" s="279"/>
      <c r="AG42" s="279"/>
      <c r="AH42" s="279"/>
      <c r="AI42" s="279"/>
      <c r="AJ42" s="279"/>
      <c r="AK42" s="279"/>
      <c r="AL42" s="279"/>
      <c r="AM42" s="279"/>
      <c r="AN42" s="279"/>
      <c r="AO42" s="279">
        <f>SUM(AO21:BE41)</f>
        <v>460817.75999999989</v>
      </c>
      <c r="AP42" s="279"/>
      <c r="AQ42" s="279"/>
      <c r="AR42" s="279"/>
      <c r="AS42" s="279"/>
      <c r="AT42" s="279"/>
      <c r="AU42" s="279"/>
      <c r="AV42" s="279"/>
      <c r="AW42" s="279"/>
      <c r="AX42" s="279"/>
      <c r="AY42" s="279"/>
      <c r="AZ42" s="279"/>
      <c r="BA42" s="279"/>
      <c r="BB42" s="279"/>
      <c r="BC42" s="279"/>
      <c r="BD42" s="279"/>
      <c r="BE42" s="279"/>
      <c r="BF42" s="279" t="s">
        <v>11</v>
      </c>
      <c r="BG42" s="279"/>
      <c r="BH42" s="279"/>
      <c r="BI42" s="279"/>
      <c r="BJ42" s="279"/>
      <c r="BK42" s="279"/>
      <c r="BL42" s="279"/>
      <c r="BM42" s="279"/>
      <c r="BN42" s="279"/>
      <c r="BO42" s="279"/>
      <c r="BP42" s="279"/>
      <c r="BQ42" s="279"/>
      <c r="BR42" s="279"/>
      <c r="BS42" s="279"/>
      <c r="BT42" s="279"/>
      <c r="BU42" s="279"/>
      <c r="BV42" s="279"/>
      <c r="BW42" s="279"/>
      <c r="BX42" s="279">
        <f>SUM(BX21:CP41)</f>
        <v>64691.070000000007</v>
      </c>
      <c r="BY42" s="279"/>
      <c r="BZ42" s="279"/>
      <c r="CA42" s="279"/>
      <c r="CB42" s="279"/>
      <c r="CC42" s="279"/>
      <c r="CD42" s="279"/>
      <c r="CE42" s="279"/>
      <c r="CF42" s="279"/>
      <c r="CG42" s="279"/>
      <c r="CH42" s="279"/>
      <c r="CI42" s="279"/>
      <c r="CJ42" s="279"/>
      <c r="CK42" s="279"/>
      <c r="CL42" s="279"/>
      <c r="CM42" s="279"/>
      <c r="CN42" s="279"/>
      <c r="CO42" s="279"/>
      <c r="CP42" s="279"/>
      <c r="CQ42" s="279">
        <f>SUM(CQ21:DH41)</f>
        <v>140241.69</v>
      </c>
      <c r="CR42" s="279"/>
      <c r="CS42" s="279"/>
      <c r="CT42" s="279"/>
      <c r="CU42" s="279"/>
      <c r="CV42" s="279"/>
      <c r="CW42" s="279"/>
      <c r="CX42" s="279"/>
      <c r="CY42" s="279"/>
      <c r="CZ42" s="279"/>
      <c r="DA42" s="279"/>
      <c r="DB42" s="279"/>
      <c r="DC42" s="279"/>
      <c r="DD42" s="279"/>
      <c r="DE42" s="279"/>
      <c r="DF42" s="279"/>
      <c r="DG42" s="279"/>
      <c r="DH42" s="279"/>
      <c r="DI42" s="279" t="s">
        <v>11</v>
      </c>
      <c r="DJ42" s="279"/>
      <c r="DK42" s="279"/>
      <c r="DL42" s="279"/>
      <c r="DM42" s="279"/>
      <c r="DN42" s="279"/>
      <c r="DO42" s="279"/>
      <c r="DP42" s="279"/>
      <c r="DQ42" s="279"/>
      <c r="DR42" s="279"/>
      <c r="DS42" s="279"/>
      <c r="DT42" s="279"/>
      <c r="DU42" s="279"/>
      <c r="DV42" s="279"/>
      <c r="DW42" s="279"/>
      <c r="DX42" s="279"/>
      <c r="DY42" s="279" t="s">
        <v>11</v>
      </c>
      <c r="DZ42" s="279"/>
      <c r="EA42" s="279"/>
      <c r="EB42" s="279"/>
      <c r="EC42" s="279"/>
      <c r="ED42" s="279"/>
      <c r="EE42" s="279"/>
      <c r="EF42" s="279"/>
      <c r="EG42" s="279"/>
      <c r="EH42" s="279"/>
      <c r="EI42" s="279"/>
      <c r="EJ42" s="279"/>
      <c r="EK42" s="279"/>
      <c r="EL42" s="279"/>
      <c r="EM42" s="279"/>
      <c r="EN42" s="279"/>
      <c r="EO42" s="289">
        <f>SUM(EO21:FE41)</f>
        <v>18299034.095999993</v>
      </c>
      <c r="EP42" s="289"/>
      <c r="EQ42" s="289"/>
      <c r="ER42" s="289"/>
      <c r="ES42" s="289"/>
      <c r="ET42" s="289"/>
      <c r="EU42" s="289"/>
      <c r="EV42" s="289"/>
      <c r="EW42" s="289"/>
      <c r="EX42" s="289"/>
      <c r="EY42" s="289"/>
      <c r="EZ42" s="289"/>
      <c r="FA42" s="289"/>
      <c r="FB42" s="289"/>
      <c r="FC42" s="289"/>
      <c r="FD42" s="289"/>
      <c r="FE42" s="289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</row>
    <row r="43" spans="1:188" s="16" customFormat="1" ht="15" customHeight="1" x14ac:dyDescent="0.2">
      <c r="A43" s="275" t="s">
        <v>216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276"/>
      <c r="BB43" s="276"/>
      <c r="BC43" s="276"/>
      <c r="BD43" s="276"/>
      <c r="BE43" s="276"/>
      <c r="BF43" s="276"/>
      <c r="BG43" s="276"/>
      <c r="BH43" s="276"/>
      <c r="BI43" s="276"/>
      <c r="BJ43" s="276"/>
      <c r="BK43" s="276"/>
      <c r="BL43" s="276"/>
      <c r="BM43" s="276"/>
      <c r="BN43" s="276"/>
      <c r="BO43" s="276"/>
      <c r="BP43" s="276"/>
      <c r="BQ43" s="276"/>
      <c r="BR43" s="276"/>
      <c r="BS43" s="276"/>
      <c r="BT43" s="276"/>
      <c r="BU43" s="276"/>
      <c r="BV43" s="276"/>
      <c r="BW43" s="276"/>
      <c r="BX43" s="276"/>
      <c r="BY43" s="276"/>
      <c r="BZ43" s="276"/>
      <c r="CA43" s="276"/>
      <c r="CB43" s="276"/>
      <c r="CC43" s="276"/>
      <c r="CD43" s="276"/>
      <c r="CE43" s="276"/>
      <c r="CF43" s="276"/>
      <c r="CG43" s="276"/>
      <c r="CH43" s="276"/>
      <c r="CI43" s="276"/>
      <c r="CJ43" s="276"/>
      <c r="CK43" s="276"/>
      <c r="CL43" s="276"/>
      <c r="CM43" s="276"/>
      <c r="CN43" s="276"/>
      <c r="CO43" s="276"/>
      <c r="CP43" s="276"/>
      <c r="CQ43" s="276"/>
      <c r="CR43" s="276"/>
      <c r="CS43" s="276"/>
      <c r="CT43" s="276"/>
      <c r="CU43" s="276"/>
      <c r="CV43" s="276"/>
      <c r="CW43" s="276"/>
      <c r="CX43" s="276"/>
      <c r="CY43" s="276"/>
      <c r="CZ43" s="276"/>
      <c r="DA43" s="276"/>
      <c r="DB43" s="276"/>
      <c r="DC43" s="276"/>
      <c r="DD43" s="276"/>
      <c r="DE43" s="276"/>
      <c r="DF43" s="276"/>
      <c r="DG43" s="276"/>
      <c r="DH43" s="276"/>
      <c r="DI43" s="276"/>
      <c r="DJ43" s="276"/>
      <c r="DK43" s="276"/>
      <c r="DL43" s="276"/>
      <c r="DM43" s="276"/>
      <c r="DN43" s="276"/>
      <c r="DO43" s="276"/>
      <c r="DP43" s="276"/>
      <c r="DQ43" s="276"/>
      <c r="DR43" s="276"/>
      <c r="DS43" s="276"/>
      <c r="DT43" s="276"/>
      <c r="DU43" s="276"/>
      <c r="DV43" s="276"/>
      <c r="DW43" s="276"/>
      <c r="DX43" s="276"/>
      <c r="DY43" s="276"/>
      <c r="DZ43" s="276"/>
      <c r="EA43" s="276"/>
      <c r="EB43" s="276"/>
      <c r="EC43" s="276"/>
      <c r="ED43" s="276"/>
      <c r="EE43" s="276"/>
      <c r="EF43" s="276"/>
      <c r="EG43" s="276"/>
      <c r="EH43" s="276"/>
      <c r="EI43" s="276"/>
      <c r="EJ43" s="276"/>
      <c r="EK43" s="276"/>
      <c r="EL43" s="276"/>
      <c r="EM43" s="276"/>
      <c r="EN43" s="276"/>
      <c r="EO43" s="276"/>
      <c r="EP43" s="276"/>
      <c r="EQ43" s="276"/>
      <c r="ER43" s="276"/>
      <c r="ES43" s="276"/>
      <c r="ET43" s="276"/>
      <c r="EU43" s="276"/>
      <c r="EV43" s="276"/>
      <c r="EW43" s="276"/>
      <c r="EX43" s="276"/>
      <c r="EY43" s="276"/>
      <c r="EZ43" s="276"/>
      <c r="FA43" s="276"/>
      <c r="FB43" s="276"/>
      <c r="FC43" s="276"/>
      <c r="FD43" s="276"/>
      <c r="FE43" s="277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</row>
    <row r="44" spans="1:188" s="16" customFormat="1" ht="30.75" customHeight="1" x14ac:dyDescent="0.2">
      <c r="A44" s="266" t="s">
        <v>168</v>
      </c>
      <c r="B44" s="266"/>
      <c r="C44" s="266"/>
      <c r="D44" s="266"/>
      <c r="E44" s="266"/>
      <c r="F44" s="266"/>
      <c r="G44" s="267" t="s">
        <v>181</v>
      </c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8">
        <v>1</v>
      </c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>
        <f>BF44+BX44+CQ44</f>
        <v>21549.059999999998</v>
      </c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>
        <v>14366</v>
      </c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8"/>
      <c r="BR44" s="268"/>
      <c r="BS44" s="268"/>
      <c r="BT44" s="268"/>
      <c r="BU44" s="268"/>
      <c r="BV44" s="268"/>
      <c r="BW44" s="268"/>
      <c r="BX44" s="268">
        <v>3591.53</v>
      </c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268"/>
      <c r="CK44" s="268"/>
      <c r="CL44" s="268"/>
      <c r="CM44" s="268"/>
      <c r="CN44" s="268"/>
      <c r="CO44" s="268"/>
      <c r="CP44" s="268"/>
      <c r="CQ44" s="268">
        <v>3591.53</v>
      </c>
      <c r="CR44" s="268"/>
      <c r="CS44" s="268"/>
      <c r="CT44" s="268"/>
      <c r="CU44" s="268"/>
      <c r="CV44" s="268"/>
      <c r="CW44" s="268"/>
      <c r="CX44" s="268"/>
      <c r="CY44" s="268"/>
      <c r="CZ44" s="268"/>
      <c r="DA44" s="268"/>
      <c r="DB44" s="268"/>
      <c r="DC44" s="268"/>
      <c r="DD44" s="268"/>
      <c r="DE44" s="268"/>
      <c r="DF44" s="268"/>
      <c r="DG44" s="268"/>
      <c r="DH44" s="268"/>
      <c r="DI44" s="268">
        <v>0</v>
      </c>
      <c r="DJ44" s="268"/>
      <c r="DK44" s="268"/>
      <c r="DL44" s="268"/>
      <c r="DM44" s="268"/>
      <c r="DN44" s="268"/>
      <c r="DO44" s="268"/>
      <c r="DP44" s="268"/>
      <c r="DQ44" s="268"/>
      <c r="DR44" s="268"/>
      <c r="DS44" s="268"/>
      <c r="DT44" s="268"/>
      <c r="DU44" s="268"/>
      <c r="DV44" s="268"/>
      <c r="DW44" s="268"/>
      <c r="DX44" s="268"/>
      <c r="DY44" s="268">
        <v>1.8</v>
      </c>
      <c r="DZ44" s="268"/>
      <c r="EA44" s="268"/>
      <c r="EB44" s="268"/>
      <c r="EC44" s="268"/>
      <c r="ED44" s="268"/>
      <c r="EE44" s="268"/>
      <c r="EF44" s="268"/>
      <c r="EG44" s="268"/>
      <c r="EH44" s="268"/>
      <c r="EI44" s="268"/>
      <c r="EJ44" s="268"/>
      <c r="EK44" s="268"/>
      <c r="EL44" s="268"/>
      <c r="EM44" s="268"/>
      <c r="EN44" s="268"/>
      <c r="EO44" s="278">
        <f>Y44*AO44*2.8*12</f>
        <v>724048.41599999985</v>
      </c>
      <c r="EP44" s="278"/>
      <c r="EQ44" s="278"/>
      <c r="ER44" s="278"/>
      <c r="ES44" s="278"/>
      <c r="ET44" s="278"/>
      <c r="EU44" s="278"/>
      <c r="EV44" s="278"/>
      <c r="EW44" s="278"/>
      <c r="EX44" s="278"/>
      <c r="EY44" s="278"/>
      <c r="EZ44" s="278"/>
      <c r="FA44" s="278"/>
      <c r="FB44" s="278"/>
      <c r="FC44" s="278"/>
      <c r="FD44" s="278"/>
      <c r="FE44" s="278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</row>
    <row r="45" spans="1:188" s="16" customFormat="1" ht="15" customHeight="1" x14ac:dyDescent="0.2">
      <c r="A45" s="266" t="s">
        <v>170</v>
      </c>
      <c r="B45" s="266"/>
      <c r="C45" s="266"/>
      <c r="D45" s="266"/>
      <c r="E45" s="266"/>
      <c r="F45" s="266"/>
      <c r="G45" s="267" t="s">
        <v>148</v>
      </c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8">
        <v>1</v>
      </c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>
        <f>BF45+BX45+CQ45</f>
        <v>36040.07</v>
      </c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>
        <v>13349</v>
      </c>
      <c r="BG45" s="268"/>
      <c r="BH45" s="268"/>
      <c r="BI45" s="268"/>
      <c r="BJ45" s="268"/>
      <c r="BK45" s="268"/>
      <c r="BL45" s="268"/>
      <c r="BM45" s="268"/>
      <c r="BN45" s="268"/>
      <c r="BO45" s="268"/>
      <c r="BP45" s="268"/>
      <c r="BQ45" s="268"/>
      <c r="BR45" s="268"/>
      <c r="BS45" s="268"/>
      <c r="BT45" s="268"/>
      <c r="BU45" s="268"/>
      <c r="BV45" s="268"/>
      <c r="BW45" s="268"/>
      <c r="BX45" s="268">
        <v>3336.9</v>
      </c>
      <c r="BY45" s="268"/>
      <c r="BZ45" s="268"/>
      <c r="CA45" s="268"/>
      <c r="CB45" s="268"/>
      <c r="CC45" s="268"/>
      <c r="CD45" s="268"/>
      <c r="CE45" s="268"/>
      <c r="CF45" s="268"/>
      <c r="CG45" s="268"/>
      <c r="CH45" s="268"/>
      <c r="CI45" s="268"/>
      <c r="CJ45" s="268"/>
      <c r="CK45" s="268"/>
      <c r="CL45" s="268"/>
      <c r="CM45" s="268"/>
      <c r="CN45" s="268"/>
      <c r="CO45" s="268"/>
      <c r="CP45" s="268"/>
      <c r="CQ45" s="268">
        <v>19354.169999999998</v>
      </c>
      <c r="CR45" s="268"/>
      <c r="CS45" s="268"/>
      <c r="CT45" s="268"/>
      <c r="CU45" s="268"/>
      <c r="CV45" s="268"/>
      <c r="CW45" s="268"/>
      <c r="CX45" s="268"/>
      <c r="CY45" s="268"/>
      <c r="CZ45" s="268"/>
      <c r="DA45" s="268"/>
      <c r="DB45" s="268"/>
      <c r="DC45" s="268"/>
      <c r="DD45" s="268"/>
      <c r="DE45" s="268"/>
      <c r="DF45" s="268"/>
      <c r="DG45" s="268"/>
      <c r="DH45" s="268"/>
      <c r="DI45" s="268">
        <v>0</v>
      </c>
      <c r="DJ45" s="268"/>
      <c r="DK45" s="268"/>
      <c r="DL45" s="268"/>
      <c r="DM45" s="268"/>
      <c r="DN45" s="268"/>
      <c r="DO45" s="268"/>
      <c r="DP45" s="268"/>
      <c r="DQ45" s="268"/>
      <c r="DR45" s="268"/>
      <c r="DS45" s="268"/>
      <c r="DT45" s="268"/>
      <c r="DU45" s="268"/>
      <c r="DV45" s="268"/>
      <c r="DW45" s="268"/>
      <c r="DX45" s="268"/>
      <c r="DY45" s="268">
        <v>1.8</v>
      </c>
      <c r="DZ45" s="268"/>
      <c r="EA45" s="268"/>
      <c r="EB45" s="268"/>
      <c r="EC45" s="268"/>
      <c r="ED45" s="268"/>
      <c r="EE45" s="268"/>
      <c r="EF45" s="268"/>
      <c r="EG45" s="268"/>
      <c r="EH45" s="268"/>
      <c r="EI45" s="268"/>
      <c r="EJ45" s="268"/>
      <c r="EK45" s="268"/>
      <c r="EL45" s="268"/>
      <c r="EM45" s="268"/>
      <c r="EN45" s="268"/>
      <c r="EO45" s="278">
        <f>Y45*AO45*2.8*12</f>
        <v>1210946.352</v>
      </c>
      <c r="EP45" s="278"/>
      <c r="EQ45" s="278"/>
      <c r="ER45" s="278"/>
      <c r="ES45" s="278"/>
      <c r="ET45" s="278"/>
      <c r="EU45" s="278"/>
      <c r="EV45" s="278"/>
      <c r="EW45" s="278"/>
      <c r="EX45" s="278"/>
      <c r="EY45" s="278"/>
      <c r="EZ45" s="278"/>
      <c r="FA45" s="278"/>
      <c r="FB45" s="278"/>
      <c r="FC45" s="278"/>
      <c r="FD45" s="278"/>
      <c r="FE45" s="278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</row>
    <row r="46" spans="1:188" s="16" customFormat="1" ht="27.75" customHeight="1" x14ac:dyDescent="0.2">
      <c r="A46" s="266" t="s">
        <v>172</v>
      </c>
      <c r="B46" s="266"/>
      <c r="C46" s="266"/>
      <c r="D46" s="266"/>
      <c r="E46" s="266"/>
      <c r="F46" s="266"/>
      <c r="G46" s="267" t="s">
        <v>193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8">
        <v>1</v>
      </c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>
        <f>BF46+BX46+CQ46</f>
        <v>20150.760000000002</v>
      </c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>
        <v>7019</v>
      </c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>
        <v>1754.64</v>
      </c>
      <c r="BY46" s="268"/>
      <c r="BZ46" s="268"/>
      <c r="CA46" s="268"/>
      <c r="CB46" s="268"/>
      <c r="CC46" s="268"/>
      <c r="CD46" s="268"/>
      <c r="CE46" s="268"/>
      <c r="CF46" s="268"/>
      <c r="CG46" s="268"/>
      <c r="CH46" s="268"/>
      <c r="CI46" s="268"/>
      <c r="CJ46" s="268"/>
      <c r="CK46" s="268"/>
      <c r="CL46" s="268"/>
      <c r="CM46" s="268"/>
      <c r="CN46" s="268"/>
      <c r="CO46" s="268"/>
      <c r="CP46" s="268"/>
      <c r="CQ46" s="268">
        <v>11377.12</v>
      </c>
      <c r="CR46" s="268"/>
      <c r="CS46" s="268"/>
      <c r="CT46" s="268"/>
      <c r="CU46" s="268"/>
      <c r="CV46" s="268"/>
      <c r="CW46" s="268"/>
      <c r="CX46" s="268"/>
      <c r="CY46" s="268"/>
      <c r="CZ46" s="268"/>
      <c r="DA46" s="268"/>
      <c r="DB46" s="268"/>
      <c r="DC46" s="268"/>
      <c r="DD46" s="268"/>
      <c r="DE46" s="268"/>
      <c r="DF46" s="268"/>
      <c r="DG46" s="268"/>
      <c r="DH46" s="268"/>
      <c r="DI46" s="268">
        <v>0</v>
      </c>
      <c r="DJ46" s="268"/>
      <c r="DK46" s="268"/>
      <c r="DL46" s="268"/>
      <c r="DM46" s="268"/>
      <c r="DN46" s="268"/>
      <c r="DO46" s="268"/>
      <c r="DP46" s="268"/>
      <c r="DQ46" s="268"/>
      <c r="DR46" s="268"/>
      <c r="DS46" s="268"/>
      <c r="DT46" s="268"/>
      <c r="DU46" s="268"/>
      <c r="DV46" s="268"/>
      <c r="DW46" s="268"/>
      <c r="DX46" s="268"/>
      <c r="DY46" s="268">
        <v>1.8</v>
      </c>
      <c r="DZ46" s="268"/>
      <c r="EA46" s="268"/>
      <c r="EB46" s="268"/>
      <c r="EC46" s="268"/>
      <c r="ED46" s="268"/>
      <c r="EE46" s="268"/>
      <c r="EF46" s="268"/>
      <c r="EG46" s="268"/>
      <c r="EH46" s="268"/>
      <c r="EI46" s="268"/>
      <c r="EJ46" s="268"/>
      <c r="EK46" s="268"/>
      <c r="EL46" s="268"/>
      <c r="EM46" s="268"/>
      <c r="EN46" s="268"/>
      <c r="EO46" s="278">
        <f>Y46*AO46*2.8*12</f>
        <v>677065.53600000008</v>
      </c>
      <c r="EP46" s="278"/>
      <c r="EQ46" s="278"/>
      <c r="ER46" s="278"/>
      <c r="ES46" s="278"/>
      <c r="ET46" s="278"/>
      <c r="EU46" s="278"/>
      <c r="EV46" s="278"/>
      <c r="EW46" s="278"/>
      <c r="EX46" s="278"/>
      <c r="EY46" s="278"/>
      <c r="EZ46" s="278"/>
      <c r="FA46" s="278"/>
      <c r="FB46" s="278"/>
      <c r="FC46" s="278"/>
      <c r="FD46" s="278"/>
      <c r="FE46" s="278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</row>
    <row r="47" spans="1:188" s="16" customFormat="1" ht="36" customHeight="1" x14ac:dyDescent="0.2">
      <c r="A47" s="266" t="s">
        <v>174</v>
      </c>
      <c r="B47" s="266"/>
      <c r="C47" s="266"/>
      <c r="D47" s="266"/>
      <c r="E47" s="266"/>
      <c r="F47" s="266"/>
      <c r="G47" s="267" t="s">
        <v>186</v>
      </c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8">
        <v>2</v>
      </c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>
        <f>BF47+BX47+CQ47</f>
        <v>9124.57</v>
      </c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  <c r="BA47" s="268"/>
      <c r="BB47" s="268"/>
      <c r="BC47" s="268"/>
      <c r="BD47" s="268"/>
      <c r="BE47" s="268"/>
      <c r="BF47" s="268">
        <v>7019</v>
      </c>
      <c r="BG47" s="268"/>
      <c r="BH47" s="268"/>
      <c r="BI47" s="268"/>
      <c r="BJ47" s="268"/>
      <c r="BK47" s="268"/>
      <c r="BL47" s="268"/>
      <c r="BM47" s="268"/>
      <c r="BN47" s="268"/>
      <c r="BO47" s="268"/>
      <c r="BP47" s="268"/>
      <c r="BQ47" s="268"/>
      <c r="BR47" s="268"/>
      <c r="BS47" s="268"/>
      <c r="BT47" s="268"/>
      <c r="BU47" s="268"/>
      <c r="BV47" s="268"/>
      <c r="BW47" s="268"/>
      <c r="BX47" s="268">
        <v>2105.5700000000002</v>
      </c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  <c r="CK47" s="268"/>
      <c r="CL47" s="268"/>
      <c r="CM47" s="268"/>
      <c r="CN47" s="268"/>
      <c r="CO47" s="268"/>
      <c r="CP47" s="268"/>
      <c r="CQ47" s="268">
        <v>0</v>
      </c>
      <c r="CR47" s="268"/>
      <c r="CS47" s="268"/>
      <c r="CT47" s="268"/>
      <c r="CU47" s="268"/>
      <c r="CV47" s="268"/>
      <c r="CW47" s="268"/>
      <c r="CX47" s="268"/>
      <c r="CY47" s="268"/>
      <c r="CZ47" s="268"/>
      <c r="DA47" s="268"/>
      <c r="DB47" s="268"/>
      <c r="DC47" s="268"/>
      <c r="DD47" s="268"/>
      <c r="DE47" s="268"/>
      <c r="DF47" s="268"/>
      <c r="DG47" s="268"/>
      <c r="DH47" s="268"/>
      <c r="DI47" s="268">
        <v>0</v>
      </c>
      <c r="DJ47" s="268"/>
      <c r="DK47" s="268"/>
      <c r="DL47" s="268"/>
      <c r="DM47" s="268"/>
      <c r="DN47" s="268"/>
      <c r="DO47" s="268"/>
      <c r="DP47" s="268"/>
      <c r="DQ47" s="268"/>
      <c r="DR47" s="268"/>
      <c r="DS47" s="268"/>
      <c r="DT47" s="268"/>
      <c r="DU47" s="268"/>
      <c r="DV47" s="268"/>
      <c r="DW47" s="268"/>
      <c r="DX47" s="268"/>
      <c r="DY47" s="268">
        <v>1.8</v>
      </c>
      <c r="DZ47" s="268"/>
      <c r="EA47" s="268"/>
      <c r="EB47" s="268"/>
      <c r="EC47" s="268"/>
      <c r="ED47" s="268"/>
      <c r="EE47" s="268"/>
      <c r="EF47" s="268"/>
      <c r="EG47" s="268"/>
      <c r="EH47" s="268"/>
      <c r="EI47" s="268"/>
      <c r="EJ47" s="268"/>
      <c r="EK47" s="268"/>
      <c r="EL47" s="268"/>
      <c r="EM47" s="268"/>
      <c r="EN47" s="268"/>
      <c r="EO47" s="278">
        <f>Y47*AO47*2.8*12</f>
        <v>613171.10399999993</v>
      </c>
      <c r="EP47" s="278"/>
      <c r="EQ47" s="278"/>
      <c r="ER47" s="278"/>
      <c r="ES47" s="278"/>
      <c r="ET47" s="278"/>
      <c r="EU47" s="278"/>
      <c r="EV47" s="278"/>
      <c r="EW47" s="278"/>
      <c r="EX47" s="278"/>
      <c r="EY47" s="278"/>
      <c r="EZ47" s="278"/>
      <c r="FA47" s="278"/>
      <c r="FB47" s="278"/>
      <c r="FC47" s="278"/>
      <c r="FD47" s="278"/>
      <c r="FE47" s="278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</row>
    <row r="48" spans="1:188" s="16" customFormat="1" ht="21" customHeight="1" x14ac:dyDescent="0.2">
      <c r="A48" s="266" t="s">
        <v>176</v>
      </c>
      <c r="B48" s="266"/>
      <c r="C48" s="266"/>
      <c r="D48" s="266"/>
      <c r="E48" s="266"/>
      <c r="F48" s="266"/>
      <c r="G48" s="267" t="s">
        <v>188</v>
      </c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8">
        <v>0.5</v>
      </c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>
        <f>BF48+BX48+CQ48</f>
        <v>10793.49</v>
      </c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>
        <v>8635</v>
      </c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>
        <v>2158.4899999999998</v>
      </c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68"/>
      <c r="CN48" s="268"/>
      <c r="CO48" s="268"/>
      <c r="CP48" s="268"/>
      <c r="CQ48" s="268"/>
      <c r="CR48" s="268"/>
      <c r="CS48" s="268"/>
      <c r="CT48" s="268"/>
      <c r="CU48" s="268"/>
      <c r="CV48" s="268"/>
      <c r="CW48" s="268"/>
      <c r="CX48" s="268"/>
      <c r="CY48" s="268"/>
      <c r="CZ48" s="268"/>
      <c r="DA48" s="268"/>
      <c r="DB48" s="268"/>
      <c r="DC48" s="268"/>
      <c r="DD48" s="268"/>
      <c r="DE48" s="268"/>
      <c r="DF48" s="268"/>
      <c r="DG48" s="268"/>
      <c r="DH48" s="268"/>
      <c r="DI48" s="268">
        <v>0</v>
      </c>
      <c r="DJ48" s="268"/>
      <c r="DK48" s="268"/>
      <c r="DL48" s="268"/>
      <c r="DM48" s="268"/>
      <c r="DN48" s="268"/>
      <c r="DO48" s="268"/>
      <c r="DP48" s="268"/>
      <c r="DQ48" s="268"/>
      <c r="DR48" s="268"/>
      <c r="DS48" s="268"/>
      <c r="DT48" s="268"/>
      <c r="DU48" s="268"/>
      <c r="DV48" s="268"/>
      <c r="DW48" s="268"/>
      <c r="DX48" s="268"/>
      <c r="DY48" s="268">
        <v>1.8</v>
      </c>
      <c r="DZ48" s="268"/>
      <c r="EA48" s="268"/>
      <c r="EB48" s="268"/>
      <c r="EC48" s="268"/>
      <c r="ED48" s="268"/>
      <c r="EE48" s="268"/>
      <c r="EF48" s="268"/>
      <c r="EG48" s="268"/>
      <c r="EH48" s="268"/>
      <c r="EI48" s="268"/>
      <c r="EJ48" s="268"/>
      <c r="EK48" s="268"/>
      <c r="EL48" s="268"/>
      <c r="EM48" s="268"/>
      <c r="EN48" s="268"/>
      <c r="EO48" s="278">
        <f>Y48*AO48*2.8*12</f>
        <v>181330.63199999998</v>
      </c>
      <c r="EP48" s="278"/>
      <c r="EQ48" s="278"/>
      <c r="ER48" s="278"/>
      <c r="ES48" s="278"/>
      <c r="ET48" s="278"/>
      <c r="EU48" s="278"/>
      <c r="EV48" s="278"/>
      <c r="EW48" s="278"/>
      <c r="EX48" s="278"/>
      <c r="EY48" s="278"/>
      <c r="EZ48" s="278"/>
      <c r="FA48" s="278"/>
      <c r="FB48" s="278"/>
      <c r="FC48" s="278"/>
      <c r="FD48" s="278"/>
      <c r="FE48" s="278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</row>
    <row r="49" spans="1:188" s="16" customFormat="1" ht="15" customHeight="1" x14ac:dyDescent="0.2">
      <c r="A49" s="272" t="s">
        <v>10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4"/>
      <c r="Y49" s="279">
        <f>SUM(Y44:AN48)</f>
        <v>5.5</v>
      </c>
      <c r="Z49" s="279"/>
      <c r="AA49" s="279"/>
      <c r="AB49" s="279"/>
      <c r="AC49" s="279"/>
      <c r="AD49" s="279"/>
      <c r="AE49" s="279"/>
      <c r="AF49" s="279"/>
      <c r="AG49" s="279"/>
      <c r="AH49" s="279"/>
      <c r="AI49" s="279"/>
      <c r="AJ49" s="279"/>
      <c r="AK49" s="279"/>
      <c r="AL49" s="279"/>
      <c r="AM49" s="279"/>
      <c r="AN49" s="279"/>
      <c r="AO49" s="279">
        <f>SUM(AO44:BE48)</f>
        <v>97657.95</v>
      </c>
      <c r="AP49" s="279"/>
      <c r="AQ49" s="279"/>
      <c r="AR49" s="279"/>
      <c r="AS49" s="279"/>
      <c r="AT49" s="279"/>
      <c r="AU49" s="279"/>
      <c r="AV49" s="279"/>
      <c r="AW49" s="279"/>
      <c r="AX49" s="279"/>
      <c r="AY49" s="279"/>
      <c r="AZ49" s="279"/>
      <c r="BA49" s="279"/>
      <c r="BB49" s="279"/>
      <c r="BC49" s="279"/>
      <c r="BD49" s="279"/>
      <c r="BE49" s="279"/>
      <c r="BF49" s="279" t="s">
        <v>11</v>
      </c>
      <c r="BG49" s="279"/>
      <c r="BH49" s="279"/>
      <c r="BI49" s="279"/>
      <c r="BJ49" s="279"/>
      <c r="BK49" s="279"/>
      <c r="BL49" s="279"/>
      <c r="BM49" s="279"/>
      <c r="BN49" s="279"/>
      <c r="BO49" s="279"/>
      <c r="BP49" s="279"/>
      <c r="BQ49" s="279"/>
      <c r="BR49" s="279"/>
      <c r="BS49" s="279"/>
      <c r="BT49" s="279"/>
      <c r="BU49" s="279"/>
      <c r="BV49" s="279"/>
      <c r="BW49" s="279"/>
      <c r="BX49" s="279">
        <f>SUM(BX44:CP48)</f>
        <v>12947.13</v>
      </c>
      <c r="BY49" s="279"/>
      <c r="BZ49" s="279"/>
      <c r="CA49" s="279"/>
      <c r="CB49" s="279"/>
      <c r="CC49" s="279"/>
      <c r="CD49" s="279"/>
      <c r="CE49" s="279"/>
      <c r="CF49" s="279"/>
      <c r="CG49" s="279"/>
      <c r="CH49" s="279"/>
      <c r="CI49" s="279"/>
      <c r="CJ49" s="279"/>
      <c r="CK49" s="279"/>
      <c r="CL49" s="279"/>
      <c r="CM49" s="279"/>
      <c r="CN49" s="279"/>
      <c r="CO49" s="279"/>
      <c r="CP49" s="279"/>
      <c r="CQ49" s="279">
        <f>SUM(CQ44:DH48)</f>
        <v>34322.82</v>
      </c>
      <c r="CR49" s="279"/>
      <c r="CS49" s="279"/>
      <c r="CT49" s="279"/>
      <c r="CU49" s="279"/>
      <c r="CV49" s="279"/>
      <c r="CW49" s="279"/>
      <c r="CX49" s="279"/>
      <c r="CY49" s="279"/>
      <c r="CZ49" s="279"/>
      <c r="DA49" s="279"/>
      <c r="DB49" s="279"/>
      <c r="DC49" s="279"/>
      <c r="DD49" s="279"/>
      <c r="DE49" s="279"/>
      <c r="DF49" s="279"/>
      <c r="DG49" s="279"/>
      <c r="DH49" s="279"/>
      <c r="DI49" s="279" t="s">
        <v>11</v>
      </c>
      <c r="DJ49" s="279"/>
      <c r="DK49" s="279"/>
      <c r="DL49" s="279"/>
      <c r="DM49" s="279"/>
      <c r="DN49" s="279"/>
      <c r="DO49" s="279"/>
      <c r="DP49" s="279"/>
      <c r="DQ49" s="279"/>
      <c r="DR49" s="279"/>
      <c r="DS49" s="279"/>
      <c r="DT49" s="279"/>
      <c r="DU49" s="279"/>
      <c r="DV49" s="279"/>
      <c r="DW49" s="279"/>
      <c r="DX49" s="279"/>
      <c r="DY49" s="279" t="s">
        <v>11</v>
      </c>
      <c r="DZ49" s="279"/>
      <c r="EA49" s="279"/>
      <c r="EB49" s="279"/>
      <c r="EC49" s="279"/>
      <c r="ED49" s="279"/>
      <c r="EE49" s="279"/>
      <c r="EF49" s="279"/>
      <c r="EG49" s="279"/>
      <c r="EH49" s="279"/>
      <c r="EI49" s="279"/>
      <c r="EJ49" s="279"/>
      <c r="EK49" s="279"/>
      <c r="EL49" s="279"/>
      <c r="EM49" s="279"/>
      <c r="EN49" s="279"/>
      <c r="EO49" s="289">
        <f>SUM(EO44:FE48)</f>
        <v>3406562.0399999991</v>
      </c>
      <c r="EP49" s="289"/>
      <c r="EQ49" s="289"/>
      <c r="ER49" s="289"/>
      <c r="ES49" s="289"/>
      <c r="ET49" s="289"/>
      <c r="EU49" s="289"/>
      <c r="EV49" s="289"/>
      <c r="EW49" s="289"/>
      <c r="EX49" s="289"/>
      <c r="EY49" s="289"/>
      <c r="EZ49" s="289"/>
      <c r="FA49" s="289"/>
      <c r="FB49" s="289"/>
      <c r="FC49" s="289"/>
      <c r="FD49" s="289"/>
      <c r="FE49" s="289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</row>
    <row r="50" spans="1:188" s="16" customFormat="1" ht="30.75" customHeight="1" x14ac:dyDescent="0.2">
      <c r="A50" s="275" t="s">
        <v>217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  <c r="AV50" s="276"/>
      <c r="AW50" s="276"/>
      <c r="AX50" s="276"/>
      <c r="AY50" s="276"/>
      <c r="AZ50" s="276"/>
      <c r="BA50" s="276"/>
      <c r="BB50" s="276"/>
      <c r="BC50" s="276"/>
      <c r="BD50" s="276"/>
      <c r="BE50" s="276"/>
      <c r="BF50" s="276"/>
      <c r="BG50" s="276"/>
      <c r="BH50" s="276"/>
      <c r="BI50" s="276"/>
      <c r="BJ50" s="276"/>
      <c r="BK50" s="276"/>
      <c r="BL50" s="276"/>
      <c r="BM50" s="276"/>
      <c r="BN50" s="276"/>
      <c r="BO50" s="276"/>
      <c r="BP50" s="276"/>
      <c r="BQ50" s="276"/>
      <c r="BR50" s="276"/>
      <c r="BS50" s="276"/>
      <c r="BT50" s="276"/>
      <c r="BU50" s="276"/>
      <c r="BV50" s="276"/>
      <c r="BW50" s="276"/>
      <c r="BX50" s="276"/>
      <c r="BY50" s="276"/>
      <c r="BZ50" s="276"/>
      <c r="CA50" s="276"/>
      <c r="CB50" s="276"/>
      <c r="CC50" s="276"/>
      <c r="CD50" s="276"/>
      <c r="CE50" s="276"/>
      <c r="CF50" s="276"/>
      <c r="CG50" s="276"/>
      <c r="CH50" s="276"/>
      <c r="CI50" s="276"/>
      <c r="CJ50" s="276"/>
      <c r="CK50" s="276"/>
      <c r="CL50" s="276"/>
      <c r="CM50" s="276"/>
      <c r="CN50" s="276"/>
      <c r="CO50" s="276"/>
      <c r="CP50" s="276"/>
      <c r="CQ50" s="276"/>
      <c r="CR50" s="276"/>
      <c r="CS50" s="276"/>
      <c r="CT50" s="276"/>
      <c r="CU50" s="276"/>
      <c r="CV50" s="276"/>
      <c r="CW50" s="276"/>
      <c r="CX50" s="276"/>
      <c r="CY50" s="276"/>
      <c r="CZ50" s="276"/>
      <c r="DA50" s="276"/>
      <c r="DB50" s="276"/>
      <c r="DC50" s="276"/>
      <c r="DD50" s="276"/>
      <c r="DE50" s="276"/>
      <c r="DF50" s="276"/>
      <c r="DG50" s="276"/>
      <c r="DH50" s="276"/>
      <c r="DI50" s="276"/>
      <c r="DJ50" s="276"/>
      <c r="DK50" s="276"/>
      <c r="DL50" s="276"/>
      <c r="DM50" s="276"/>
      <c r="DN50" s="276"/>
      <c r="DO50" s="276"/>
      <c r="DP50" s="276"/>
      <c r="DQ50" s="276"/>
      <c r="DR50" s="276"/>
      <c r="DS50" s="276"/>
      <c r="DT50" s="276"/>
      <c r="DU50" s="276"/>
      <c r="DV50" s="276"/>
      <c r="DW50" s="276"/>
      <c r="DX50" s="276"/>
      <c r="DY50" s="276"/>
      <c r="DZ50" s="276"/>
      <c r="EA50" s="276"/>
      <c r="EB50" s="276"/>
      <c r="EC50" s="276"/>
      <c r="ED50" s="276"/>
      <c r="EE50" s="276"/>
      <c r="EF50" s="276"/>
      <c r="EG50" s="276"/>
      <c r="EH50" s="276"/>
      <c r="EI50" s="276"/>
      <c r="EJ50" s="276"/>
      <c r="EK50" s="276"/>
      <c r="EL50" s="276"/>
      <c r="EM50" s="276"/>
      <c r="EN50" s="276"/>
      <c r="EO50" s="276"/>
      <c r="EP50" s="276"/>
      <c r="EQ50" s="276"/>
      <c r="ER50" s="276"/>
      <c r="ES50" s="276"/>
      <c r="ET50" s="276"/>
      <c r="EU50" s="276"/>
      <c r="EV50" s="276"/>
      <c r="EW50" s="276"/>
      <c r="EX50" s="276"/>
      <c r="EY50" s="276"/>
      <c r="EZ50" s="276"/>
      <c r="FA50" s="276"/>
      <c r="FB50" s="276"/>
      <c r="FC50" s="276"/>
      <c r="FD50" s="276"/>
      <c r="FE50" s="277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</row>
    <row r="51" spans="1:188" s="16" customFormat="1" ht="36.75" customHeight="1" x14ac:dyDescent="0.2">
      <c r="A51" s="266" t="s">
        <v>178</v>
      </c>
      <c r="B51" s="266"/>
      <c r="C51" s="266"/>
      <c r="D51" s="266"/>
      <c r="E51" s="266"/>
      <c r="F51" s="266"/>
      <c r="G51" s="267" t="s">
        <v>197</v>
      </c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8">
        <v>2</v>
      </c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>
        <f>BF51+BX51+CQ51</f>
        <v>14532.53</v>
      </c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>
        <v>11179</v>
      </c>
      <c r="BG51" s="268"/>
      <c r="BH51" s="268"/>
      <c r="BI51" s="268"/>
      <c r="BJ51" s="268"/>
      <c r="BK51" s="268"/>
      <c r="BL51" s="268"/>
      <c r="BM51" s="268"/>
      <c r="BN51" s="268"/>
      <c r="BO51" s="268"/>
      <c r="BP51" s="268"/>
      <c r="BQ51" s="268"/>
      <c r="BR51" s="268"/>
      <c r="BS51" s="268"/>
      <c r="BT51" s="268"/>
      <c r="BU51" s="268"/>
      <c r="BV51" s="268"/>
      <c r="BW51" s="268"/>
      <c r="BX51" s="268">
        <v>3353.53</v>
      </c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68"/>
      <c r="CN51" s="268"/>
      <c r="CO51" s="268"/>
      <c r="CP51" s="268"/>
      <c r="CQ51" s="268"/>
      <c r="CR51" s="268"/>
      <c r="CS51" s="268"/>
      <c r="CT51" s="268"/>
      <c r="CU51" s="268"/>
      <c r="CV51" s="268"/>
      <c r="CW51" s="268"/>
      <c r="CX51" s="268"/>
      <c r="CY51" s="268"/>
      <c r="CZ51" s="268"/>
      <c r="DA51" s="268"/>
      <c r="DB51" s="268"/>
      <c r="DC51" s="268"/>
      <c r="DD51" s="268"/>
      <c r="DE51" s="268"/>
      <c r="DF51" s="268"/>
      <c r="DG51" s="268"/>
      <c r="DH51" s="268"/>
      <c r="DI51" s="268">
        <v>0</v>
      </c>
      <c r="DJ51" s="268"/>
      <c r="DK51" s="268"/>
      <c r="DL51" s="268"/>
      <c r="DM51" s="268"/>
      <c r="DN51" s="268"/>
      <c r="DO51" s="268"/>
      <c r="DP51" s="268"/>
      <c r="DQ51" s="268"/>
      <c r="DR51" s="268"/>
      <c r="DS51" s="268"/>
      <c r="DT51" s="268"/>
      <c r="DU51" s="268"/>
      <c r="DV51" s="268"/>
      <c r="DW51" s="268"/>
      <c r="DX51" s="268"/>
      <c r="DY51" s="268">
        <v>1.8</v>
      </c>
      <c r="DZ51" s="268"/>
      <c r="EA51" s="268"/>
      <c r="EB51" s="268"/>
      <c r="EC51" s="268"/>
      <c r="ED51" s="268"/>
      <c r="EE51" s="268"/>
      <c r="EF51" s="268"/>
      <c r="EG51" s="268"/>
      <c r="EH51" s="268"/>
      <c r="EI51" s="268"/>
      <c r="EJ51" s="268"/>
      <c r="EK51" s="268"/>
      <c r="EL51" s="268"/>
      <c r="EM51" s="268"/>
      <c r="EN51" s="268"/>
      <c r="EO51" s="278">
        <f>Y51*AO51*2.8*12</f>
        <v>976586.01600000006</v>
      </c>
      <c r="EP51" s="278"/>
      <c r="EQ51" s="278"/>
      <c r="ER51" s="278"/>
      <c r="ES51" s="278"/>
      <c r="ET51" s="278"/>
      <c r="EU51" s="278"/>
      <c r="EV51" s="278"/>
      <c r="EW51" s="278"/>
      <c r="EX51" s="278"/>
      <c r="EY51" s="278"/>
      <c r="EZ51" s="278"/>
      <c r="FA51" s="278"/>
      <c r="FB51" s="278"/>
      <c r="FC51" s="278"/>
      <c r="FD51" s="278"/>
      <c r="FE51" s="278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</row>
    <row r="52" spans="1:188" s="16" customFormat="1" ht="24" customHeight="1" x14ac:dyDescent="0.2">
      <c r="A52" s="266" t="s">
        <v>180</v>
      </c>
      <c r="B52" s="266"/>
      <c r="C52" s="266"/>
      <c r="D52" s="266"/>
      <c r="E52" s="266"/>
      <c r="F52" s="266"/>
      <c r="G52" s="267" t="s">
        <v>195</v>
      </c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8">
        <v>10</v>
      </c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>
        <f>BF52+BX52+CQ52</f>
        <v>22256.33</v>
      </c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>
        <v>7019</v>
      </c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>
        <v>2105.5700000000002</v>
      </c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68"/>
      <c r="CN52" s="268"/>
      <c r="CO52" s="268"/>
      <c r="CP52" s="268"/>
      <c r="CQ52" s="268">
        <v>13131.76</v>
      </c>
      <c r="CR52" s="268"/>
      <c r="CS52" s="268"/>
      <c r="CT52" s="268"/>
      <c r="CU52" s="268"/>
      <c r="CV52" s="268"/>
      <c r="CW52" s="268"/>
      <c r="CX52" s="268"/>
      <c r="CY52" s="268"/>
      <c r="CZ52" s="268"/>
      <c r="DA52" s="268"/>
      <c r="DB52" s="268"/>
      <c r="DC52" s="268"/>
      <c r="DD52" s="268"/>
      <c r="DE52" s="268"/>
      <c r="DF52" s="268"/>
      <c r="DG52" s="268"/>
      <c r="DH52" s="268"/>
      <c r="DI52" s="268">
        <v>0</v>
      </c>
      <c r="DJ52" s="268"/>
      <c r="DK52" s="268"/>
      <c r="DL52" s="268"/>
      <c r="DM52" s="268"/>
      <c r="DN52" s="268"/>
      <c r="DO52" s="268"/>
      <c r="DP52" s="268"/>
      <c r="DQ52" s="268"/>
      <c r="DR52" s="268"/>
      <c r="DS52" s="268"/>
      <c r="DT52" s="268"/>
      <c r="DU52" s="268"/>
      <c r="DV52" s="268"/>
      <c r="DW52" s="268"/>
      <c r="DX52" s="268"/>
      <c r="DY52" s="268">
        <v>1.8</v>
      </c>
      <c r="DZ52" s="268"/>
      <c r="EA52" s="268"/>
      <c r="EB52" s="268"/>
      <c r="EC52" s="268"/>
      <c r="ED52" s="268"/>
      <c r="EE52" s="268"/>
      <c r="EF52" s="268"/>
      <c r="EG52" s="268"/>
      <c r="EH52" s="268"/>
      <c r="EI52" s="268"/>
      <c r="EJ52" s="268"/>
      <c r="EK52" s="268"/>
      <c r="EL52" s="268"/>
      <c r="EM52" s="268"/>
      <c r="EN52" s="268"/>
      <c r="EO52" s="278">
        <f>Y52*AO52*2.8*12</f>
        <v>7478126.8799999999</v>
      </c>
      <c r="EP52" s="278"/>
      <c r="EQ52" s="278"/>
      <c r="ER52" s="278"/>
      <c r="ES52" s="278"/>
      <c r="ET52" s="278"/>
      <c r="EU52" s="278"/>
      <c r="EV52" s="278"/>
      <c r="EW52" s="278"/>
      <c r="EX52" s="278"/>
      <c r="EY52" s="278"/>
      <c r="EZ52" s="278"/>
      <c r="FA52" s="278"/>
      <c r="FB52" s="278"/>
      <c r="FC52" s="278"/>
      <c r="FD52" s="278"/>
      <c r="FE52" s="278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</row>
    <row r="53" spans="1:188" s="16" customFormat="1" ht="21" customHeight="1" x14ac:dyDescent="0.2">
      <c r="A53" s="272" t="s">
        <v>10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4"/>
      <c r="Y53" s="279">
        <f>SUM(Y51:AN52)</f>
        <v>12</v>
      </c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>
        <f>SUM(AO51:BE52)</f>
        <v>36788.86</v>
      </c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 t="s">
        <v>11</v>
      </c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>
        <f>SUM(BX51:CP52)</f>
        <v>5459.1</v>
      </c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>
        <f>SUM(CQ51:DH52)</f>
        <v>13131.76</v>
      </c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 t="s">
        <v>11</v>
      </c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 t="s">
        <v>11</v>
      </c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89">
        <f>SUM(EO51:FE52)</f>
        <v>8454712.8959999997</v>
      </c>
      <c r="EP53" s="289"/>
      <c r="EQ53" s="289"/>
      <c r="ER53" s="289"/>
      <c r="ES53" s="289"/>
      <c r="ET53" s="289"/>
      <c r="EU53" s="289"/>
      <c r="EV53" s="289"/>
      <c r="EW53" s="289"/>
      <c r="EX53" s="289"/>
      <c r="EY53" s="289"/>
      <c r="EZ53" s="289"/>
      <c r="FA53" s="289"/>
      <c r="FB53" s="289"/>
      <c r="FC53" s="289"/>
      <c r="FD53" s="289"/>
      <c r="FE53" s="289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</row>
    <row r="54" spans="1:188" s="16" customFormat="1" ht="27.75" customHeight="1" x14ac:dyDescent="0.2">
      <c r="A54" s="275" t="s">
        <v>218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  <c r="AV54" s="276"/>
      <c r="AW54" s="276"/>
      <c r="AX54" s="276"/>
      <c r="AY54" s="276"/>
      <c r="AZ54" s="276"/>
      <c r="BA54" s="276"/>
      <c r="BB54" s="276"/>
      <c r="BC54" s="276"/>
      <c r="BD54" s="276"/>
      <c r="BE54" s="276"/>
      <c r="BF54" s="276"/>
      <c r="BG54" s="276"/>
      <c r="BH54" s="276"/>
      <c r="BI54" s="276"/>
      <c r="BJ54" s="276"/>
      <c r="BK54" s="276"/>
      <c r="BL54" s="276"/>
      <c r="BM54" s="276"/>
      <c r="BN54" s="276"/>
      <c r="BO54" s="276"/>
      <c r="BP54" s="276"/>
      <c r="BQ54" s="276"/>
      <c r="BR54" s="276"/>
      <c r="BS54" s="276"/>
      <c r="BT54" s="276"/>
      <c r="BU54" s="276"/>
      <c r="BV54" s="276"/>
      <c r="BW54" s="276"/>
      <c r="BX54" s="276"/>
      <c r="BY54" s="276"/>
      <c r="BZ54" s="276"/>
      <c r="CA54" s="276"/>
      <c r="CB54" s="276"/>
      <c r="CC54" s="276"/>
      <c r="CD54" s="276"/>
      <c r="CE54" s="276"/>
      <c r="CF54" s="276"/>
      <c r="CG54" s="276"/>
      <c r="CH54" s="276"/>
      <c r="CI54" s="276"/>
      <c r="CJ54" s="276"/>
      <c r="CK54" s="276"/>
      <c r="CL54" s="276"/>
      <c r="CM54" s="276"/>
      <c r="CN54" s="276"/>
      <c r="CO54" s="276"/>
      <c r="CP54" s="276"/>
      <c r="CQ54" s="276"/>
      <c r="CR54" s="276"/>
      <c r="CS54" s="276"/>
      <c r="CT54" s="276"/>
      <c r="CU54" s="276"/>
      <c r="CV54" s="276"/>
      <c r="CW54" s="276"/>
      <c r="CX54" s="276"/>
      <c r="CY54" s="276"/>
      <c r="CZ54" s="276"/>
      <c r="DA54" s="276"/>
      <c r="DB54" s="276"/>
      <c r="DC54" s="276"/>
      <c r="DD54" s="276"/>
      <c r="DE54" s="276"/>
      <c r="DF54" s="276"/>
      <c r="DG54" s="276"/>
      <c r="DH54" s="276"/>
      <c r="DI54" s="276"/>
      <c r="DJ54" s="276"/>
      <c r="DK54" s="276"/>
      <c r="DL54" s="276"/>
      <c r="DM54" s="276"/>
      <c r="DN54" s="276"/>
      <c r="DO54" s="276"/>
      <c r="DP54" s="276"/>
      <c r="DQ54" s="276"/>
      <c r="DR54" s="276"/>
      <c r="DS54" s="276"/>
      <c r="DT54" s="276"/>
      <c r="DU54" s="276"/>
      <c r="DV54" s="276"/>
      <c r="DW54" s="276"/>
      <c r="DX54" s="276"/>
      <c r="DY54" s="276"/>
      <c r="DZ54" s="276"/>
      <c r="EA54" s="276"/>
      <c r="EB54" s="276"/>
      <c r="EC54" s="276"/>
      <c r="ED54" s="276"/>
      <c r="EE54" s="276"/>
      <c r="EF54" s="276"/>
      <c r="EG54" s="276"/>
      <c r="EH54" s="276"/>
      <c r="EI54" s="276"/>
      <c r="EJ54" s="276"/>
      <c r="EK54" s="276"/>
      <c r="EL54" s="276"/>
      <c r="EM54" s="276"/>
      <c r="EN54" s="276"/>
      <c r="EO54" s="276"/>
      <c r="EP54" s="276"/>
      <c r="EQ54" s="276"/>
      <c r="ER54" s="276"/>
      <c r="ES54" s="276"/>
      <c r="ET54" s="276"/>
      <c r="EU54" s="276"/>
      <c r="EV54" s="276"/>
      <c r="EW54" s="276"/>
      <c r="EX54" s="276"/>
      <c r="EY54" s="276"/>
      <c r="EZ54" s="276"/>
      <c r="FA54" s="276"/>
      <c r="FB54" s="276"/>
      <c r="FC54" s="276"/>
      <c r="FD54" s="276"/>
      <c r="FE54" s="277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</row>
    <row r="55" spans="1:188" s="16" customFormat="1" ht="53.25" customHeight="1" x14ac:dyDescent="0.2">
      <c r="A55" s="266" t="s">
        <v>182</v>
      </c>
      <c r="B55" s="266"/>
      <c r="C55" s="266"/>
      <c r="D55" s="266"/>
      <c r="E55" s="266"/>
      <c r="F55" s="266"/>
      <c r="G55" s="267" t="s">
        <v>197</v>
      </c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8">
        <v>5</v>
      </c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>
        <f>BF55+BX55+CQ55</f>
        <v>28433.78</v>
      </c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>
        <v>11179</v>
      </c>
      <c r="BG55" s="268"/>
      <c r="BH55" s="268"/>
      <c r="BI55" s="268"/>
      <c r="BJ55" s="268"/>
      <c r="BK55" s="268"/>
      <c r="BL55" s="268"/>
      <c r="BM55" s="268"/>
      <c r="BN55" s="268"/>
      <c r="BO55" s="268"/>
      <c r="BP55" s="268"/>
      <c r="BQ55" s="268"/>
      <c r="BR55" s="268"/>
      <c r="BS55" s="268"/>
      <c r="BT55" s="268"/>
      <c r="BU55" s="268"/>
      <c r="BV55" s="268"/>
      <c r="BW55" s="268"/>
      <c r="BX55" s="268">
        <v>3353.53</v>
      </c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  <c r="CK55" s="268"/>
      <c r="CL55" s="268"/>
      <c r="CM55" s="268"/>
      <c r="CN55" s="268"/>
      <c r="CO55" s="268"/>
      <c r="CP55" s="268"/>
      <c r="CQ55" s="268">
        <v>13901.25</v>
      </c>
      <c r="CR55" s="268"/>
      <c r="CS55" s="268"/>
      <c r="CT55" s="268"/>
      <c r="CU55" s="268"/>
      <c r="CV55" s="268"/>
      <c r="CW55" s="268"/>
      <c r="CX55" s="268"/>
      <c r="CY55" s="268"/>
      <c r="CZ55" s="268"/>
      <c r="DA55" s="268"/>
      <c r="DB55" s="268"/>
      <c r="DC55" s="268"/>
      <c r="DD55" s="268"/>
      <c r="DE55" s="268"/>
      <c r="DF55" s="268"/>
      <c r="DG55" s="268"/>
      <c r="DH55" s="268"/>
      <c r="DI55" s="268">
        <v>0</v>
      </c>
      <c r="DJ55" s="268"/>
      <c r="DK55" s="268"/>
      <c r="DL55" s="268"/>
      <c r="DM55" s="268"/>
      <c r="DN55" s="268"/>
      <c r="DO55" s="268"/>
      <c r="DP55" s="268"/>
      <c r="DQ55" s="268"/>
      <c r="DR55" s="268"/>
      <c r="DS55" s="268"/>
      <c r="DT55" s="268"/>
      <c r="DU55" s="268"/>
      <c r="DV55" s="268"/>
      <c r="DW55" s="268"/>
      <c r="DX55" s="268"/>
      <c r="DY55" s="268">
        <v>1.8</v>
      </c>
      <c r="DZ55" s="268"/>
      <c r="EA55" s="268"/>
      <c r="EB55" s="268"/>
      <c r="EC55" s="268"/>
      <c r="ED55" s="268"/>
      <c r="EE55" s="268"/>
      <c r="EF55" s="268"/>
      <c r="EG55" s="268"/>
      <c r="EH55" s="268"/>
      <c r="EI55" s="268"/>
      <c r="EJ55" s="268"/>
      <c r="EK55" s="268"/>
      <c r="EL55" s="268"/>
      <c r="EM55" s="268"/>
      <c r="EN55" s="268"/>
      <c r="EO55" s="278">
        <f>Y55*AO55*2.8*12</f>
        <v>4776875.04</v>
      </c>
      <c r="EP55" s="278"/>
      <c r="EQ55" s="278"/>
      <c r="ER55" s="278"/>
      <c r="ES55" s="278"/>
      <c r="ET55" s="278"/>
      <c r="EU55" s="278"/>
      <c r="EV55" s="278"/>
      <c r="EW55" s="278"/>
      <c r="EX55" s="278"/>
      <c r="EY55" s="278"/>
      <c r="EZ55" s="278"/>
      <c r="FA55" s="278"/>
      <c r="FB55" s="278"/>
      <c r="FC55" s="278"/>
      <c r="FD55" s="278"/>
      <c r="FE55" s="278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</row>
    <row r="56" spans="1:188" s="16" customFormat="1" ht="15" customHeight="1" x14ac:dyDescent="0.2">
      <c r="A56" s="266" t="s">
        <v>183</v>
      </c>
      <c r="B56" s="266"/>
      <c r="C56" s="266"/>
      <c r="D56" s="266"/>
      <c r="E56" s="266"/>
      <c r="F56" s="266"/>
      <c r="G56" s="267" t="s">
        <v>195</v>
      </c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8">
        <v>10</v>
      </c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>
        <f>BF56+BX56+CQ56</f>
        <v>22256.33</v>
      </c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  <c r="BF56" s="268">
        <v>7019</v>
      </c>
      <c r="BG56" s="268"/>
      <c r="BH56" s="268"/>
      <c r="BI56" s="268"/>
      <c r="BJ56" s="268"/>
      <c r="BK56" s="268"/>
      <c r="BL56" s="268"/>
      <c r="BM56" s="268"/>
      <c r="BN56" s="268"/>
      <c r="BO56" s="268"/>
      <c r="BP56" s="268"/>
      <c r="BQ56" s="268"/>
      <c r="BR56" s="268"/>
      <c r="BS56" s="268"/>
      <c r="BT56" s="268"/>
      <c r="BU56" s="268"/>
      <c r="BV56" s="268"/>
      <c r="BW56" s="268"/>
      <c r="BX56" s="268">
        <v>2105.5700000000002</v>
      </c>
      <c r="BY56" s="268"/>
      <c r="BZ56" s="268"/>
      <c r="CA56" s="268"/>
      <c r="CB56" s="268"/>
      <c r="CC56" s="268"/>
      <c r="CD56" s="268"/>
      <c r="CE56" s="268"/>
      <c r="CF56" s="268"/>
      <c r="CG56" s="268"/>
      <c r="CH56" s="268"/>
      <c r="CI56" s="268"/>
      <c r="CJ56" s="268"/>
      <c r="CK56" s="268"/>
      <c r="CL56" s="268"/>
      <c r="CM56" s="268"/>
      <c r="CN56" s="268"/>
      <c r="CO56" s="268"/>
      <c r="CP56" s="268"/>
      <c r="CQ56" s="268">
        <v>13131.76</v>
      </c>
      <c r="CR56" s="268"/>
      <c r="CS56" s="268"/>
      <c r="CT56" s="268"/>
      <c r="CU56" s="268"/>
      <c r="CV56" s="268"/>
      <c r="CW56" s="268"/>
      <c r="CX56" s="268"/>
      <c r="CY56" s="268"/>
      <c r="CZ56" s="268"/>
      <c r="DA56" s="268"/>
      <c r="DB56" s="268"/>
      <c r="DC56" s="268"/>
      <c r="DD56" s="268"/>
      <c r="DE56" s="268"/>
      <c r="DF56" s="268"/>
      <c r="DG56" s="268"/>
      <c r="DH56" s="268"/>
      <c r="DI56" s="268">
        <v>0</v>
      </c>
      <c r="DJ56" s="268"/>
      <c r="DK56" s="268"/>
      <c r="DL56" s="268"/>
      <c r="DM56" s="268"/>
      <c r="DN56" s="268"/>
      <c r="DO56" s="268"/>
      <c r="DP56" s="268"/>
      <c r="DQ56" s="268"/>
      <c r="DR56" s="268"/>
      <c r="DS56" s="268"/>
      <c r="DT56" s="268"/>
      <c r="DU56" s="268"/>
      <c r="DV56" s="268"/>
      <c r="DW56" s="268"/>
      <c r="DX56" s="268"/>
      <c r="DY56" s="268">
        <v>1.8</v>
      </c>
      <c r="DZ56" s="268"/>
      <c r="EA56" s="268"/>
      <c r="EB56" s="268"/>
      <c r="EC56" s="268"/>
      <c r="ED56" s="268"/>
      <c r="EE56" s="268"/>
      <c r="EF56" s="268"/>
      <c r="EG56" s="268"/>
      <c r="EH56" s="268"/>
      <c r="EI56" s="268"/>
      <c r="EJ56" s="268"/>
      <c r="EK56" s="268"/>
      <c r="EL56" s="268"/>
      <c r="EM56" s="268"/>
      <c r="EN56" s="268"/>
      <c r="EO56" s="278">
        <f>Y56*AO56*2.8*12</f>
        <v>7478126.8799999999</v>
      </c>
      <c r="EP56" s="278"/>
      <c r="EQ56" s="278"/>
      <c r="ER56" s="278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</row>
    <row r="57" spans="1:188" s="16" customFormat="1" ht="24" customHeight="1" x14ac:dyDescent="0.2">
      <c r="A57" s="266" t="s">
        <v>184</v>
      </c>
      <c r="B57" s="266"/>
      <c r="C57" s="266"/>
      <c r="D57" s="266"/>
      <c r="E57" s="266"/>
      <c r="F57" s="266"/>
      <c r="G57" s="267" t="s">
        <v>199</v>
      </c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8">
        <v>1</v>
      </c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>
        <f>BF57+BX57+CQ57</f>
        <v>20501.690000000002</v>
      </c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>
        <v>7019</v>
      </c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>
        <v>2105.5700000000002</v>
      </c>
      <c r="BY57" s="268"/>
      <c r="BZ57" s="268"/>
      <c r="CA57" s="268"/>
      <c r="CB57" s="268"/>
      <c r="CC57" s="268"/>
      <c r="CD57" s="268"/>
      <c r="CE57" s="268"/>
      <c r="CF57" s="268"/>
      <c r="CG57" s="268"/>
      <c r="CH57" s="268"/>
      <c r="CI57" s="268"/>
      <c r="CJ57" s="268"/>
      <c r="CK57" s="268"/>
      <c r="CL57" s="268"/>
      <c r="CM57" s="268"/>
      <c r="CN57" s="268"/>
      <c r="CO57" s="268"/>
      <c r="CP57" s="268"/>
      <c r="CQ57" s="268">
        <v>11377.12</v>
      </c>
      <c r="CR57" s="268"/>
      <c r="CS57" s="268"/>
      <c r="CT57" s="268"/>
      <c r="CU57" s="268"/>
      <c r="CV57" s="268"/>
      <c r="CW57" s="268"/>
      <c r="CX57" s="268"/>
      <c r="CY57" s="268"/>
      <c r="CZ57" s="268"/>
      <c r="DA57" s="268"/>
      <c r="DB57" s="268"/>
      <c r="DC57" s="268"/>
      <c r="DD57" s="268"/>
      <c r="DE57" s="268"/>
      <c r="DF57" s="268"/>
      <c r="DG57" s="268"/>
      <c r="DH57" s="268"/>
      <c r="DI57" s="268">
        <v>0</v>
      </c>
      <c r="DJ57" s="268"/>
      <c r="DK57" s="268"/>
      <c r="DL57" s="268"/>
      <c r="DM57" s="268"/>
      <c r="DN57" s="268"/>
      <c r="DO57" s="268"/>
      <c r="DP57" s="268"/>
      <c r="DQ57" s="268"/>
      <c r="DR57" s="268"/>
      <c r="DS57" s="268"/>
      <c r="DT57" s="268"/>
      <c r="DU57" s="268"/>
      <c r="DV57" s="268"/>
      <c r="DW57" s="268"/>
      <c r="DX57" s="268"/>
      <c r="DY57" s="268">
        <v>1.8</v>
      </c>
      <c r="DZ57" s="268"/>
      <c r="EA57" s="268"/>
      <c r="EB57" s="268"/>
      <c r="EC57" s="268"/>
      <c r="ED57" s="268"/>
      <c r="EE57" s="268"/>
      <c r="EF57" s="268"/>
      <c r="EG57" s="268"/>
      <c r="EH57" s="268"/>
      <c r="EI57" s="268"/>
      <c r="EJ57" s="268"/>
      <c r="EK57" s="268"/>
      <c r="EL57" s="268"/>
      <c r="EM57" s="268"/>
      <c r="EN57" s="268"/>
      <c r="EO57" s="278">
        <f>Y57*AO57*2.8*12</f>
        <v>688856.78399999999</v>
      </c>
      <c r="EP57" s="278"/>
      <c r="EQ57" s="278"/>
      <c r="ER57" s="278"/>
      <c r="ES57" s="278"/>
      <c r="ET57" s="278"/>
      <c r="EU57" s="278"/>
      <c r="EV57" s="278"/>
      <c r="EW57" s="278"/>
      <c r="EX57" s="278"/>
      <c r="EY57" s="278"/>
      <c r="EZ57" s="278"/>
      <c r="FA57" s="278"/>
      <c r="FB57" s="278"/>
      <c r="FC57" s="278"/>
      <c r="FD57" s="278"/>
      <c r="FE57" s="278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</row>
    <row r="58" spans="1:188" s="16" customFormat="1" ht="32.25" customHeight="1" x14ac:dyDescent="0.2">
      <c r="A58" s="272" t="s">
        <v>10</v>
      </c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/>
      <c r="X58" s="274"/>
      <c r="Y58" s="279">
        <f>SUM(Y55:AN57)</f>
        <v>16</v>
      </c>
      <c r="Z58" s="279"/>
      <c r="AA58" s="279"/>
      <c r="AB58" s="279"/>
      <c r="AC58" s="279"/>
      <c r="AD58" s="279"/>
      <c r="AE58" s="279"/>
      <c r="AF58" s="279"/>
      <c r="AG58" s="279"/>
      <c r="AH58" s="279"/>
      <c r="AI58" s="279"/>
      <c r="AJ58" s="279"/>
      <c r="AK58" s="279"/>
      <c r="AL58" s="279"/>
      <c r="AM58" s="279"/>
      <c r="AN58" s="279"/>
      <c r="AO58" s="279">
        <f>SUM(AO55:BE57)</f>
        <v>71191.8</v>
      </c>
      <c r="AP58" s="279"/>
      <c r="AQ58" s="279"/>
      <c r="AR58" s="279"/>
      <c r="AS58" s="279"/>
      <c r="AT58" s="279"/>
      <c r="AU58" s="279"/>
      <c r="AV58" s="279"/>
      <c r="AW58" s="279"/>
      <c r="AX58" s="279"/>
      <c r="AY58" s="279"/>
      <c r="AZ58" s="279"/>
      <c r="BA58" s="279"/>
      <c r="BB58" s="279"/>
      <c r="BC58" s="279"/>
      <c r="BD58" s="279"/>
      <c r="BE58" s="279"/>
      <c r="BF58" s="279" t="s">
        <v>11</v>
      </c>
      <c r="BG58" s="279"/>
      <c r="BH58" s="279"/>
      <c r="BI58" s="279"/>
      <c r="BJ58" s="279"/>
      <c r="BK58" s="279"/>
      <c r="BL58" s="279"/>
      <c r="BM58" s="279"/>
      <c r="BN58" s="279"/>
      <c r="BO58" s="279"/>
      <c r="BP58" s="279"/>
      <c r="BQ58" s="279"/>
      <c r="BR58" s="279"/>
      <c r="BS58" s="279"/>
      <c r="BT58" s="279"/>
      <c r="BU58" s="279"/>
      <c r="BV58" s="279"/>
      <c r="BW58" s="279"/>
      <c r="BX58" s="279">
        <f>SUM(BX55:CP57)</f>
        <v>7564.67</v>
      </c>
      <c r="BY58" s="279"/>
      <c r="BZ58" s="279"/>
      <c r="CA58" s="279"/>
      <c r="CB58" s="279"/>
      <c r="CC58" s="279"/>
      <c r="CD58" s="279"/>
      <c r="CE58" s="279"/>
      <c r="CF58" s="279"/>
      <c r="CG58" s="279"/>
      <c r="CH58" s="279"/>
      <c r="CI58" s="279"/>
      <c r="CJ58" s="279"/>
      <c r="CK58" s="279"/>
      <c r="CL58" s="279"/>
      <c r="CM58" s="279"/>
      <c r="CN58" s="279"/>
      <c r="CO58" s="279"/>
      <c r="CP58" s="279"/>
      <c r="CQ58" s="279">
        <f>SUM(CQ55:DH57)</f>
        <v>38410.130000000005</v>
      </c>
      <c r="CR58" s="279"/>
      <c r="CS58" s="279"/>
      <c r="CT58" s="279"/>
      <c r="CU58" s="279"/>
      <c r="CV58" s="279"/>
      <c r="CW58" s="279"/>
      <c r="CX58" s="279"/>
      <c r="CY58" s="279"/>
      <c r="CZ58" s="279"/>
      <c r="DA58" s="279"/>
      <c r="DB58" s="279"/>
      <c r="DC58" s="279"/>
      <c r="DD58" s="279"/>
      <c r="DE58" s="279"/>
      <c r="DF58" s="279"/>
      <c r="DG58" s="279"/>
      <c r="DH58" s="279"/>
      <c r="DI58" s="279" t="s">
        <v>11</v>
      </c>
      <c r="DJ58" s="279"/>
      <c r="DK58" s="279"/>
      <c r="DL58" s="279"/>
      <c r="DM58" s="279"/>
      <c r="DN58" s="279"/>
      <c r="DO58" s="279"/>
      <c r="DP58" s="279"/>
      <c r="DQ58" s="279"/>
      <c r="DR58" s="279"/>
      <c r="DS58" s="279"/>
      <c r="DT58" s="279"/>
      <c r="DU58" s="279"/>
      <c r="DV58" s="279"/>
      <c r="DW58" s="279"/>
      <c r="DX58" s="279"/>
      <c r="DY58" s="279" t="s">
        <v>11</v>
      </c>
      <c r="DZ58" s="279"/>
      <c r="EA58" s="279"/>
      <c r="EB58" s="279"/>
      <c r="EC58" s="279"/>
      <c r="ED58" s="279"/>
      <c r="EE58" s="279"/>
      <c r="EF58" s="279"/>
      <c r="EG58" s="279"/>
      <c r="EH58" s="279"/>
      <c r="EI58" s="279"/>
      <c r="EJ58" s="279"/>
      <c r="EK58" s="279"/>
      <c r="EL58" s="279"/>
      <c r="EM58" s="279"/>
      <c r="EN58" s="279"/>
      <c r="EO58" s="289">
        <f>SUM(EO55:FE57)</f>
        <v>12943858.704</v>
      </c>
      <c r="EP58" s="289"/>
      <c r="EQ58" s="289"/>
      <c r="ER58" s="289"/>
      <c r="ES58" s="289"/>
      <c r="ET58" s="289"/>
      <c r="EU58" s="289"/>
      <c r="EV58" s="289"/>
      <c r="EW58" s="289"/>
      <c r="EX58" s="289"/>
      <c r="EY58" s="289"/>
      <c r="EZ58" s="289"/>
      <c r="FA58" s="289"/>
      <c r="FB58" s="289"/>
      <c r="FC58" s="289"/>
      <c r="FD58" s="289"/>
      <c r="FE58" s="289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</row>
    <row r="59" spans="1:188" s="16" customFormat="1" ht="21.75" customHeight="1" x14ac:dyDescent="0.2">
      <c r="A59" s="275" t="s">
        <v>219</v>
      </c>
      <c r="B59" s="276"/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  <c r="V59" s="276"/>
      <c r="W59" s="276"/>
      <c r="X59" s="276"/>
      <c r="Y59" s="276"/>
      <c r="Z59" s="276"/>
      <c r="AA59" s="276"/>
      <c r="AB59" s="276"/>
      <c r="AC59" s="276"/>
      <c r="AD59" s="276"/>
      <c r="AE59" s="276"/>
      <c r="AF59" s="276"/>
      <c r="AG59" s="276"/>
      <c r="AH59" s="276"/>
      <c r="AI59" s="276"/>
      <c r="AJ59" s="276"/>
      <c r="AK59" s="276"/>
      <c r="AL59" s="276"/>
      <c r="AM59" s="276"/>
      <c r="AN59" s="276"/>
      <c r="AO59" s="276"/>
      <c r="AP59" s="276"/>
      <c r="AQ59" s="276"/>
      <c r="AR59" s="276"/>
      <c r="AS59" s="276"/>
      <c r="AT59" s="276"/>
      <c r="AU59" s="276"/>
      <c r="AV59" s="276"/>
      <c r="AW59" s="276"/>
      <c r="AX59" s="276"/>
      <c r="AY59" s="276"/>
      <c r="AZ59" s="276"/>
      <c r="BA59" s="276"/>
      <c r="BB59" s="276"/>
      <c r="BC59" s="276"/>
      <c r="BD59" s="276"/>
      <c r="BE59" s="276"/>
      <c r="BF59" s="276"/>
      <c r="BG59" s="276"/>
      <c r="BH59" s="276"/>
      <c r="BI59" s="276"/>
      <c r="BJ59" s="276"/>
      <c r="BK59" s="276"/>
      <c r="BL59" s="276"/>
      <c r="BM59" s="276"/>
      <c r="BN59" s="276"/>
      <c r="BO59" s="276"/>
      <c r="BP59" s="276"/>
      <c r="BQ59" s="276"/>
      <c r="BR59" s="276"/>
      <c r="BS59" s="276"/>
      <c r="BT59" s="276"/>
      <c r="BU59" s="276"/>
      <c r="BV59" s="276"/>
      <c r="BW59" s="276"/>
      <c r="BX59" s="276"/>
      <c r="BY59" s="276"/>
      <c r="BZ59" s="276"/>
      <c r="CA59" s="276"/>
      <c r="CB59" s="276"/>
      <c r="CC59" s="276"/>
      <c r="CD59" s="276"/>
      <c r="CE59" s="276"/>
      <c r="CF59" s="276"/>
      <c r="CG59" s="276"/>
      <c r="CH59" s="276"/>
      <c r="CI59" s="276"/>
      <c r="CJ59" s="276"/>
      <c r="CK59" s="276"/>
      <c r="CL59" s="276"/>
      <c r="CM59" s="276"/>
      <c r="CN59" s="276"/>
      <c r="CO59" s="276"/>
      <c r="CP59" s="276"/>
      <c r="CQ59" s="276"/>
      <c r="CR59" s="276"/>
      <c r="CS59" s="276"/>
      <c r="CT59" s="276"/>
      <c r="CU59" s="276"/>
      <c r="CV59" s="276"/>
      <c r="CW59" s="276"/>
      <c r="CX59" s="276"/>
      <c r="CY59" s="276"/>
      <c r="CZ59" s="276"/>
      <c r="DA59" s="276"/>
      <c r="DB59" s="276"/>
      <c r="DC59" s="276"/>
      <c r="DD59" s="276"/>
      <c r="DE59" s="276"/>
      <c r="DF59" s="276"/>
      <c r="DG59" s="276"/>
      <c r="DH59" s="276"/>
      <c r="DI59" s="276"/>
      <c r="DJ59" s="276"/>
      <c r="DK59" s="276"/>
      <c r="DL59" s="276"/>
      <c r="DM59" s="276"/>
      <c r="DN59" s="276"/>
      <c r="DO59" s="276"/>
      <c r="DP59" s="276"/>
      <c r="DQ59" s="276"/>
      <c r="DR59" s="276"/>
      <c r="DS59" s="276"/>
      <c r="DT59" s="276"/>
      <c r="DU59" s="276"/>
      <c r="DV59" s="276"/>
      <c r="DW59" s="276"/>
      <c r="DX59" s="276"/>
      <c r="DY59" s="276"/>
      <c r="DZ59" s="276"/>
      <c r="EA59" s="276"/>
      <c r="EB59" s="276"/>
      <c r="EC59" s="276"/>
      <c r="ED59" s="276"/>
      <c r="EE59" s="276"/>
      <c r="EF59" s="276"/>
      <c r="EG59" s="276"/>
      <c r="EH59" s="276"/>
      <c r="EI59" s="276"/>
      <c r="EJ59" s="276"/>
      <c r="EK59" s="276"/>
      <c r="EL59" s="276"/>
      <c r="EM59" s="276"/>
      <c r="EN59" s="276"/>
      <c r="EO59" s="276"/>
      <c r="EP59" s="276"/>
      <c r="EQ59" s="276"/>
      <c r="ER59" s="276"/>
      <c r="ES59" s="276"/>
      <c r="ET59" s="276"/>
      <c r="EU59" s="276"/>
      <c r="EV59" s="276"/>
      <c r="EW59" s="276"/>
      <c r="EX59" s="276"/>
      <c r="EY59" s="276"/>
      <c r="EZ59" s="276"/>
      <c r="FA59" s="276"/>
      <c r="FB59" s="276"/>
      <c r="FC59" s="276"/>
      <c r="FD59" s="276"/>
      <c r="FE59" s="277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</row>
    <row r="60" spans="1:188" s="16" customFormat="1" ht="15" customHeight="1" x14ac:dyDescent="0.2">
      <c r="A60" s="266" t="s">
        <v>185</v>
      </c>
      <c r="B60" s="266"/>
      <c r="C60" s="266"/>
      <c r="D60" s="266"/>
      <c r="E60" s="266"/>
      <c r="F60" s="266"/>
      <c r="G60" s="267" t="s">
        <v>191</v>
      </c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8">
        <v>1</v>
      </c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>
        <f>BF60+BX60+CQ60</f>
        <v>24299.91</v>
      </c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68"/>
      <c r="BB60" s="268"/>
      <c r="BC60" s="268"/>
      <c r="BD60" s="268"/>
      <c r="BE60" s="268"/>
      <c r="BF60" s="268">
        <v>8636</v>
      </c>
      <c r="BG60" s="268"/>
      <c r="BH60" s="268"/>
      <c r="BI60" s="268"/>
      <c r="BJ60" s="268"/>
      <c r="BK60" s="268"/>
      <c r="BL60" s="268"/>
      <c r="BM60" s="268"/>
      <c r="BN60" s="268"/>
      <c r="BO60" s="268"/>
      <c r="BP60" s="268"/>
      <c r="BQ60" s="268"/>
      <c r="BR60" s="268"/>
      <c r="BS60" s="268"/>
      <c r="BT60" s="268"/>
      <c r="BU60" s="268"/>
      <c r="BV60" s="268"/>
      <c r="BW60" s="268"/>
      <c r="BX60" s="268">
        <v>2158.75</v>
      </c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/>
      <c r="CK60" s="268"/>
      <c r="CL60" s="268"/>
      <c r="CM60" s="268"/>
      <c r="CN60" s="268"/>
      <c r="CO60" s="268"/>
      <c r="CP60" s="268"/>
      <c r="CQ60" s="268">
        <v>13505.16</v>
      </c>
      <c r="CR60" s="268"/>
      <c r="CS60" s="268"/>
      <c r="CT60" s="268"/>
      <c r="CU60" s="268"/>
      <c r="CV60" s="268"/>
      <c r="CW60" s="268"/>
      <c r="CX60" s="268"/>
      <c r="CY60" s="268"/>
      <c r="CZ60" s="268"/>
      <c r="DA60" s="268"/>
      <c r="DB60" s="268"/>
      <c r="DC60" s="268"/>
      <c r="DD60" s="268"/>
      <c r="DE60" s="268"/>
      <c r="DF60" s="268"/>
      <c r="DG60" s="268"/>
      <c r="DH60" s="268"/>
      <c r="DI60" s="268">
        <v>0</v>
      </c>
      <c r="DJ60" s="268"/>
      <c r="DK60" s="268"/>
      <c r="DL60" s="268"/>
      <c r="DM60" s="268"/>
      <c r="DN60" s="268"/>
      <c r="DO60" s="268"/>
      <c r="DP60" s="268"/>
      <c r="DQ60" s="268"/>
      <c r="DR60" s="268"/>
      <c r="DS60" s="268"/>
      <c r="DT60" s="268"/>
      <c r="DU60" s="268"/>
      <c r="DV60" s="268"/>
      <c r="DW60" s="268"/>
      <c r="DX60" s="268"/>
      <c r="DY60" s="268">
        <v>1.8</v>
      </c>
      <c r="DZ60" s="268"/>
      <c r="EA60" s="268"/>
      <c r="EB60" s="268"/>
      <c r="EC60" s="268"/>
      <c r="ED60" s="268"/>
      <c r="EE60" s="268"/>
      <c r="EF60" s="268"/>
      <c r="EG60" s="268"/>
      <c r="EH60" s="268"/>
      <c r="EI60" s="268"/>
      <c r="EJ60" s="268"/>
      <c r="EK60" s="268"/>
      <c r="EL60" s="268"/>
      <c r="EM60" s="268"/>
      <c r="EN60" s="268"/>
      <c r="EO60" s="278">
        <f>Y60*AO60*2.8*12</f>
        <v>816476.97599999991</v>
      </c>
      <c r="EP60" s="278"/>
      <c r="EQ60" s="278"/>
      <c r="ER60" s="278"/>
      <c r="ES60" s="278"/>
      <c r="ET60" s="278"/>
      <c r="EU60" s="278"/>
      <c r="EV60" s="278"/>
      <c r="EW60" s="278"/>
      <c r="EX60" s="278"/>
      <c r="EY60" s="278"/>
      <c r="EZ60" s="278"/>
      <c r="FA60" s="278"/>
      <c r="FB60" s="278"/>
      <c r="FC60" s="278"/>
      <c r="FD60" s="278"/>
      <c r="FE60" s="278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</row>
    <row r="61" spans="1:188" s="16" customFormat="1" ht="15" customHeight="1" x14ac:dyDescent="0.2">
      <c r="A61" s="266" t="s">
        <v>187</v>
      </c>
      <c r="B61" s="266"/>
      <c r="C61" s="266"/>
      <c r="D61" s="266"/>
      <c r="E61" s="266"/>
      <c r="F61" s="266"/>
      <c r="G61" s="267" t="s">
        <v>202</v>
      </c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8">
        <v>1</v>
      </c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>
        <f>BF61+BX61+CQ61</f>
        <v>19682.22</v>
      </c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  <c r="BA61" s="268"/>
      <c r="BB61" s="268"/>
      <c r="BC61" s="268"/>
      <c r="BD61" s="268"/>
      <c r="BE61" s="268"/>
      <c r="BF61" s="268">
        <v>8351</v>
      </c>
      <c r="BG61" s="268"/>
      <c r="BH61" s="268"/>
      <c r="BI61" s="268"/>
      <c r="BJ61" s="268"/>
      <c r="BK61" s="268"/>
      <c r="BL61" s="268"/>
      <c r="BM61" s="268"/>
      <c r="BN61" s="268"/>
      <c r="BO61" s="268"/>
      <c r="BP61" s="268"/>
      <c r="BQ61" s="268"/>
      <c r="BR61" s="268"/>
      <c r="BS61" s="268"/>
      <c r="BT61" s="268"/>
      <c r="BU61" s="268"/>
      <c r="BV61" s="268"/>
      <c r="BW61" s="268"/>
      <c r="BX61" s="268">
        <v>2087.5500000000002</v>
      </c>
      <c r="BY61" s="268"/>
      <c r="BZ61" s="268"/>
      <c r="CA61" s="268"/>
      <c r="CB61" s="268"/>
      <c r="CC61" s="268"/>
      <c r="CD61" s="268"/>
      <c r="CE61" s="268"/>
      <c r="CF61" s="268"/>
      <c r="CG61" s="268"/>
      <c r="CH61" s="268"/>
      <c r="CI61" s="268"/>
      <c r="CJ61" s="268"/>
      <c r="CK61" s="268"/>
      <c r="CL61" s="268"/>
      <c r="CM61" s="268"/>
      <c r="CN61" s="268"/>
      <c r="CO61" s="268"/>
      <c r="CP61" s="268"/>
      <c r="CQ61" s="268">
        <v>9243.67</v>
      </c>
      <c r="CR61" s="268"/>
      <c r="CS61" s="268"/>
      <c r="CT61" s="268"/>
      <c r="CU61" s="268"/>
      <c r="CV61" s="268"/>
      <c r="CW61" s="268"/>
      <c r="CX61" s="268"/>
      <c r="CY61" s="268"/>
      <c r="CZ61" s="268"/>
      <c r="DA61" s="268"/>
      <c r="DB61" s="268"/>
      <c r="DC61" s="268"/>
      <c r="DD61" s="268"/>
      <c r="DE61" s="268"/>
      <c r="DF61" s="268"/>
      <c r="DG61" s="268"/>
      <c r="DH61" s="268"/>
      <c r="DI61" s="268">
        <v>0</v>
      </c>
      <c r="DJ61" s="268"/>
      <c r="DK61" s="268"/>
      <c r="DL61" s="268"/>
      <c r="DM61" s="268"/>
      <c r="DN61" s="268"/>
      <c r="DO61" s="268"/>
      <c r="DP61" s="268"/>
      <c r="DQ61" s="268"/>
      <c r="DR61" s="268"/>
      <c r="DS61" s="268"/>
      <c r="DT61" s="268"/>
      <c r="DU61" s="268"/>
      <c r="DV61" s="268"/>
      <c r="DW61" s="268"/>
      <c r="DX61" s="268"/>
      <c r="DY61" s="268">
        <v>1.8</v>
      </c>
      <c r="DZ61" s="268"/>
      <c r="EA61" s="268"/>
      <c r="EB61" s="268"/>
      <c r="EC61" s="268"/>
      <c r="ED61" s="268"/>
      <c r="EE61" s="268"/>
      <c r="EF61" s="268"/>
      <c r="EG61" s="268"/>
      <c r="EH61" s="268"/>
      <c r="EI61" s="268"/>
      <c r="EJ61" s="268"/>
      <c r="EK61" s="268"/>
      <c r="EL61" s="268"/>
      <c r="EM61" s="268"/>
      <c r="EN61" s="268"/>
      <c r="EO61" s="278">
        <f>Y61*AO61*2.8*12</f>
        <v>661322.59199999995</v>
      </c>
      <c r="EP61" s="278"/>
      <c r="EQ61" s="278"/>
      <c r="ER61" s="278"/>
      <c r="ES61" s="278"/>
      <c r="ET61" s="278"/>
      <c r="EU61" s="278"/>
      <c r="EV61" s="278"/>
      <c r="EW61" s="278"/>
      <c r="EX61" s="278"/>
      <c r="EY61" s="278"/>
      <c r="EZ61" s="278"/>
      <c r="FA61" s="278"/>
      <c r="FB61" s="278"/>
      <c r="FC61" s="278"/>
      <c r="FD61" s="278"/>
      <c r="FE61" s="278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</row>
    <row r="62" spans="1:188" s="16" customFormat="1" ht="15" customHeight="1" x14ac:dyDescent="0.2">
      <c r="A62" s="266" t="s">
        <v>189</v>
      </c>
      <c r="B62" s="266"/>
      <c r="C62" s="266"/>
      <c r="D62" s="266"/>
      <c r="E62" s="266"/>
      <c r="F62" s="266"/>
      <c r="G62" s="267" t="s">
        <v>201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8">
        <v>0.5</v>
      </c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>
        <f>BF62+BX62+CQ62</f>
        <v>10438.549999999999</v>
      </c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>
        <v>8351</v>
      </c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>
        <v>2087.5500000000002</v>
      </c>
      <c r="BY62" s="268"/>
      <c r="BZ62" s="268"/>
      <c r="CA62" s="268"/>
      <c r="CB62" s="268"/>
      <c r="CC62" s="268"/>
      <c r="CD62" s="268"/>
      <c r="CE62" s="268"/>
      <c r="CF62" s="268"/>
      <c r="CG62" s="268"/>
      <c r="CH62" s="268"/>
      <c r="CI62" s="268"/>
      <c r="CJ62" s="268"/>
      <c r="CK62" s="268"/>
      <c r="CL62" s="268"/>
      <c r="CM62" s="268"/>
      <c r="CN62" s="268"/>
      <c r="CO62" s="268"/>
      <c r="CP62" s="268"/>
      <c r="CQ62" s="268"/>
      <c r="CR62" s="268"/>
      <c r="CS62" s="268"/>
      <c r="CT62" s="268"/>
      <c r="CU62" s="268"/>
      <c r="CV62" s="268"/>
      <c r="CW62" s="268"/>
      <c r="CX62" s="268"/>
      <c r="CY62" s="268"/>
      <c r="CZ62" s="268"/>
      <c r="DA62" s="268"/>
      <c r="DB62" s="268"/>
      <c r="DC62" s="268"/>
      <c r="DD62" s="268"/>
      <c r="DE62" s="268"/>
      <c r="DF62" s="268"/>
      <c r="DG62" s="268"/>
      <c r="DH62" s="268"/>
      <c r="DI62" s="268">
        <v>0</v>
      </c>
      <c r="DJ62" s="268"/>
      <c r="DK62" s="268"/>
      <c r="DL62" s="268"/>
      <c r="DM62" s="268"/>
      <c r="DN62" s="268"/>
      <c r="DO62" s="268"/>
      <c r="DP62" s="268"/>
      <c r="DQ62" s="268"/>
      <c r="DR62" s="268"/>
      <c r="DS62" s="268"/>
      <c r="DT62" s="268"/>
      <c r="DU62" s="268"/>
      <c r="DV62" s="268"/>
      <c r="DW62" s="268"/>
      <c r="DX62" s="268"/>
      <c r="DY62" s="268">
        <v>1.8</v>
      </c>
      <c r="DZ62" s="268"/>
      <c r="EA62" s="268"/>
      <c r="EB62" s="268"/>
      <c r="EC62" s="268"/>
      <c r="ED62" s="268"/>
      <c r="EE62" s="268"/>
      <c r="EF62" s="268"/>
      <c r="EG62" s="268"/>
      <c r="EH62" s="268"/>
      <c r="EI62" s="268"/>
      <c r="EJ62" s="268"/>
      <c r="EK62" s="268"/>
      <c r="EL62" s="268"/>
      <c r="EM62" s="268"/>
      <c r="EN62" s="268"/>
      <c r="EO62" s="278">
        <f>Y62*AO62*2.8*12</f>
        <v>175367.63999999996</v>
      </c>
      <c r="EP62" s="278"/>
      <c r="EQ62" s="278"/>
      <c r="ER62" s="278"/>
      <c r="ES62" s="278"/>
      <c r="ET62" s="278"/>
      <c r="EU62" s="278"/>
      <c r="EV62" s="278"/>
      <c r="EW62" s="278"/>
      <c r="EX62" s="278"/>
      <c r="EY62" s="278"/>
      <c r="EZ62" s="278"/>
      <c r="FA62" s="278"/>
      <c r="FB62" s="278"/>
      <c r="FC62" s="278"/>
      <c r="FD62" s="278"/>
      <c r="FE62" s="278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</row>
    <row r="63" spans="1:188" s="16" customFormat="1" ht="23.25" customHeight="1" x14ac:dyDescent="0.2">
      <c r="A63" s="272" t="s">
        <v>10</v>
      </c>
      <c r="B63" s="273"/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73"/>
      <c r="Q63" s="273"/>
      <c r="R63" s="273"/>
      <c r="S63" s="273"/>
      <c r="T63" s="273"/>
      <c r="U63" s="273"/>
      <c r="V63" s="273"/>
      <c r="W63" s="273"/>
      <c r="X63" s="274"/>
      <c r="Y63" s="279">
        <f>SUM(Y60:AN62)</f>
        <v>2.5</v>
      </c>
      <c r="Z63" s="279"/>
      <c r="AA63" s="279"/>
      <c r="AB63" s="279"/>
      <c r="AC63" s="279"/>
      <c r="AD63" s="279"/>
      <c r="AE63" s="279"/>
      <c r="AF63" s="279"/>
      <c r="AG63" s="279"/>
      <c r="AH63" s="279"/>
      <c r="AI63" s="279"/>
      <c r="AJ63" s="279"/>
      <c r="AK63" s="279"/>
      <c r="AL63" s="279"/>
      <c r="AM63" s="279"/>
      <c r="AN63" s="279"/>
      <c r="AO63" s="279">
        <f>SUM(AO60:BE62)</f>
        <v>54420.680000000008</v>
      </c>
      <c r="AP63" s="279"/>
      <c r="AQ63" s="279"/>
      <c r="AR63" s="279"/>
      <c r="AS63" s="279"/>
      <c r="AT63" s="279"/>
      <c r="AU63" s="279"/>
      <c r="AV63" s="279"/>
      <c r="AW63" s="279"/>
      <c r="AX63" s="279"/>
      <c r="AY63" s="279"/>
      <c r="AZ63" s="279"/>
      <c r="BA63" s="279"/>
      <c r="BB63" s="279"/>
      <c r="BC63" s="279"/>
      <c r="BD63" s="279"/>
      <c r="BE63" s="279"/>
      <c r="BF63" s="279" t="s">
        <v>11</v>
      </c>
      <c r="BG63" s="279"/>
      <c r="BH63" s="279"/>
      <c r="BI63" s="279"/>
      <c r="BJ63" s="279"/>
      <c r="BK63" s="279"/>
      <c r="BL63" s="279"/>
      <c r="BM63" s="279"/>
      <c r="BN63" s="279"/>
      <c r="BO63" s="279"/>
      <c r="BP63" s="279"/>
      <c r="BQ63" s="279"/>
      <c r="BR63" s="279"/>
      <c r="BS63" s="279"/>
      <c r="BT63" s="279"/>
      <c r="BU63" s="279"/>
      <c r="BV63" s="279"/>
      <c r="BW63" s="279"/>
      <c r="BX63" s="279">
        <f>SUM(BX62:CP62)</f>
        <v>2087.5500000000002</v>
      </c>
      <c r="BY63" s="279"/>
      <c r="BZ63" s="279"/>
      <c r="CA63" s="279"/>
      <c r="CB63" s="279"/>
      <c r="CC63" s="279"/>
      <c r="CD63" s="279"/>
      <c r="CE63" s="279"/>
      <c r="CF63" s="279"/>
      <c r="CG63" s="279"/>
      <c r="CH63" s="279"/>
      <c r="CI63" s="279"/>
      <c r="CJ63" s="279"/>
      <c r="CK63" s="279"/>
      <c r="CL63" s="279"/>
      <c r="CM63" s="279"/>
      <c r="CN63" s="279"/>
      <c r="CO63" s="279"/>
      <c r="CP63" s="279"/>
      <c r="CQ63" s="279">
        <f>SUM(CQ62:DH62)</f>
        <v>0</v>
      </c>
      <c r="CR63" s="279"/>
      <c r="CS63" s="279"/>
      <c r="CT63" s="279"/>
      <c r="CU63" s="279"/>
      <c r="CV63" s="279"/>
      <c r="CW63" s="279"/>
      <c r="CX63" s="279"/>
      <c r="CY63" s="279"/>
      <c r="CZ63" s="279"/>
      <c r="DA63" s="279"/>
      <c r="DB63" s="279"/>
      <c r="DC63" s="279"/>
      <c r="DD63" s="279"/>
      <c r="DE63" s="279"/>
      <c r="DF63" s="279"/>
      <c r="DG63" s="279"/>
      <c r="DH63" s="279"/>
      <c r="DI63" s="279" t="s">
        <v>11</v>
      </c>
      <c r="DJ63" s="279"/>
      <c r="DK63" s="279"/>
      <c r="DL63" s="279"/>
      <c r="DM63" s="279"/>
      <c r="DN63" s="279"/>
      <c r="DO63" s="279"/>
      <c r="DP63" s="279"/>
      <c r="DQ63" s="279"/>
      <c r="DR63" s="279"/>
      <c r="DS63" s="279"/>
      <c r="DT63" s="279"/>
      <c r="DU63" s="279"/>
      <c r="DV63" s="279"/>
      <c r="DW63" s="279"/>
      <c r="DX63" s="279"/>
      <c r="DY63" s="279" t="s">
        <v>11</v>
      </c>
      <c r="DZ63" s="279"/>
      <c r="EA63" s="279"/>
      <c r="EB63" s="279"/>
      <c r="EC63" s="279"/>
      <c r="ED63" s="279"/>
      <c r="EE63" s="279"/>
      <c r="EF63" s="279"/>
      <c r="EG63" s="279"/>
      <c r="EH63" s="279"/>
      <c r="EI63" s="279"/>
      <c r="EJ63" s="279"/>
      <c r="EK63" s="279"/>
      <c r="EL63" s="279"/>
      <c r="EM63" s="279"/>
      <c r="EN63" s="279"/>
      <c r="EO63" s="289">
        <f>SUM(EO60:FE62)</f>
        <v>1653167.2079999999</v>
      </c>
      <c r="EP63" s="289"/>
      <c r="EQ63" s="289"/>
      <c r="ER63" s="289"/>
      <c r="ES63" s="289"/>
      <c r="ET63" s="289"/>
      <c r="EU63" s="289"/>
      <c r="EV63" s="289"/>
      <c r="EW63" s="289"/>
      <c r="EX63" s="289"/>
      <c r="EY63" s="289"/>
      <c r="EZ63" s="289"/>
      <c r="FA63" s="289"/>
      <c r="FB63" s="289"/>
      <c r="FC63" s="289"/>
      <c r="FD63" s="289"/>
      <c r="FE63" s="289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</row>
    <row r="64" spans="1:188" s="16" customFormat="1" ht="30" customHeight="1" x14ac:dyDescent="0.2">
      <c r="A64" s="275" t="s">
        <v>220</v>
      </c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276"/>
      <c r="AP64" s="276"/>
      <c r="AQ64" s="276"/>
      <c r="AR64" s="276"/>
      <c r="AS64" s="276"/>
      <c r="AT64" s="276"/>
      <c r="AU64" s="276"/>
      <c r="AV64" s="276"/>
      <c r="AW64" s="276"/>
      <c r="AX64" s="276"/>
      <c r="AY64" s="276"/>
      <c r="AZ64" s="276"/>
      <c r="BA64" s="276"/>
      <c r="BB64" s="276"/>
      <c r="BC64" s="276"/>
      <c r="BD64" s="276"/>
      <c r="BE64" s="276"/>
      <c r="BF64" s="276"/>
      <c r="BG64" s="276"/>
      <c r="BH64" s="276"/>
      <c r="BI64" s="276"/>
      <c r="BJ64" s="276"/>
      <c r="BK64" s="276"/>
      <c r="BL64" s="276"/>
      <c r="BM64" s="276"/>
      <c r="BN64" s="276"/>
      <c r="BO64" s="276"/>
      <c r="BP64" s="276"/>
      <c r="BQ64" s="276"/>
      <c r="BR64" s="276"/>
      <c r="BS64" s="276"/>
      <c r="BT64" s="276"/>
      <c r="BU64" s="276"/>
      <c r="BV64" s="276"/>
      <c r="BW64" s="276"/>
      <c r="BX64" s="276"/>
      <c r="BY64" s="276"/>
      <c r="BZ64" s="276"/>
      <c r="CA64" s="276"/>
      <c r="CB64" s="276"/>
      <c r="CC64" s="276"/>
      <c r="CD64" s="276"/>
      <c r="CE64" s="276"/>
      <c r="CF64" s="276"/>
      <c r="CG64" s="276"/>
      <c r="CH64" s="276"/>
      <c r="CI64" s="276"/>
      <c r="CJ64" s="276"/>
      <c r="CK64" s="276"/>
      <c r="CL64" s="276"/>
      <c r="CM64" s="276"/>
      <c r="CN64" s="276"/>
      <c r="CO64" s="276"/>
      <c r="CP64" s="276"/>
      <c r="CQ64" s="276"/>
      <c r="CR64" s="276"/>
      <c r="CS64" s="276"/>
      <c r="CT64" s="276"/>
      <c r="CU64" s="276"/>
      <c r="CV64" s="276"/>
      <c r="CW64" s="276"/>
      <c r="CX64" s="276"/>
      <c r="CY64" s="276"/>
      <c r="CZ64" s="276"/>
      <c r="DA64" s="276"/>
      <c r="DB64" s="276"/>
      <c r="DC64" s="276"/>
      <c r="DD64" s="276"/>
      <c r="DE64" s="276"/>
      <c r="DF64" s="276"/>
      <c r="DG64" s="276"/>
      <c r="DH64" s="276"/>
      <c r="DI64" s="276"/>
      <c r="DJ64" s="276"/>
      <c r="DK64" s="276"/>
      <c r="DL64" s="276"/>
      <c r="DM64" s="276"/>
      <c r="DN64" s="276"/>
      <c r="DO64" s="276"/>
      <c r="DP64" s="276"/>
      <c r="DQ64" s="276"/>
      <c r="DR64" s="276"/>
      <c r="DS64" s="276"/>
      <c r="DT64" s="276"/>
      <c r="DU64" s="276"/>
      <c r="DV64" s="276"/>
      <c r="DW64" s="276"/>
      <c r="DX64" s="276"/>
      <c r="DY64" s="276"/>
      <c r="DZ64" s="276"/>
      <c r="EA64" s="276"/>
      <c r="EB64" s="276"/>
      <c r="EC64" s="276"/>
      <c r="ED64" s="276"/>
      <c r="EE64" s="276"/>
      <c r="EF64" s="276"/>
      <c r="EG64" s="276"/>
      <c r="EH64" s="276"/>
      <c r="EI64" s="276"/>
      <c r="EJ64" s="276"/>
      <c r="EK64" s="276"/>
      <c r="EL64" s="276"/>
      <c r="EM64" s="276"/>
      <c r="EN64" s="276"/>
      <c r="EO64" s="276"/>
      <c r="EP64" s="276"/>
      <c r="EQ64" s="276"/>
      <c r="ER64" s="276"/>
      <c r="ES64" s="276"/>
      <c r="ET64" s="276"/>
      <c r="EU64" s="276"/>
      <c r="EV64" s="276"/>
      <c r="EW64" s="276"/>
      <c r="EX64" s="276"/>
      <c r="EY64" s="276"/>
      <c r="EZ64" s="276"/>
      <c r="FA64" s="276"/>
      <c r="FB64" s="276"/>
      <c r="FC64" s="276"/>
      <c r="FD64" s="276"/>
      <c r="FE64" s="277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</row>
    <row r="65" spans="1:188" s="16" customFormat="1" ht="15" customHeight="1" x14ac:dyDescent="0.2">
      <c r="A65" s="280" t="s">
        <v>190</v>
      </c>
      <c r="B65" s="281"/>
      <c r="C65" s="281"/>
      <c r="D65" s="281"/>
      <c r="E65" s="281"/>
      <c r="F65" s="282"/>
      <c r="G65" s="283" t="s">
        <v>169</v>
      </c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5"/>
      <c r="Y65" s="269">
        <v>2</v>
      </c>
      <c r="Z65" s="270"/>
      <c r="AA65" s="270"/>
      <c r="AB65" s="270"/>
      <c r="AC65" s="270"/>
      <c r="AD65" s="270"/>
      <c r="AE65" s="270"/>
      <c r="AF65" s="270"/>
      <c r="AG65" s="270"/>
      <c r="AH65" s="270"/>
      <c r="AI65" s="270"/>
      <c r="AJ65" s="270"/>
      <c r="AK65" s="270"/>
      <c r="AL65" s="270"/>
      <c r="AM65" s="270"/>
      <c r="AN65" s="271"/>
      <c r="AO65" s="269">
        <f>BF65+BX65+CQ65</f>
        <v>23269.599999999999</v>
      </c>
      <c r="AP65" s="270"/>
      <c r="AQ65" s="270"/>
      <c r="AR65" s="270"/>
      <c r="AS65" s="270"/>
      <c r="AT65" s="270"/>
      <c r="AU65" s="270"/>
      <c r="AV65" s="270"/>
      <c r="AW65" s="270"/>
      <c r="AX65" s="270"/>
      <c r="AY65" s="270"/>
      <c r="AZ65" s="270"/>
      <c r="BA65" s="270"/>
      <c r="BB65" s="270"/>
      <c r="BC65" s="270"/>
      <c r="BD65" s="270"/>
      <c r="BE65" s="271"/>
      <c r="BF65" s="269">
        <v>6254</v>
      </c>
      <c r="BG65" s="270"/>
      <c r="BH65" s="270"/>
      <c r="BI65" s="270"/>
      <c r="BJ65" s="270"/>
      <c r="BK65" s="270"/>
      <c r="BL65" s="270"/>
      <c r="BM65" s="270"/>
      <c r="BN65" s="270"/>
      <c r="BO65" s="270"/>
      <c r="BP65" s="270"/>
      <c r="BQ65" s="270"/>
      <c r="BR65" s="270"/>
      <c r="BS65" s="270"/>
      <c r="BT65" s="270"/>
      <c r="BU65" s="270"/>
      <c r="BV65" s="270"/>
      <c r="BW65" s="271"/>
      <c r="BX65" s="269">
        <v>1876</v>
      </c>
      <c r="BY65" s="270"/>
      <c r="BZ65" s="270"/>
      <c r="CA65" s="270"/>
      <c r="CB65" s="270"/>
      <c r="CC65" s="270"/>
      <c r="CD65" s="270"/>
      <c r="CE65" s="270"/>
      <c r="CF65" s="270"/>
      <c r="CG65" s="270"/>
      <c r="CH65" s="270"/>
      <c r="CI65" s="270"/>
      <c r="CJ65" s="270"/>
      <c r="CK65" s="270"/>
      <c r="CL65" s="270"/>
      <c r="CM65" s="270"/>
      <c r="CN65" s="270"/>
      <c r="CO65" s="270"/>
      <c r="CP65" s="271"/>
      <c r="CQ65" s="269">
        <v>15139.6</v>
      </c>
      <c r="CR65" s="270"/>
      <c r="CS65" s="270"/>
      <c r="CT65" s="270"/>
      <c r="CU65" s="270"/>
      <c r="CV65" s="270"/>
      <c r="CW65" s="270"/>
      <c r="CX65" s="270"/>
      <c r="CY65" s="270"/>
      <c r="CZ65" s="270"/>
      <c r="DA65" s="270"/>
      <c r="DB65" s="270"/>
      <c r="DC65" s="270"/>
      <c r="DD65" s="270"/>
      <c r="DE65" s="270"/>
      <c r="DF65" s="270"/>
      <c r="DG65" s="270"/>
      <c r="DH65" s="271"/>
      <c r="DI65" s="269">
        <v>0</v>
      </c>
      <c r="DJ65" s="270"/>
      <c r="DK65" s="270"/>
      <c r="DL65" s="270"/>
      <c r="DM65" s="270"/>
      <c r="DN65" s="270"/>
      <c r="DO65" s="270"/>
      <c r="DP65" s="270"/>
      <c r="DQ65" s="270"/>
      <c r="DR65" s="270"/>
      <c r="DS65" s="270"/>
      <c r="DT65" s="270"/>
      <c r="DU65" s="270"/>
      <c r="DV65" s="270"/>
      <c r="DW65" s="270"/>
      <c r="DX65" s="271"/>
      <c r="DY65" s="269">
        <v>1.8</v>
      </c>
      <c r="DZ65" s="270"/>
      <c r="EA65" s="270"/>
      <c r="EB65" s="270"/>
      <c r="EC65" s="270"/>
      <c r="ED65" s="270"/>
      <c r="EE65" s="270"/>
      <c r="EF65" s="270"/>
      <c r="EG65" s="270"/>
      <c r="EH65" s="270"/>
      <c r="EI65" s="270"/>
      <c r="EJ65" s="270"/>
      <c r="EK65" s="270"/>
      <c r="EL65" s="270"/>
      <c r="EM65" s="270"/>
      <c r="EN65" s="271"/>
      <c r="EO65" s="286">
        <f>Y65*AO65*2.8*12</f>
        <v>1563717.1199999996</v>
      </c>
      <c r="EP65" s="287"/>
      <c r="EQ65" s="287"/>
      <c r="ER65" s="287"/>
      <c r="ES65" s="287"/>
      <c r="ET65" s="287"/>
      <c r="EU65" s="287"/>
      <c r="EV65" s="287"/>
      <c r="EW65" s="287"/>
      <c r="EX65" s="287"/>
      <c r="EY65" s="287"/>
      <c r="EZ65" s="287"/>
      <c r="FA65" s="287"/>
      <c r="FB65" s="287"/>
      <c r="FC65" s="287"/>
      <c r="FD65" s="287"/>
      <c r="FE65" s="288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</row>
    <row r="66" spans="1:188" s="16" customFormat="1" ht="21" customHeight="1" x14ac:dyDescent="0.2">
      <c r="A66" s="266" t="s">
        <v>192</v>
      </c>
      <c r="B66" s="266"/>
      <c r="C66" s="266"/>
      <c r="D66" s="266"/>
      <c r="E66" s="266"/>
      <c r="F66" s="266"/>
      <c r="G66" s="267" t="s">
        <v>171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8">
        <v>0.5</v>
      </c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>
        <f>BF66+BX66+CQ66</f>
        <v>7817.36</v>
      </c>
      <c r="AP66" s="268"/>
      <c r="AQ66" s="268"/>
      <c r="AR66" s="268"/>
      <c r="AS66" s="268"/>
      <c r="AT66" s="268"/>
      <c r="AU66" s="268"/>
      <c r="AV66" s="268"/>
      <c r="AW66" s="268"/>
      <c r="AX66" s="268"/>
      <c r="AY66" s="268"/>
      <c r="AZ66" s="268"/>
      <c r="BA66" s="268"/>
      <c r="BB66" s="268"/>
      <c r="BC66" s="268"/>
      <c r="BD66" s="268"/>
      <c r="BE66" s="268"/>
      <c r="BF66" s="269">
        <v>6254</v>
      </c>
      <c r="BG66" s="270"/>
      <c r="BH66" s="270"/>
      <c r="BI66" s="270"/>
      <c r="BJ66" s="270"/>
      <c r="BK66" s="270"/>
      <c r="BL66" s="270"/>
      <c r="BM66" s="270"/>
      <c r="BN66" s="270"/>
      <c r="BO66" s="270"/>
      <c r="BP66" s="270"/>
      <c r="BQ66" s="270"/>
      <c r="BR66" s="270"/>
      <c r="BS66" s="270"/>
      <c r="BT66" s="270"/>
      <c r="BU66" s="270"/>
      <c r="BV66" s="270"/>
      <c r="BW66" s="271"/>
      <c r="BX66" s="268">
        <v>1563.36</v>
      </c>
      <c r="BY66" s="268"/>
      <c r="BZ66" s="268"/>
      <c r="CA66" s="268"/>
      <c r="CB66" s="268"/>
      <c r="CC66" s="268"/>
      <c r="CD66" s="268"/>
      <c r="CE66" s="268"/>
      <c r="CF66" s="268"/>
      <c r="CG66" s="268"/>
      <c r="CH66" s="268"/>
      <c r="CI66" s="268"/>
      <c r="CJ66" s="268"/>
      <c r="CK66" s="268"/>
      <c r="CL66" s="268"/>
      <c r="CM66" s="268"/>
      <c r="CN66" s="268"/>
      <c r="CO66" s="268"/>
      <c r="CP66" s="268"/>
      <c r="CQ66" s="268"/>
      <c r="CR66" s="268"/>
      <c r="CS66" s="268"/>
      <c r="CT66" s="268"/>
      <c r="CU66" s="268"/>
      <c r="CV66" s="268"/>
      <c r="CW66" s="268"/>
      <c r="CX66" s="268"/>
      <c r="CY66" s="268"/>
      <c r="CZ66" s="268"/>
      <c r="DA66" s="268"/>
      <c r="DB66" s="268"/>
      <c r="DC66" s="268"/>
      <c r="DD66" s="268"/>
      <c r="DE66" s="268"/>
      <c r="DF66" s="268"/>
      <c r="DG66" s="268"/>
      <c r="DH66" s="268"/>
      <c r="DI66" s="268">
        <v>0</v>
      </c>
      <c r="DJ66" s="268"/>
      <c r="DK66" s="268"/>
      <c r="DL66" s="268"/>
      <c r="DM66" s="268"/>
      <c r="DN66" s="268"/>
      <c r="DO66" s="268"/>
      <c r="DP66" s="268"/>
      <c r="DQ66" s="268"/>
      <c r="DR66" s="268"/>
      <c r="DS66" s="268"/>
      <c r="DT66" s="268"/>
      <c r="DU66" s="268"/>
      <c r="DV66" s="268"/>
      <c r="DW66" s="268"/>
      <c r="DX66" s="268"/>
      <c r="DY66" s="268">
        <v>1.8</v>
      </c>
      <c r="DZ66" s="268"/>
      <c r="EA66" s="268"/>
      <c r="EB66" s="268"/>
      <c r="EC66" s="268"/>
      <c r="ED66" s="268"/>
      <c r="EE66" s="268"/>
      <c r="EF66" s="268"/>
      <c r="EG66" s="268"/>
      <c r="EH66" s="268"/>
      <c r="EI66" s="268"/>
      <c r="EJ66" s="268"/>
      <c r="EK66" s="268"/>
      <c r="EL66" s="268"/>
      <c r="EM66" s="268"/>
      <c r="EN66" s="268"/>
      <c r="EO66" s="278">
        <f>Y66*AO66*2.8*12</f>
        <v>131331.64799999999</v>
      </c>
      <c r="EP66" s="278"/>
      <c r="EQ66" s="278"/>
      <c r="ER66" s="278"/>
      <c r="ES66" s="278"/>
      <c r="ET66" s="278"/>
      <c r="EU66" s="278"/>
      <c r="EV66" s="278"/>
      <c r="EW66" s="278"/>
      <c r="EX66" s="278"/>
      <c r="EY66" s="278"/>
      <c r="EZ66" s="278"/>
      <c r="FA66" s="278"/>
      <c r="FB66" s="278"/>
      <c r="FC66" s="278"/>
      <c r="FD66" s="278"/>
      <c r="FE66" s="278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</row>
    <row r="67" spans="1:188" s="16" customFormat="1" ht="15" customHeight="1" x14ac:dyDescent="0.2">
      <c r="A67" s="266" t="s">
        <v>194</v>
      </c>
      <c r="B67" s="266"/>
      <c r="C67" s="266"/>
      <c r="D67" s="266"/>
      <c r="E67" s="266"/>
      <c r="F67" s="266"/>
      <c r="G67" s="267" t="s">
        <v>173</v>
      </c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8">
        <v>1</v>
      </c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>
        <f>BF67+BX67+CQ67</f>
        <v>7817.36</v>
      </c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9">
        <v>6254</v>
      </c>
      <c r="BG67" s="270"/>
      <c r="BH67" s="270"/>
      <c r="BI67" s="270"/>
      <c r="BJ67" s="270"/>
      <c r="BK67" s="270"/>
      <c r="BL67" s="270"/>
      <c r="BM67" s="270"/>
      <c r="BN67" s="270"/>
      <c r="BO67" s="270"/>
      <c r="BP67" s="270"/>
      <c r="BQ67" s="270"/>
      <c r="BR67" s="270"/>
      <c r="BS67" s="270"/>
      <c r="BT67" s="270"/>
      <c r="BU67" s="270"/>
      <c r="BV67" s="270"/>
      <c r="BW67" s="271"/>
      <c r="BX67" s="268">
        <v>1563.36</v>
      </c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  <c r="CK67" s="268"/>
      <c r="CL67" s="268"/>
      <c r="CM67" s="268"/>
      <c r="CN67" s="268"/>
      <c r="CO67" s="268"/>
      <c r="CP67" s="268"/>
      <c r="CQ67" s="268"/>
      <c r="CR67" s="268"/>
      <c r="CS67" s="268"/>
      <c r="CT67" s="268"/>
      <c r="CU67" s="268"/>
      <c r="CV67" s="268"/>
      <c r="CW67" s="268"/>
      <c r="CX67" s="268"/>
      <c r="CY67" s="268"/>
      <c r="CZ67" s="268"/>
      <c r="DA67" s="268"/>
      <c r="DB67" s="268"/>
      <c r="DC67" s="268"/>
      <c r="DD67" s="268"/>
      <c r="DE67" s="268"/>
      <c r="DF67" s="268"/>
      <c r="DG67" s="268"/>
      <c r="DH67" s="268"/>
      <c r="DI67" s="268">
        <v>0</v>
      </c>
      <c r="DJ67" s="268"/>
      <c r="DK67" s="268"/>
      <c r="DL67" s="268"/>
      <c r="DM67" s="268"/>
      <c r="DN67" s="268"/>
      <c r="DO67" s="268"/>
      <c r="DP67" s="268"/>
      <c r="DQ67" s="268"/>
      <c r="DR67" s="268"/>
      <c r="DS67" s="268"/>
      <c r="DT67" s="268"/>
      <c r="DU67" s="268"/>
      <c r="DV67" s="268"/>
      <c r="DW67" s="268"/>
      <c r="DX67" s="268"/>
      <c r="DY67" s="268">
        <v>1.8</v>
      </c>
      <c r="DZ67" s="268"/>
      <c r="EA67" s="268"/>
      <c r="EB67" s="268"/>
      <c r="EC67" s="268"/>
      <c r="ED67" s="268"/>
      <c r="EE67" s="268"/>
      <c r="EF67" s="268"/>
      <c r="EG67" s="268"/>
      <c r="EH67" s="268"/>
      <c r="EI67" s="268"/>
      <c r="EJ67" s="268"/>
      <c r="EK67" s="268"/>
      <c r="EL67" s="268"/>
      <c r="EM67" s="268"/>
      <c r="EN67" s="268"/>
      <c r="EO67" s="278">
        <f>Y67*AO67*2.8*12</f>
        <v>262663.29599999997</v>
      </c>
      <c r="EP67" s="278"/>
      <c r="EQ67" s="278"/>
      <c r="ER67" s="278"/>
      <c r="ES67" s="278"/>
      <c r="ET67" s="278"/>
      <c r="EU67" s="278"/>
      <c r="EV67" s="278"/>
      <c r="EW67" s="278"/>
      <c r="EX67" s="278"/>
      <c r="EY67" s="278"/>
      <c r="EZ67" s="278"/>
      <c r="FA67" s="278"/>
      <c r="FB67" s="278"/>
      <c r="FC67" s="278"/>
      <c r="FD67" s="278"/>
      <c r="FE67" s="278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</row>
    <row r="68" spans="1:188" s="16" customFormat="1" ht="15" customHeight="1" x14ac:dyDescent="0.2">
      <c r="A68" s="272" t="s">
        <v>10</v>
      </c>
      <c r="B68" s="273"/>
      <c r="C68" s="273"/>
      <c r="D68" s="273"/>
      <c r="E68" s="273"/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P68" s="273"/>
      <c r="Q68" s="273"/>
      <c r="R68" s="273"/>
      <c r="S68" s="273"/>
      <c r="T68" s="273"/>
      <c r="U68" s="273"/>
      <c r="V68" s="273"/>
      <c r="W68" s="273"/>
      <c r="X68" s="274"/>
      <c r="Y68" s="279">
        <f>SUM(Y65:AN67)</f>
        <v>3.5</v>
      </c>
      <c r="Z68" s="279"/>
      <c r="AA68" s="279"/>
      <c r="AB68" s="279"/>
      <c r="AC68" s="279"/>
      <c r="AD68" s="279"/>
      <c r="AE68" s="279"/>
      <c r="AF68" s="279"/>
      <c r="AG68" s="279"/>
      <c r="AH68" s="279"/>
      <c r="AI68" s="279"/>
      <c r="AJ68" s="279"/>
      <c r="AK68" s="279"/>
      <c r="AL68" s="279"/>
      <c r="AM68" s="279"/>
      <c r="AN68" s="279"/>
      <c r="AO68" s="279">
        <f>SUM(AO65:BE67)</f>
        <v>38904.32</v>
      </c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79" t="s">
        <v>11</v>
      </c>
      <c r="BG68" s="279"/>
      <c r="BH68" s="279"/>
      <c r="BI68" s="279"/>
      <c r="BJ68" s="279"/>
      <c r="BK68" s="279"/>
      <c r="BL68" s="279"/>
      <c r="BM68" s="279"/>
      <c r="BN68" s="279"/>
      <c r="BO68" s="279"/>
      <c r="BP68" s="279"/>
      <c r="BQ68" s="279"/>
      <c r="BR68" s="279"/>
      <c r="BS68" s="279"/>
      <c r="BT68" s="279"/>
      <c r="BU68" s="279"/>
      <c r="BV68" s="279"/>
      <c r="BW68" s="279"/>
      <c r="BX68" s="279">
        <f>SUM(BX65:CP67)</f>
        <v>5002.7199999999993</v>
      </c>
      <c r="BY68" s="279"/>
      <c r="BZ68" s="279"/>
      <c r="CA68" s="279"/>
      <c r="CB68" s="279"/>
      <c r="CC68" s="279"/>
      <c r="CD68" s="279"/>
      <c r="CE68" s="279"/>
      <c r="CF68" s="279"/>
      <c r="CG68" s="279"/>
      <c r="CH68" s="279"/>
      <c r="CI68" s="279"/>
      <c r="CJ68" s="279"/>
      <c r="CK68" s="279"/>
      <c r="CL68" s="279"/>
      <c r="CM68" s="279"/>
      <c r="CN68" s="279"/>
      <c r="CO68" s="279"/>
      <c r="CP68" s="279"/>
      <c r="CQ68" s="279">
        <f>SUM(CQ65:DH67)</f>
        <v>15139.6</v>
      </c>
      <c r="CR68" s="279"/>
      <c r="CS68" s="279"/>
      <c r="CT68" s="279"/>
      <c r="CU68" s="279"/>
      <c r="CV68" s="279"/>
      <c r="CW68" s="279"/>
      <c r="CX68" s="279"/>
      <c r="CY68" s="279"/>
      <c r="CZ68" s="279"/>
      <c r="DA68" s="279"/>
      <c r="DB68" s="279"/>
      <c r="DC68" s="279"/>
      <c r="DD68" s="279"/>
      <c r="DE68" s="279"/>
      <c r="DF68" s="279"/>
      <c r="DG68" s="279"/>
      <c r="DH68" s="279"/>
      <c r="DI68" s="279" t="s">
        <v>11</v>
      </c>
      <c r="DJ68" s="279"/>
      <c r="DK68" s="279"/>
      <c r="DL68" s="279"/>
      <c r="DM68" s="279"/>
      <c r="DN68" s="279"/>
      <c r="DO68" s="279"/>
      <c r="DP68" s="279"/>
      <c r="DQ68" s="279"/>
      <c r="DR68" s="279"/>
      <c r="DS68" s="279"/>
      <c r="DT68" s="279"/>
      <c r="DU68" s="279"/>
      <c r="DV68" s="279"/>
      <c r="DW68" s="279"/>
      <c r="DX68" s="279"/>
      <c r="DY68" s="279" t="s">
        <v>11</v>
      </c>
      <c r="DZ68" s="279"/>
      <c r="EA68" s="279"/>
      <c r="EB68" s="279"/>
      <c r="EC68" s="279"/>
      <c r="ED68" s="279"/>
      <c r="EE68" s="279"/>
      <c r="EF68" s="279"/>
      <c r="EG68" s="279"/>
      <c r="EH68" s="279"/>
      <c r="EI68" s="279"/>
      <c r="EJ68" s="279"/>
      <c r="EK68" s="279"/>
      <c r="EL68" s="279"/>
      <c r="EM68" s="279"/>
      <c r="EN68" s="279"/>
      <c r="EO68" s="289">
        <f>SUM(EO65:FE67)</f>
        <v>1957712.0639999998</v>
      </c>
      <c r="EP68" s="289"/>
      <c r="EQ68" s="289"/>
      <c r="ER68" s="289"/>
      <c r="ES68" s="289"/>
      <c r="ET68" s="289"/>
      <c r="EU68" s="289"/>
      <c r="EV68" s="289"/>
      <c r="EW68" s="289"/>
      <c r="EX68" s="289"/>
      <c r="EY68" s="289"/>
      <c r="EZ68" s="289"/>
      <c r="FA68" s="289"/>
      <c r="FB68" s="289"/>
      <c r="FC68" s="289"/>
      <c r="FD68" s="289"/>
      <c r="FE68" s="289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</row>
    <row r="69" spans="1:188" s="16" customFormat="1" ht="21" customHeight="1" x14ac:dyDescent="0.2">
      <c r="A69" s="275" t="s">
        <v>222</v>
      </c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276"/>
      <c r="AP69" s="276"/>
      <c r="AQ69" s="276"/>
      <c r="AR69" s="276"/>
      <c r="AS69" s="276"/>
      <c r="AT69" s="276"/>
      <c r="AU69" s="276"/>
      <c r="AV69" s="276"/>
      <c r="AW69" s="276"/>
      <c r="AX69" s="276"/>
      <c r="AY69" s="276"/>
      <c r="AZ69" s="276"/>
      <c r="BA69" s="276"/>
      <c r="BB69" s="276"/>
      <c r="BC69" s="276"/>
      <c r="BD69" s="276"/>
      <c r="BE69" s="276"/>
      <c r="BF69" s="276"/>
      <c r="BG69" s="276"/>
      <c r="BH69" s="276"/>
      <c r="BI69" s="276"/>
      <c r="BJ69" s="276"/>
      <c r="BK69" s="276"/>
      <c r="BL69" s="276"/>
      <c r="BM69" s="276"/>
      <c r="BN69" s="276"/>
      <c r="BO69" s="276"/>
      <c r="BP69" s="276"/>
      <c r="BQ69" s="276"/>
      <c r="BR69" s="276"/>
      <c r="BS69" s="276"/>
      <c r="BT69" s="276"/>
      <c r="BU69" s="276"/>
      <c r="BV69" s="276"/>
      <c r="BW69" s="276"/>
      <c r="BX69" s="276"/>
      <c r="BY69" s="276"/>
      <c r="BZ69" s="276"/>
      <c r="CA69" s="276"/>
      <c r="CB69" s="276"/>
      <c r="CC69" s="276"/>
      <c r="CD69" s="276"/>
      <c r="CE69" s="276"/>
      <c r="CF69" s="276"/>
      <c r="CG69" s="276"/>
      <c r="CH69" s="276"/>
      <c r="CI69" s="276"/>
      <c r="CJ69" s="276"/>
      <c r="CK69" s="276"/>
      <c r="CL69" s="276"/>
      <c r="CM69" s="276"/>
      <c r="CN69" s="276"/>
      <c r="CO69" s="276"/>
      <c r="CP69" s="276"/>
      <c r="CQ69" s="276"/>
      <c r="CR69" s="276"/>
      <c r="CS69" s="276"/>
      <c r="CT69" s="276"/>
      <c r="CU69" s="276"/>
      <c r="CV69" s="276"/>
      <c r="CW69" s="276"/>
      <c r="CX69" s="276"/>
      <c r="CY69" s="276"/>
      <c r="CZ69" s="276"/>
      <c r="DA69" s="276"/>
      <c r="DB69" s="276"/>
      <c r="DC69" s="276"/>
      <c r="DD69" s="276"/>
      <c r="DE69" s="276"/>
      <c r="DF69" s="276"/>
      <c r="DG69" s="276"/>
      <c r="DH69" s="276"/>
      <c r="DI69" s="276"/>
      <c r="DJ69" s="276"/>
      <c r="DK69" s="276"/>
      <c r="DL69" s="276"/>
      <c r="DM69" s="276"/>
      <c r="DN69" s="276"/>
      <c r="DO69" s="276"/>
      <c r="DP69" s="276"/>
      <c r="DQ69" s="276"/>
      <c r="DR69" s="276"/>
      <c r="DS69" s="276"/>
      <c r="DT69" s="276"/>
      <c r="DU69" s="276"/>
      <c r="DV69" s="276"/>
      <c r="DW69" s="276"/>
      <c r="DX69" s="276"/>
      <c r="DY69" s="276"/>
      <c r="DZ69" s="276"/>
      <c r="EA69" s="276"/>
      <c r="EB69" s="276"/>
      <c r="EC69" s="276"/>
      <c r="ED69" s="276"/>
      <c r="EE69" s="276"/>
      <c r="EF69" s="276"/>
      <c r="EG69" s="276"/>
      <c r="EH69" s="276"/>
      <c r="EI69" s="276"/>
      <c r="EJ69" s="276"/>
      <c r="EK69" s="276"/>
      <c r="EL69" s="276"/>
      <c r="EM69" s="276"/>
      <c r="EN69" s="276"/>
      <c r="EO69" s="276"/>
      <c r="EP69" s="276"/>
      <c r="EQ69" s="276"/>
      <c r="ER69" s="276"/>
      <c r="ES69" s="276"/>
      <c r="ET69" s="276"/>
      <c r="EU69" s="276"/>
      <c r="EV69" s="276"/>
      <c r="EW69" s="276"/>
      <c r="EX69" s="276"/>
      <c r="EY69" s="276"/>
      <c r="EZ69" s="276"/>
      <c r="FA69" s="276"/>
      <c r="FB69" s="276"/>
      <c r="FC69" s="276"/>
      <c r="FD69" s="276"/>
      <c r="FE69" s="277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</row>
    <row r="70" spans="1:188" s="16" customFormat="1" ht="15" customHeight="1" x14ac:dyDescent="0.2">
      <c r="A70" s="266" t="s">
        <v>221</v>
      </c>
      <c r="B70" s="266"/>
      <c r="C70" s="266"/>
      <c r="D70" s="266"/>
      <c r="E70" s="266"/>
      <c r="F70" s="266"/>
      <c r="G70" s="267" t="s">
        <v>175</v>
      </c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8">
        <v>3</v>
      </c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>
        <f>BF70+BX70+CQ70</f>
        <v>22139.690000000002</v>
      </c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>
        <v>7226</v>
      </c>
      <c r="BG70" s="268"/>
      <c r="BH70" s="268"/>
      <c r="BI70" s="268"/>
      <c r="BJ70" s="268"/>
      <c r="BK70" s="268"/>
      <c r="BL70" s="268"/>
      <c r="BM70" s="268"/>
      <c r="BN70" s="268"/>
      <c r="BO70" s="268"/>
      <c r="BP70" s="268"/>
      <c r="BQ70" s="268"/>
      <c r="BR70" s="268"/>
      <c r="BS70" s="268"/>
      <c r="BT70" s="268"/>
      <c r="BU70" s="268"/>
      <c r="BV70" s="268"/>
      <c r="BW70" s="268"/>
      <c r="BX70" s="268">
        <v>2167.69</v>
      </c>
      <c r="BY70" s="268"/>
      <c r="BZ70" s="268"/>
      <c r="CA70" s="268"/>
      <c r="CB70" s="268"/>
      <c r="CC70" s="268"/>
      <c r="CD70" s="268"/>
      <c r="CE70" s="268"/>
      <c r="CF70" s="268"/>
      <c r="CG70" s="268"/>
      <c r="CH70" s="268"/>
      <c r="CI70" s="268"/>
      <c r="CJ70" s="268"/>
      <c r="CK70" s="268"/>
      <c r="CL70" s="268"/>
      <c r="CM70" s="268"/>
      <c r="CN70" s="268"/>
      <c r="CO70" s="268"/>
      <c r="CP70" s="268"/>
      <c r="CQ70" s="268">
        <v>12746</v>
      </c>
      <c r="CR70" s="268"/>
      <c r="CS70" s="268"/>
      <c r="CT70" s="268"/>
      <c r="CU70" s="268"/>
      <c r="CV70" s="268"/>
      <c r="CW70" s="268"/>
      <c r="CX70" s="268"/>
      <c r="CY70" s="268"/>
      <c r="CZ70" s="268"/>
      <c r="DA70" s="268"/>
      <c r="DB70" s="268"/>
      <c r="DC70" s="268"/>
      <c r="DD70" s="268"/>
      <c r="DE70" s="268"/>
      <c r="DF70" s="268"/>
      <c r="DG70" s="268"/>
      <c r="DH70" s="268"/>
      <c r="DI70" s="268">
        <v>0</v>
      </c>
      <c r="DJ70" s="268"/>
      <c r="DK70" s="268"/>
      <c r="DL70" s="268"/>
      <c r="DM70" s="268"/>
      <c r="DN70" s="268"/>
      <c r="DO70" s="268"/>
      <c r="DP70" s="268"/>
      <c r="DQ70" s="268"/>
      <c r="DR70" s="268"/>
      <c r="DS70" s="268"/>
      <c r="DT70" s="268"/>
      <c r="DU70" s="268"/>
      <c r="DV70" s="268"/>
      <c r="DW70" s="268"/>
      <c r="DX70" s="268"/>
      <c r="DY70" s="268">
        <v>1.8</v>
      </c>
      <c r="DZ70" s="268"/>
      <c r="EA70" s="268"/>
      <c r="EB70" s="268"/>
      <c r="EC70" s="268"/>
      <c r="ED70" s="268"/>
      <c r="EE70" s="268"/>
      <c r="EF70" s="268"/>
      <c r="EG70" s="268"/>
      <c r="EH70" s="268"/>
      <c r="EI70" s="268"/>
      <c r="EJ70" s="268"/>
      <c r="EK70" s="268"/>
      <c r="EL70" s="268"/>
      <c r="EM70" s="268"/>
      <c r="EN70" s="268"/>
      <c r="EO70" s="278">
        <f>Y70*AO70*2.8*12</f>
        <v>2231680.7520000003</v>
      </c>
      <c r="EP70" s="278"/>
      <c r="EQ70" s="278"/>
      <c r="ER70" s="278"/>
      <c r="ES70" s="278"/>
      <c r="ET70" s="278"/>
      <c r="EU70" s="278"/>
      <c r="EV70" s="278"/>
      <c r="EW70" s="278"/>
      <c r="EX70" s="278"/>
      <c r="EY70" s="278"/>
      <c r="EZ70" s="278"/>
      <c r="FA70" s="278"/>
      <c r="FB70" s="278"/>
      <c r="FC70" s="278"/>
      <c r="FD70" s="278"/>
      <c r="FE70" s="278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</row>
    <row r="71" spans="1:188" s="16" customFormat="1" ht="15" customHeight="1" x14ac:dyDescent="0.2">
      <c r="A71" s="266" t="s">
        <v>196</v>
      </c>
      <c r="B71" s="266"/>
      <c r="C71" s="266"/>
      <c r="D71" s="266"/>
      <c r="E71" s="266"/>
      <c r="F71" s="266"/>
      <c r="G71" s="267" t="s">
        <v>177</v>
      </c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8">
        <v>1.5</v>
      </c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>
        <f>BF71+BX71+CQ71</f>
        <v>7817.36</v>
      </c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9">
        <v>6254</v>
      </c>
      <c r="BG71" s="270"/>
      <c r="BH71" s="270"/>
      <c r="BI71" s="270"/>
      <c r="BJ71" s="270"/>
      <c r="BK71" s="270"/>
      <c r="BL71" s="270"/>
      <c r="BM71" s="270"/>
      <c r="BN71" s="270"/>
      <c r="BO71" s="270"/>
      <c r="BP71" s="270"/>
      <c r="BQ71" s="270"/>
      <c r="BR71" s="270"/>
      <c r="BS71" s="270"/>
      <c r="BT71" s="270"/>
      <c r="BU71" s="270"/>
      <c r="BV71" s="270"/>
      <c r="BW71" s="271"/>
      <c r="BX71" s="268">
        <v>1563.36</v>
      </c>
      <c r="BY71" s="268"/>
      <c r="BZ71" s="268"/>
      <c r="CA71" s="268"/>
      <c r="CB71" s="268"/>
      <c r="CC71" s="268"/>
      <c r="CD71" s="268"/>
      <c r="CE71" s="268"/>
      <c r="CF71" s="268"/>
      <c r="CG71" s="268"/>
      <c r="CH71" s="268"/>
      <c r="CI71" s="268"/>
      <c r="CJ71" s="268"/>
      <c r="CK71" s="268"/>
      <c r="CL71" s="268"/>
      <c r="CM71" s="268"/>
      <c r="CN71" s="268"/>
      <c r="CO71" s="268"/>
      <c r="CP71" s="268"/>
      <c r="CQ71" s="268"/>
      <c r="CR71" s="268"/>
      <c r="CS71" s="268"/>
      <c r="CT71" s="268"/>
      <c r="CU71" s="268"/>
      <c r="CV71" s="268"/>
      <c r="CW71" s="268"/>
      <c r="CX71" s="268"/>
      <c r="CY71" s="268"/>
      <c r="CZ71" s="268"/>
      <c r="DA71" s="268"/>
      <c r="DB71" s="268"/>
      <c r="DC71" s="268"/>
      <c r="DD71" s="268"/>
      <c r="DE71" s="268"/>
      <c r="DF71" s="268"/>
      <c r="DG71" s="268"/>
      <c r="DH71" s="268"/>
      <c r="DI71" s="268">
        <v>0</v>
      </c>
      <c r="DJ71" s="268"/>
      <c r="DK71" s="268"/>
      <c r="DL71" s="268"/>
      <c r="DM71" s="268"/>
      <c r="DN71" s="268"/>
      <c r="DO71" s="268"/>
      <c r="DP71" s="268"/>
      <c r="DQ71" s="268"/>
      <c r="DR71" s="268"/>
      <c r="DS71" s="268"/>
      <c r="DT71" s="268"/>
      <c r="DU71" s="268"/>
      <c r="DV71" s="268"/>
      <c r="DW71" s="268"/>
      <c r="DX71" s="268"/>
      <c r="DY71" s="268">
        <v>1.8</v>
      </c>
      <c r="DZ71" s="268"/>
      <c r="EA71" s="268"/>
      <c r="EB71" s="268"/>
      <c r="EC71" s="268"/>
      <c r="ED71" s="268"/>
      <c r="EE71" s="268"/>
      <c r="EF71" s="268"/>
      <c r="EG71" s="268"/>
      <c r="EH71" s="268"/>
      <c r="EI71" s="268"/>
      <c r="EJ71" s="268"/>
      <c r="EK71" s="268"/>
      <c r="EL71" s="268"/>
      <c r="EM71" s="268"/>
      <c r="EN71" s="268"/>
      <c r="EO71" s="278">
        <f>Y71*AO71*2.8*12</f>
        <v>393994.94399999996</v>
      </c>
      <c r="EP71" s="278"/>
      <c r="EQ71" s="278"/>
      <c r="ER71" s="278"/>
      <c r="ES71" s="278"/>
      <c r="ET71" s="278"/>
      <c r="EU71" s="278"/>
      <c r="EV71" s="278"/>
      <c r="EW71" s="278"/>
      <c r="EX71" s="278"/>
      <c r="EY71" s="278"/>
      <c r="EZ71" s="278"/>
      <c r="FA71" s="278"/>
      <c r="FB71" s="278"/>
      <c r="FC71" s="278"/>
      <c r="FD71" s="278"/>
      <c r="FE71" s="278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</row>
    <row r="72" spans="1:188" s="16" customFormat="1" ht="30" customHeight="1" x14ac:dyDescent="0.2">
      <c r="A72" s="266" t="s">
        <v>198</v>
      </c>
      <c r="B72" s="266"/>
      <c r="C72" s="266"/>
      <c r="D72" s="266"/>
      <c r="E72" s="266"/>
      <c r="F72" s="266"/>
      <c r="G72" s="267" t="s">
        <v>254</v>
      </c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8">
        <v>3</v>
      </c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>
        <f>BF72+BX72+CQ72</f>
        <v>8130</v>
      </c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9">
        <v>6254</v>
      </c>
      <c r="BG72" s="270"/>
      <c r="BH72" s="270"/>
      <c r="BI72" s="270"/>
      <c r="BJ72" s="270"/>
      <c r="BK72" s="270"/>
      <c r="BL72" s="270"/>
      <c r="BM72" s="270"/>
      <c r="BN72" s="270"/>
      <c r="BO72" s="270"/>
      <c r="BP72" s="270"/>
      <c r="BQ72" s="270"/>
      <c r="BR72" s="270"/>
      <c r="BS72" s="270"/>
      <c r="BT72" s="270"/>
      <c r="BU72" s="270"/>
      <c r="BV72" s="270"/>
      <c r="BW72" s="271"/>
      <c r="BX72" s="269">
        <v>1876</v>
      </c>
      <c r="BY72" s="270"/>
      <c r="BZ72" s="270"/>
      <c r="CA72" s="270"/>
      <c r="CB72" s="270"/>
      <c r="CC72" s="270"/>
      <c r="CD72" s="270"/>
      <c r="CE72" s="270"/>
      <c r="CF72" s="270"/>
      <c r="CG72" s="270"/>
      <c r="CH72" s="270"/>
      <c r="CI72" s="270"/>
      <c r="CJ72" s="270"/>
      <c r="CK72" s="270"/>
      <c r="CL72" s="270"/>
      <c r="CM72" s="270"/>
      <c r="CN72" s="270"/>
      <c r="CO72" s="270"/>
      <c r="CP72" s="271"/>
      <c r="CQ72" s="268"/>
      <c r="CR72" s="268"/>
      <c r="CS72" s="268"/>
      <c r="CT72" s="268"/>
      <c r="CU72" s="268"/>
      <c r="CV72" s="268"/>
      <c r="CW72" s="268"/>
      <c r="CX72" s="268"/>
      <c r="CY72" s="268"/>
      <c r="CZ72" s="268"/>
      <c r="DA72" s="268"/>
      <c r="DB72" s="268"/>
      <c r="DC72" s="268"/>
      <c r="DD72" s="268"/>
      <c r="DE72" s="268"/>
      <c r="DF72" s="268"/>
      <c r="DG72" s="268"/>
      <c r="DH72" s="268"/>
      <c r="DI72" s="268">
        <v>0</v>
      </c>
      <c r="DJ72" s="268"/>
      <c r="DK72" s="268"/>
      <c r="DL72" s="268"/>
      <c r="DM72" s="268"/>
      <c r="DN72" s="268"/>
      <c r="DO72" s="268"/>
      <c r="DP72" s="268"/>
      <c r="DQ72" s="268"/>
      <c r="DR72" s="268"/>
      <c r="DS72" s="268"/>
      <c r="DT72" s="268"/>
      <c r="DU72" s="268"/>
      <c r="DV72" s="268"/>
      <c r="DW72" s="268"/>
      <c r="DX72" s="268"/>
      <c r="DY72" s="268">
        <v>1.8</v>
      </c>
      <c r="DZ72" s="268"/>
      <c r="EA72" s="268"/>
      <c r="EB72" s="268"/>
      <c r="EC72" s="268"/>
      <c r="ED72" s="268"/>
      <c r="EE72" s="268"/>
      <c r="EF72" s="268"/>
      <c r="EG72" s="268"/>
      <c r="EH72" s="268"/>
      <c r="EI72" s="268"/>
      <c r="EJ72" s="268"/>
      <c r="EK72" s="268"/>
      <c r="EL72" s="268"/>
      <c r="EM72" s="268"/>
      <c r="EN72" s="268"/>
      <c r="EO72" s="278">
        <f>Y72*AO72*2.8*12</f>
        <v>819504</v>
      </c>
      <c r="EP72" s="278"/>
      <c r="EQ72" s="278"/>
      <c r="ER72" s="278"/>
      <c r="ES72" s="278"/>
      <c r="ET72" s="278"/>
      <c r="EU72" s="278"/>
      <c r="EV72" s="278"/>
      <c r="EW72" s="278"/>
      <c r="EX72" s="278"/>
      <c r="EY72" s="278"/>
      <c r="EZ72" s="278"/>
      <c r="FA72" s="278"/>
      <c r="FB72" s="278"/>
      <c r="FC72" s="278"/>
      <c r="FD72" s="278"/>
      <c r="FE72" s="278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</row>
    <row r="73" spans="1:188" s="16" customFormat="1" ht="18.75" customHeight="1" x14ac:dyDescent="0.2">
      <c r="A73" s="266" t="s">
        <v>166</v>
      </c>
      <c r="B73" s="266"/>
      <c r="C73" s="266"/>
      <c r="D73" s="266"/>
      <c r="E73" s="266"/>
      <c r="F73" s="266"/>
      <c r="G73" s="267" t="s">
        <v>179</v>
      </c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8">
        <v>3</v>
      </c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>
        <f>BF73+BX73+CQ73</f>
        <v>13801.880000000001</v>
      </c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9">
        <v>6254</v>
      </c>
      <c r="BG73" s="270"/>
      <c r="BH73" s="270"/>
      <c r="BI73" s="270"/>
      <c r="BJ73" s="270"/>
      <c r="BK73" s="270"/>
      <c r="BL73" s="270"/>
      <c r="BM73" s="270"/>
      <c r="BN73" s="270"/>
      <c r="BO73" s="270"/>
      <c r="BP73" s="270"/>
      <c r="BQ73" s="270"/>
      <c r="BR73" s="270"/>
      <c r="BS73" s="270"/>
      <c r="BT73" s="270"/>
      <c r="BU73" s="270"/>
      <c r="BV73" s="270"/>
      <c r="BW73" s="271"/>
      <c r="BX73" s="269">
        <v>1876</v>
      </c>
      <c r="BY73" s="270"/>
      <c r="BZ73" s="270"/>
      <c r="CA73" s="270"/>
      <c r="CB73" s="270"/>
      <c r="CC73" s="270"/>
      <c r="CD73" s="270"/>
      <c r="CE73" s="270"/>
      <c r="CF73" s="270"/>
      <c r="CG73" s="270"/>
      <c r="CH73" s="270"/>
      <c r="CI73" s="270"/>
      <c r="CJ73" s="270"/>
      <c r="CK73" s="270"/>
      <c r="CL73" s="270"/>
      <c r="CM73" s="270"/>
      <c r="CN73" s="270"/>
      <c r="CO73" s="270"/>
      <c r="CP73" s="271"/>
      <c r="CQ73" s="268">
        <v>5671.88</v>
      </c>
      <c r="CR73" s="268"/>
      <c r="CS73" s="268"/>
      <c r="CT73" s="268"/>
      <c r="CU73" s="268"/>
      <c r="CV73" s="268"/>
      <c r="CW73" s="268"/>
      <c r="CX73" s="268"/>
      <c r="CY73" s="268"/>
      <c r="CZ73" s="268"/>
      <c r="DA73" s="268"/>
      <c r="DB73" s="268"/>
      <c r="DC73" s="268"/>
      <c r="DD73" s="268"/>
      <c r="DE73" s="268"/>
      <c r="DF73" s="268"/>
      <c r="DG73" s="268"/>
      <c r="DH73" s="268"/>
      <c r="DI73" s="268">
        <v>0</v>
      </c>
      <c r="DJ73" s="268"/>
      <c r="DK73" s="268"/>
      <c r="DL73" s="268"/>
      <c r="DM73" s="268"/>
      <c r="DN73" s="268"/>
      <c r="DO73" s="268"/>
      <c r="DP73" s="268"/>
      <c r="DQ73" s="268"/>
      <c r="DR73" s="268"/>
      <c r="DS73" s="268"/>
      <c r="DT73" s="268"/>
      <c r="DU73" s="268"/>
      <c r="DV73" s="268"/>
      <c r="DW73" s="268"/>
      <c r="DX73" s="268"/>
      <c r="DY73" s="268">
        <v>1.8</v>
      </c>
      <c r="DZ73" s="268"/>
      <c r="EA73" s="268"/>
      <c r="EB73" s="268"/>
      <c r="EC73" s="268"/>
      <c r="ED73" s="268"/>
      <c r="EE73" s="268"/>
      <c r="EF73" s="268"/>
      <c r="EG73" s="268"/>
      <c r="EH73" s="268"/>
      <c r="EI73" s="268"/>
      <c r="EJ73" s="268"/>
      <c r="EK73" s="268"/>
      <c r="EL73" s="268"/>
      <c r="EM73" s="268"/>
      <c r="EN73" s="268"/>
      <c r="EO73" s="278">
        <f>Y73*AO73*2.8*12</f>
        <v>1391229.5039999997</v>
      </c>
      <c r="EP73" s="278"/>
      <c r="EQ73" s="278"/>
      <c r="ER73" s="278"/>
      <c r="ES73" s="278"/>
      <c r="ET73" s="278"/>
      <c r="EU73" s="278"/>
      <c r="EV73" s="278"/>
      <c r="EW73" s="278"/>
      <c r="EX73" s="278"/>
      <c r="EY73" s="278"/>
      <c r="EZ73" s="278"/>
      <c r="FA73" s="278"/>
      <c r="FB73" s="278"/>
      <c r="FC73" s="278"/>
      <c r="FD73" s="278"/>
      <c r="FE73" s="278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</row>
    <row r="74" spans="1:188" s="16" customFormat="1" ht="21" customHeight="1" x14ac:dyDescent="0.2">
      <c r="A74" s="272" t="s">
        <v>10</v>
      </c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4"/>
      <c r="Y74" s="279">
        <f>SUM(Y70:AN73)</f>
        <v>10.5</v>
      </c>
      <c r="Z74" s="279"/>
      <c r="AA74" s="279"/>
      <c r="AB74" s="279"/>
      <c r="AC74" s="279"/>
      <c r="AD74" s="279"/>
      <c r="AE74" s="279"/>
      <c r="AF74" s="279"/>
      <c r="AG74" s="279"/>
      <c r="AH74" s="279"/>
      <c r="AI74" s="279"/>
      <c r="AJ74" s="279"/>
      <c r="AK74" s="279"/>
      <c r="AL74" s="279"/>
      <c r="AM74" s="279"/>
      <c r="AN74" s="279"/>
      <c r="AO74" s="279">
        <f>SUM(AO70:BE73)</f>
        <v>51888.930000000008</v>
      </c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279"/>
      <c r="BB74" s="279"/>
      <c r="BC74" s="279"/>
      <c r="BD74" s="279"/>
      <c r="BE74" s="279"/>
      <c r="BF74" s="279" t="s">
        <v>11</v>
      </c>
      <c r="BG74" s="279"/>
      <c r="BH74" s="279"/>
      <c r="BI74" s="279"/>
      <c r="BJ74" s="279"/>
      <c r="BK74" s="279"/>
      <c r="BL74" s="279"/>
      <c r="BM74" s="279"/>
      <c r="BN74" s="279"/>
      <c r="BO74" s="279"/>
      <c r="BP74" s="279"/>
      <c r="BQ74" s="279"/>
      <c r="BR74" s="279"/>
      <c r="BS74" s="279"/>
      <c r="BT74" s="279"/>
      <c r="BU74" s="279"/>
      <c r="BV74" s="279"/>
      <c r="BW74" s="279"/>
      <c r="BX74" s="279">
        <f>SUM(BX70:CP73)</f>
        <v>7483.05</v>
      </c>
      <c r="BY74" s="279"/>
      <c r="BZ74" s="279"/>
      <c r="CA74" s="279"/>
      <c r="CB74" s="279"/>
      <c r="CC74" s="279"/>
      <c r="CD74" s="279"/>
      <c r="CE74" s="279"/>
      <c r="CF74" s="279"/>
      <c r="CG74" s="279"/>
      <c r="CH74" s="279"/>
      <c r="CI74" s="279"/>
      <c r="CJ74" s="279"/>
      <c r="CK74" s="279"/>
      <c r="CL74" s="279"/>
      <c r="CM74" s="279"/>
      <c r="CN74" s="279"/>
      <c r="CO74" s="279"/>
      <c r="CP74" s="279"/>
      <c r="CQ74" s="279">
        <f>SUM(CQ70:DH73)</f>
        <v>18417.88</v>
      </c>
      <c r="CR74" s="279"/>
      <c r="CS74" s="279"/>
      <c r="CT74" s="279"/>
      <c r="CU74" s="279"/>
      <c r="CV74" s="279"/>
      <c r="CW74" s="279"/>
      <c r="CX74" s="279"/>
      <c r="CY74" s="279"/>
      <c r="CZ74" s="279"/>
      <c r="DA74" s="279"/>
      <c r="DB74" s="279"/>
      <c r="DC74" s="279"/>
      <c r="DD74" s="279"/>
      <c r="DE74" s="279"/>
      <c r="DF74" s="279"/>
      <c r="DG74" s="279"/>
      <c r="DH74" s="279"/>
      <c r="DI74" s="279" t="s">
        <v>11</v>
      </c>
      <c r="DJ74" s="279"/>
      <c r="DK74" s="279"/>
      <c r="DL74" s="279"/>
      <c r="DM74" s="279"/>
      <c r="DN74" s="279"/>
      <c r="DO74" s="279"/>
      <c r="DP74" s="279"/>
      <c r="DQ74" s="279"/>
      <c r="DR74" s="279"/>
      <c r="DS74" s="279"/>
      <c r="DT74" s="279"/>
      <c r="DU74" s="279"/>
      <c r="DV74" s="279"/>
      <c r="DW74" s="279"/>
      <c r="DX74" s="279"/>
      <c r="DY74" s="279" t="s">
        <v>11</v>
      </c>
      <c r="DZ74" s="279"/>
      <c r="EA74" s="279"/>
      <c r="EB74" s="279"/>
      <c r="EC74" s="279"/>
      <c r="ED74" s="279"/>
      <c r="EE74" s="279"/>
      <c r="EF74" s="279"/>
      <c r="EG74" s="279"/>
      <c r="EH74" s="279"/>
      <c r="EI74" s="279"/>
      <c r="EJ74" s="279"/>
      <c r="EK74" s="279"/>
      <c r="EL74" s="279"/>
      <c r="EM74" s="279"/>
      <c r="EN74" s="279"/>
      <c r="EO74" s="289">
        <f>SUM(EO70:FE73)</f>
        <v>4836409.2</v>
      </c>
      <c r="EP74" s="289"/>
      <c r="EQ74" s="289"/>
      <c r="ER74" s="289"/>
      <c r="ES74" s="289"/>
      <c r="ET74" s="289"/>
      <c r="EU74" s="289"/>
      <c r="EV74" s="289"/>
      <c r="EW74" s="289"/>
      <c r="EX74" s="289"/>
      <c r="EY74" s="289"/>
      <c r="EZ74" s="289"/>
      <c r="FA74" s="289"/>
      <c r="FB74" s="289"/>
      <c r="FC74" s="289"/>
      <c r="FD74" s="289"/>
      <c r="FE74" s="289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</row>
    <row r="75" spans="1:188" s="16" customFormat="1" ht="44.25" customHeight="1" x14ac:dyDescent="0.2">
      <c r="A75" s="301" t="s">
        <v>223</v>
      </c>
      <c r="B75" s="301"/>
      <c r="C75" s="301"/>
      <c r="D75" s="301"/>
      <c r="E75" s="301"/>
      <c r="F75" s="301"/>
      <c r="G75" s="301"/>
      <c r="H75" s="301"/>
      <c r="I75" s="301"/>
      <c r="J75" s="301"/>
      <c r="K75" s="301"/>
      <c r="L75" s="301"/>
      <c r="M75" s="301"/>
      <c r="N75" s="301"/>
      <c r="O75" s="301"/>
      <c r="P75" s="301"/>
      <c r="Q75" s="301"/>
      <c r="R75" s="301"/>
      <c r="S75" s="301"/>
      <c r="T75" s="301"/>
      <c r="U75" s="301"/>
      <c r="V75" s="301"/>
      <c r="W75" s="301"/>
      <c r="X75" s="301"/>
      <c r="Y75" s="302">
        <f>Y42+Y49+Y53+Y58+Y63+Y68+Y74</f>
        <v>75.25</v>
      </c>
      <c r="Z75" s="302"/>
      <c r="AA75" s="302"/>
      <c r="AB75" s="302"/>
      <c r="AC75" s="302"/>
      <c r="AD75" s="302"/>
      <c r="AE75" s="302"/>
      <c r="AF75" s="302"/>
      <c r="AG75" s="302"/>
      <c r="AH75" s="302"/>
      <c r="AI75" s="302"/>
      <c r="AJ75" s="302"/>
      <c r="AK75" s="302"/>
      <c r="AL75" s="302"/>
      <c r="AM75" s="302"/>
      <c r="AN75" s="302"/>
      <c r="AO75" s="302">
        <f>AO42+AO49+AO53+AO58+AO63+AO68+AO74</f>
        <v>811670.29999999993</v>
      </c>
      <c r="AP75" s="302"/>
      <c r="AQ75" s="302"/>
      <c r="AR75" s="302"/>
      <c r="AS75" s="302"/>
      <c r="AT75" s="302"/>
      <c r="AU75" s="302"/>
      <c r="AV75" s="302"/>
      <c r="AW75" s="302"/>
      <c r="AX75" s="302"/>
      <c r="AY75" s="302"/>
      <c r="AZ75" s="302"/>
      <c r="BA75" s="302"/>
      <c r="BB75" s="302"/>
      <c r="BC75" s="302"/>
      <c r="BD75" s="302"/>
      <c r="BE75" s="302"/>
      <c r="BF75" s="302" t="s">
        <v>11</v>
      </c>
      <c r="BG75" s="302"/>
      <c r="BH75" s="302"/>
      <c r="BI75" s="302"/>
      <c r="BJ75" s="302"/>
      <c r="BK75" s="302"/>
      <c r="BL75" s="302"/>
      <c r="BM75" s="302"/>
      <c r="BN75" s="302"/>
      <c r="BO75" s="302"/>
      <c r="BP75" s="302"/>
      <c r="BQ75" s="302"/>
      <c r="BR75" s="302"/>
      <c r="BS75" s="302"/>
      <c r="BT75" s="302"/>
      <c r="BU75" s="302"/>
      <c r="BV75" s="302"/>
      <c r="BW75" s="302"/>
      <c r="BX75" s="302">
        <f>BX42+BX49+BX53+BX58+BX63+BX68+BX74</f>
        <v>105235.29000000002</v>
      </c>
      <c r="BY75" s="302"/>
      <c r="BZ75" s="302"/>
      <c r="CA75" s="302"/>
      <c r="CB75" s="302"/>
      <c r="CC75" s="302"/>
      <c r="CD75" s="302"/>
      <c r="CE75" s="302"/>
      <c r="CF75" s="302"/>
      <c r="CG75" s="302"/>
      <c r="CH75" s="302"/>
      <c r="CI75" s="302"/>
      <c r="CJ75" s="302"/>
      <c r="CK75" s="302"/>
      <c r="CL75" s="302"/>
      <c r="CM75" s="302"/>
      <c r="CN75" s="302"/>
      <c r="CO75" s="302"/>
      <c r="CP75" s="302"/>
      <c r="CQ75" s="302">
        <f>CQ42+CQ49+CQ53+CQ58+CQ63+CQ68+CQ74</f>
        <v>259663.88000000003</v>
      </c>
      <c r="CR75" s="302"/>
      <c r="CS75" s="302"/>
      <c r="CT75" s="302"/>
      <c r="CU75" s="302"/>
      <c r="CV75" s="302"/>
      <c r="CW75" s="302"/>
      <c r="CX75" s="302"/>
      <c r="CY75" s="302"/>
      <c r="CZ75" s="302"/>
      <c r="DA75" s="302"/>
      <c r="DB75" s="302"/>
      <c r="DC75" s="302"/>
      <c r="DD75" s="302"/>
      <c r="DE75" s="302"/>
      <c r="DF75" s="302"/>
      <c r="DG75" s="302"/>
      <c r="DH75" s="302"/>
      <c r="DI75" s="302" t="s">
        <v>11</v>
      </c>
      <c r="DJ75" s="302"/>
      <c r="DK75" s="302"/>
      <c r="DL75" s="302"/>
      <c r="DM75" s="302"/>
      <c r="DN75" s="302"/>
      <c r="DO75" s="302"/>
      <c r="DP75" s="302"/>
      <c r="DQ75" s="302"/>
      <c r="DR75" s="302"/>
      <c r="DS75" s="302"/>
      <c r="DT75" s="302"/>
      <c r="DU75" s="302"/>
      <c r="DV75" s="302"/>
      <c r="DW75" s="302"/>
      <c r="DX75" s="302"/>
      <c r="DY75" s="302" t="s">
        <v>11</v>
      </c>
      <c r="DZ75" s="302"/>
      <c r="EA75" s="302"/>
      <c r="EB75" s="302"/>
      <c r="EC75" s="302"/>
      <c r="ED75" s="302"/>
      <c r="EE75" s="302"/>
      <c r="EF75" s="302"/>
      <c r="EG75" s="302"/>
      <c r="EH75" s="302"/>
      <c r="EI75" s="302"/>
      <c r="EJ75" s="302"/>
      <c r="EK75" s="302"/>
      <c r="EL75" s="302"/>
      <c r="EM75" s="302"/>
      <c r="EN75" s="302"/>
      <c r="EO75" s="303">
        <f>EO42+EO49+EO53+EO58+EO63+EO68+EO74</f>
        <v>51551456.207999989</v>
      </c>
      <c r="EP75" s="303"/>
      <c r="EQ75" s="303"/>
      <c r="ER75" s="303"/>
      <c r="ES75" s="303"/>
      <c r="ET75" s="303"/>
      <c r="EU75" s="303"/>
      <c r="EV75" s="303"/>
      <c r="EW75" s="303"/>
      <c r="EX75" s="303"/>
      <c r="EY75" s="303"/>
      <c r="EZ75" s="303"/>
      <c r="FA75" s="303"/>
      <c r="FB75" s="303"/>
      <c r="FC75" s="303"/>
      <c r="FD75" s="303"/>
      <c r="FE75" s="303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</row>
    <row r="76" spans="1:188" s="16" customFormat="1" ht="49.5" customHeight="1" x14ac:dyDescent="0.2">
      <c r="A76" s="304" t="s">
        <v>203</v>
      </c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268" t="s">
        <v>11</v>
      </c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 t="s">
        <v>11</v>
      </c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 t="s">
        <v>11</v>
      </c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 t="s">
        <v>11</v>
      </c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 t="s">
        <v>11</v>
      </c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8"/>
      <c r="DE76" s="268"/>
      <c r="DF76" s="268"/>
      <c r="DG76" s="268"/>
      <c r="DH76" s="268"/>
      <c r="DI76" s="268" t="s">
        <v>11</v>
      </c>
      <c r="DJ76" s="268"/>
      <c r="DK76" s="268"/>
      <c r="DL76" s="268"/>
      <c r="DM76" s="268"/>
      <c r="DN76" s="268"/>
      <c r="DO76" s="268"/>
      <c r="DP76" s="268"/>
      <c r="DQ76" s="268"/>
      <c r="DR76" s="268"/>
      <c r="DS76" s="268"/>
      <c r="DT76" s="268"/>
      <c r="DU76" s="268"/>
      <c r="DV76" s="268"/>
      <c r="DW76" s="268"/>
      <c r="DX76" s="268"/>
      <c r="DY76" s="268" t="s">
        <v>11</v>
      </c>
      <c r="DZ76" s="268"/>
      <c r="EA76" s="268"/>
      <c r="EB76" s="268"/>
      <c r="EC76" s="268"/>
      <c r="ED76" s="268"/>
      <c r="EE76" s="268"/>
      <c r="EF76" s="268"/>
      <c r="EG76" s="268"/>
      <c r="EH76" s="268"/>
      <c r="EI76" s="268"/>
      <c r="EJ76" s="268"/>
      <c r="EK76" s="268"/>
      <c r="EL76" s="268"/>
      <c r="EM76" s="268"/>
      <c r="EN76" s="268"/>
      <c r="EO76" s="268">
        <v>748485</v>
      </c>
      <c r="EP76" s="268"/>
      <c r="EQ76" s="268"/>
      <c r="ER76" s="268"/>
      <c r="ES76" s="268"/>
      <c r="ET76" s="268"/>
      <c r="EU76" s="268"/>
      <c r="EV76" s="268"/>
      <c r="EW76" s="268"/>
      <c r="EX76" s="268"/>
      <c r="EY76" s="268"/>
      <c r="EZ76" s="268"/>
      <c r="FA76" s="268"/>
      <c r="FB76" s="268"/>
      <c r="FC76" s="268"/>
      <c r="FD76" s="268"/>
      <c r="FE76" s="268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</row>
    <row r="77" spans="1:188" s="16" customFormat="1" ht="45.75" hidden="1" customHeight="1" x14ac:dyDescent="0.2">
      <c r="A77" s="304" t="s">
        <v>204</v>
      </c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268" t="s">
        <v>11</v>
      </c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 t="s">
        <v>11</v>
      </c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 t="s">
        <v>11</v>
      </c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 t="s">
        <v>11</v>
      </c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  <c r="CK77" s="268"/>
      <c r="CL77" s="268"/>
      <c r="CM77" s="268"/>
      <c r="CN77" s="268"/>
      <c r="CO77" s="268"/>
      <c r="CP77" s="268"/>
      <c r="CQ77" s="268" t="s">
        <v>11</v>
      </c>
      <c r="CR77" s="268"/>
      <c r="CS77" s="268"/>
      <c r="CT77" s="268"/>
      <c r="CU77" s="268"/>
      <c r="CV77" s="268"/>
      <c r="CW77" s="268"/>
      <c r="CX77" s="268"/>
      <c r="CY77" s="268"/>
      <c r="CZ77" s="268"/>
      <c r="DA77" s="268"/>
      <c r="DB77" s="268"/>
      <c r="DC77" s="268"/>
      <c r="DD77" s="268"/>
      <c r="DE77" s="268"/>
      <c r="DF77" s="268"/>
      <c r="DG77" s="268"/>
      <c r="DH77" s="268"/>
      <c r="DI77" s="268" t="s">
        <v>11</v>
      </c>
      <c r="DJ77" s="268"/>
      <c r="DK77" s="268"/>
      <c r="DL77" s="268"/>
      <c r="DM77" s="268"/>
      <c r="DN77" s="268"/>
      <c r="DO77" s="268"/>
      <c r="DP77" s="268"/>
      <c r="DQ77" s="268"/>
      <c r="DR77" s="268"/>
      <c r="DS77" s="268"/>
      <c r="DT77" s="268"/>
      <c r="DU77" s="268"/>
      <c r="DV77" s="268"/>
      <c r="DW77" s="268"/>
      <c r="DX77" s="268"/>
      <c r="DY77" s="268" t="s">
        <v>11</v>
      </c>
      <c r="DZ77" s="268"/>
      <c r="EA77" s="268"/>
      <c r="EB77" s="268"/>
      <c r="EC77" s="268"/>
      <c r="ED77" s="268"/>
      <c r="EE77" s="268"/>
      <c r="EF77" s="268"/>
      <c r="EG77" s="268"/>
      <c r="EH77" s="268"/>
      <c r="EI77" s="268"/>
      <c r="EJ77" s="268"/>
      <c r="EK77" s="268"/>
      <c r="EL77" s="268"/>
      <c r="EM77" s="268"/>
      <c r="EN77" s="268"/>
      <c r="EO77" s="268">
        <v>1298328.79</v>
      </c>
      <c r="EP77" s="268"/>
      <c r="EQ77" s="268"/>
      <c r="ER77" s="268"/>
      <c r="ES77" s="268"/>
      <c r="ET77" s="268"/>
      <c r="EU77" s="268"/>
      <c r="EV77" s="268"/>
      <c r="EW77" s="268"/>
      <c r="EX77" s="268"/>
      <c r="EY77" s="268"/>
      <c r="EZ77" s="268"/>
      <c r="FA77" s="268"/>
      <c r="FB77" s="268"/>
      <c r="FC77" s="268"/>
      <c r="FD77" s="268"/>
      <c r="FE77" s="268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</row>
    <row r="78" spans="1:188" s="16" customFormat="1" ht="119.25" hidden="1" customHeight="1" x14ac:dyDescent="0.2">
      <c r="A78" s="304" t="s">
        <v>255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268" t="s">
        <v>11</v>
      </c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 t="s">
        <v>11</v>
      </c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  <c r="BA78" s="268"/>
      <c r="BB78" s="268"/>
      <c r="BC78" s="268"/>
      <c r="BD78" s="268"/>
      <c r="BE78" s="268"/>
      <c r="BF78" s="268" t="s">
        <v>11</v>
      </c>
      <c r="BG78" s="268"/>
      <c r="BH78" s="268"/>
      <c r="BI78" s="268"/>
      <c r="BJ78" s="268"/>
      <c r="BK78" s="268"/>
      <c r="BL78" s="268"/>
      <c r="BM78" s="268"/>
      <c r="BN78" s="268"/>
      <c r="BO78" s="268"/>
      <c r="BP78" s="268"/>
      <c r="BQ78" s="268"/>
      <c r="BR78" s="268"/>
      <c r="BS78" s="268"/>
      <c r="BT78" s="268"/>
      <c r="BU78" s="268"/>
      <c r="BV78" s="268"/>
      <c r="BW78" s="268"/>
      <c r="BX78" s="268" t="s">
        <v>11</v>
      </c>
      <c r="BY78" s="268"/>
      <c r="BZ78" s="268"/>
      <c r="CA78" s="268"/>
      <c r="CB78" s="268"/>
      <c r="CC78" s="268"/>
      <c r="CD78" s="268"/>
      <c r="CE78" s="268"/>
      <c r="CF78" s="268"/>
      <c r="CG78" s="268"/>
      <c r="CH78" s="268"/>
      <c r="CI78" s="268"/>
      <c r="CJ78" s="268"/>
      <c r="CK78" s="268"/>
      <c r="CL78" s="268"/>
      <c r="CM78" s="268"/>
      <c r="CN78" s="268"/>
      <c r="CO78" s="268"/>
      <c r="CP78" s="268"/>
      <c r="CQ78" s="268" t="s">
        <v>11</v>
      </c>
      <c r="CR78" s="268"/>
      <c r="CS78" s="268"/>
      <c r="CT78" s="268"/>
      <c r="CU78" s="268"/>
      <c r="CV78" s="268"/>
      <c r="CW78" s="268"/>
      <c r="CX78" s="268"/>
      <c r="CY78" s="268"/>
      <c r="CZ78" s="268"/>
      <c r="DA78" s="268"/>
      <c r="DB78" s="268"/>
      <c r="DC78" s="268"/>
      <c r="DD78" s="268"/>
      <c r="DE78" s="268"/>
      <c r="DF78" s="268"/>
      <c r="DG78" s="268"/>
      <c r="DH78" s="268"/>
      <c r="DI78" s="268" t="s">
        <v>11</v>
      </c>
      <c r="DJ78" s="268"/>
      <c r="DK78" s="268"/>
      <c r="DL78" s="268"/>
      <c r="DM78" s="268"/>
      <c r="DN78" s="268"/>
      <c r="DO78" s="268"/>
      <c r="DP78" s="268"/>
      <c r="DQ78" s="268"/>
      <c r="DR78" s="268"/>
      <c r="DS78" s="268"/>
      <c r="DT78" s="268"/>
      <c r="DU78" s="268"/>
      <c r="DV78" s="268"/>
      <c r="DW78" s="268"/>
      <c r="DX78" s="268"/>
      <c r="DY78" s="268" t="s">
        <v>11</v>
      </c>
      <c r="DZ78" s="268"/>
      <c r="EA78" s="268"/>
      <c r="EB78" s="268"/>
      <c r="EC78" s="268"/>
      <c r="ED78" s="268"/>
      <c r="EE78" s="268"/>
      <c r="EF78" s="268"/>
      <c r="EG78" s="268"/>
      <c r="EH78" s="268"/>
      <c r="EI78" s="268"/>
      <c r="EJ78" s="268"/>
      <c r="EK78" s="268"/>
      <c r="EL78" s="268"/>
      <c r="EM78" s="268"/>
      <c r="EN78" s="268"/>
      <c r="EO78" s="268">
        <v>1500700</v>
      </c>
      <c r="EP78" s="268"/>
      <c r="EQ78" s="268"/>
      <c r="ER78" s="268"/>
      <c r="ES78" s="268"/>
      <c r="ET78" s="268"/>
      <c r="EU78" s="268"/>
      <c r="EV78" s="268"/>
      <c r="EW78" s="268"/>
      <c r="EX78" s="268"/>
      <c r="EY78" s="268"/>
      <c r="EZ78" s="268"/>
      <c r="FA78" s="268"/>
      <c r="FB78" s="268"/>
      <c r="FC78" s="268"/>
      <c r="FD78" s="268"/>
      <c r="FE78" s="268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</row>
    <row r="79" spans="1:188" s="16" customFormat="1" ht="15" customHeight="1" x14ac:dyDescent="0.2">
      <c r="A79" s="304" t="s">
        <v>205</v>
      </c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268" t="s">
        <v>11</v>
      </c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 t="s">
        <v>11</v>
      </c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 t="s">
        <v>11</v>
      </c>
      <c r="BG79" s="268"/>
      <c r="BH79" s="268"/>
      <c r="BI79" s="268"/>
      <c r="BJ79" s="268"/>
      <c r="BK79" s="268"/>
      <c r="BL79" s="268"/>
      <c r="BM79" s="268"/>
      <c r="BN79" s="268"/>
      <c r="BO79" s="268"/>
      <c r="BP79" s="268"/>
      <c r="BQ79" s="268"/>
      <c r="BR79" s="268"/>
      <c r="BS79" s="268"/>
      <c r="BT79" s="268"/>
      <c r="BU79" s="268"/>
      <c r="BV79" s="268"/>
      <c r="BW79" s="268"/>
      <c r="BX79" s="268" t="s">
        <v>11</v>
      </c>
      <c r="BY79" s="268"/>
      <c r="BZ79" s="268"/>
      <c r="CA79" s="268"/>
      <c r="CB79" s="268"/>
      <c r="CC79" s="268"/>
      <c r="CD79" s="268"/>
      <c r="CE79" s="268"/>
      <c r="CF79" s="268"/>
      <c r="CG79" s="268"/>
      <c r="CH79" s="268"/>
      <c r="CI79" s="268"/>
      <c r="CJ79" s="268"/>
      <c r="CK79" s="268"/>
      <c r="CL79" s="268"/>
      <c r="CM79" s="268"/>
      <c r="CN79" s="268"/>
      <c r="CO79" s="268"/>
      <c r="CP79" s="268"/>
      <c r="CQ79" s="268" t="s">
        <v>11</v>
      </c>
      <c r="CR79" s="268"/>
      <c r="CS79" s="268"/>
      <c r="CT79" s="268"/>
      <c r="CU79" s="268"/>
      <c r="CV79" s="268"/>
      <c r="CW79" s="268"/>
      <c r="CX79" s="268"/>
      <c r="CY79" s="268"/>
      <c r="CZ79" s="268"/>
      <c r="DA79" s="268"/>
      <c r="DB79" s="268"/>
      <c r="DC79" s="268"/>
      <c r="DD79" s="268"/>
      <c r="DE79" s="268"/>
      <c r="DF79" s="268"/>
      <c r="DG79" s="268"/>
      <c r="DH79" s="268"/>
      <c r="DI79" s="268" t="s">
        <v>11</v>
      </c>
      <c r="DJ79" s="268"/>
      <c r="DK79" s="268"/>
      <c r="DL79" s="268"/>
      <c r="DM79" s="268"/>
      <c r="DN79" s="268"/>
      <c r="DO79" s="268"/>
      <c r="DP79" s="268"/>
      <c r="DQ79" s="268"/>
      <c r="DR79" s="268"/>
      <c r="DS79" s="268"/>
      <c r="DT79" s="268"/>
      <c r="DU79" s="268"/>
      <c r="DV79" s="268"/>
      <c r="DW79" s="268"/>
      <c r="DX79" s="268"/>
      <c r="DY79" s="268" t="s">
        <v>11</v>
      </c>
      <c r="DZ79" s="268"/>
      <c r="EA79" s="268"/>
      <c r="EB79" s="268"/>
      <c r="EC79" s="268"/>
      <c r="ED79" s="268"/>
      <c r="EE79" s="268"/>
      <c r="EF79" s="268"/>
      <c r="EG79" s="268"/>
      <c r="EH79" s="268"/>
      <c r="EI79" s="268"/>
      <c r="EJ79" s="268"/>
      <c r="EK79" s="268"/>
      <c r="EL79" s="268"/>
      <c r="EM79" s="268"/>
      <c r="EN79" s="268"/>
      <c r="EO79" s="268">
        <v>5101030</v>
      </c>
      <c r="EP79" s="268"/>
      <c r="EQ79" s="268"/>
      <c r="ER79" s="268"/>
      <c r="ES79" s="268"/>
      <c r="ET79" s="268"/>
      <c r="EU79" s="268"/>
      <c r="EV79" s="268"/>
      <c r="EW79" s="268"/>
      <c r="EX79" s="268"/>
      <c r="EY79" s="268"/>
      <c r="EZ79" s="268"/>
      <c r="FA79" s="268"/>
      <c r="FB79" s="268"/>
      <c r="FC79" s="268"/>
      <c r="FD79" s="268"/>
      <c r="FE79" s="268"/>
      <c r="FF79" s="6"/>
      <c r="FG79" s="6"/>
      <c r="FH79" s="6"/>
      <c r="FI79" s="6"/>
      <c r="FJ79" s="6"/>
      <c r="FK79" s="6"/>
      <c r="FL79" s="6"/>
      <c r="FM79" s="6"/>
      <c r="FN79" s="308"/>
      <c r="FO79" s="308"/>
      <c r="FP79" s="308"/>
      <c r="FQ79" s="308"/>
      <c r="FR79" s="308"/>
      <c r="FS79" s="308"/>
      <c r="FT79" s="308"/>
      <c r="FU79" s="308"/>
      <c r="FV79" s="308"/>
      <c r="FW79" s="308"/>
      <c r="FX79" s="308"/>
      <c r="FY79" s="308"/>
      <c r="FZ79" s="308"/>
      <c r="GA79" s="308"/>
      <c r="GB79" s="308"/>
      <c r="GC79" s="308"/>
      <c r="GD79" s="308"/>
      <c r="GE79" s="6"/>
      <c r="GF79" s="6"/>
    </row>
    <row r="80" spans="1:188" ht="15.75" x14ac:dyDescent="0.2">
      <c r="A80" s="310" t="s">
        <v>223</v>
      </c>
      <c r="B80" s="311"/>
      <c r="C80" s="311"/>
      <c r="D80" s="311"/>
      <c r="E80" s="311"/>
      <c r="F80" s="311"/>
      <c r="G80" s="311"/>
      <c r="H80" s="311"/>
      <c r="I80" s="311"/>
      <c r="J80" s="311"/>
      <c r="K80" s="311"/>
      <c r="L80" s="311"/>
      <c r="M80" s="311"/>
      <c r="N80" s="311"/>
      <c r="O80" s="311"/>
      <c r="P80" s="311"/>
      <c r="Q80" s="311"/>
      <c r="R80" s="311"/>
      <c r="S80" s="311"/>
      <c r="T80" s="311"/>
      <c r="U80" s="311"/>
      <c r="V80" s="311"/>
      <c r="W80" s="311"/>
      <c r="X80" s="311"/>
      <c r="Y80" s="311"/>
      <c r="Z80" s="311"/>
      <c r="AA80" s="311"/>
      <c r="AB80" s="311"/>
      <c r="AC80" s="311"/>
      <c r="AD80" s="311"/>
      <c r="AE80" s="311"/>
      <c r="AF80" s="311"/>
      <c r="AG80" s="311"/>
      <c r="AH80" s="311"/>
      <c r="AI80" s="311"/>
      <c r="AJ80" s="311"/>
      <c r="AK80" s="311"/>
      <c r="AL80" s="311"/>
      <c r="AM80" s="311"/>
      <c r="AN80" s="311"/>
      <c r="AO80" s="311"/>
      <c r="AP80" s="311"/>
      <c r="AQ80" s="311"/>
      <c r="AR80" s="311"/>
      <c r="AS80" s="311"/>
      <c r="AT80" s="311"/>
      <c r="AU80" s="311"/>
      <c r="AV80" s="311"/>
      <c r="AW80" s="311"/>
      <c r="AX80" s="311"/>
      <c r="AY80" s="311"/>
      <c r="AZ80" s="311"/>
      <c r="BA80" s="311"/>
      <c r="BB80" s="311"/>
      <c r="BC80" s="311"/>
      <c r="BD80" s="311"/>
      <c r="BE80" s="311"/>
      <c r="BF80" s="311"/>
      <c r="BG80" s="311"/>
      <c r="BH80" s="311"/>
      <c r="BI80" s="311"/>
      <c r="BJ80" s="311"/>
      <c r="BK80" s="311"/>
      <c r="BL80" s="311"/>
      <c r="BM80" s="311"/>
      <c r="BN80" s="311"/>
      <c r="BO80" s="311"/>
      <c r="BP80" s="311"/>
      <c r="BQ80" s="311"/>
      <c r="BR80" s="311"/>
      <c r="BS80" s="311"/>
      <c r="BT80" s="311"/>
      <c r="BU80" s="311"/>
      <c r="BV80" s="311"/>
      <c r="BW80" s="311"/>
      <c r="BX80" s="311"/>
      <c r="BY80" s="311"/>
      <c r="BZ80" s="311"/>
      <c r="CA80" s="311"/>
      <c r="CB80" s="311"/>
      <c r="CC80" s="311"/>
      <c r="CD80" s="311"/>
      <c r="CE80" s="311"/>
      <c r="CF80" s="311"/>
      <c r="CG80" s="311"/>
      <c r="CH80" s="311"/>
      <c r="CI80" s="311"/>
      <c r="CJ80" s="311"/>
      <c r="CK80" s="311"/>
      <c r="CL80" s="311"/>
      <c r="CM80" s="311"/>
      <c r="CN80" s="311"/>
      <c r="CO80" s="311"/>
      <c r="CP80" s="311"/>
      <c r="CQ80" s="311"/>
      <c r="CR80" s="311"/>
      <c r="CS80" s="311"/>
      <c r="CT80" s="311"/>
      <c r="CU80" s="311"/>
      <c r="CV80" s="311"/>
      <c r="CW80" s="311"/>
      <c r="CX80" s="311"/>
      <c r="CY80" s="311"/>
      <c r="CZ80" s="311"/>
      <c r="DA80" s="311"/>
      <c r="DB80" s="311"/>
      <c r="DC80" s="311"/>
      <c r="DD80" s="311"/>
      <c r="DE80" s="311"/>
      <c r="DF80" s="311"/>
      <c r="DG80" s="311"/>
      <c r="DH80" s="311"/>
      <c r="DI80" s="311"/>
      <c r="DJ80" s="311"/>
      <c r="DK80" s="311"/>
      <c r="DL80" s="311"/>
      <c r="DM80" s="311"/>
      <c r="DN80" s="311"/>
      <c r="DO80" s="311"/>
      <c r="DP80" s="311"/>
      <c r="DQ80" s="311"/>
      <c r="DR80" s="311"/>
      <c r="DS80" s="311"/>
      <c r="DT80" s="311"/>
      <c r="DU80" s="311"/>
      <c r="DV80" s="311"/>
      <c r="DW80" s="311"/>
      <c r="DX80" s="311"/>
      <c r="DY80" s="311"/>
      <c r="DZ80" s="311"/>
      <c r="EA80" s="311"/>
      <c r="EB80" s="311"/>
      <c r="EC80" s="311"/>
      <c r="ED80" s="311"/>
      <c r="EE80" s="311"/>
      <c r="EF80" s="311"/>
      <c r="EG80" s="311"/>
      <c r="EH80" s="311"/>
      <c r="EI80" s="311"/>
      <c r="EJ80" s="311"/>
      <c r="EK80" s="311"/>
      <c r="EL80" s="311"/>
      <c r="EM80" s="311"/>
      <c r="EN80" s="312"/>
      <c r="EO80" s="307">
        <f>EO75+EO76+EO77+EO79+EO78</f>
        <v>60199999.997999988</v>
      </c>
      <c r="EP80" s="307"/>
      <c r="EQ80" s="307"/>
      <c r="ER80" s="307"/>
      <c r="ES80" s="307"/>
      <c r="ET80" s="307"/>
      <c r="EU80" s="307"/>
      <c r="EV80" s="307"/>
      <c r="EW80" s="307"/>
      <c r="EX80" s="307"/>
      <c r="EY80" s="307"/>
      <c r="EZ80" s="307"/>
      <c r="FA80" s="307"/>
      <c r="FB80" s="307"/>
      <c r="FC80" s="307"/>
      <c r="FD80" s="307"/>
      <c r="FE80" s="307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</row>
    <row r="81" spans="58:188" ht="20.25" x14ac:dyDescent="0.3">
      <c r="EO81" s="309"/>
      <c r="EP81" s="368"/>
      <c r="EQ81" s="368"/>
      <c r="ER81" s="368"/>
      <c r="ES81" s="368"/>
      <c r="ET81" s="368"/>
      <c r="EU81" s="368"/>
      <c r="EV81" s="368"/>
      <c r="EW81" s="368"/>
      <c r="EX81" s="368"/>
      <c r="EY81" s="368"/>
      <c r="EZ81" s="368"/>
      <c r="FA81" s="368"/>
      <c r="FB81" s="368"/>
      <c r="FC81" s="368"/>
      <c r="FD81" s="368"/>
      <c r="FE81" s="368"/>
      <c r="FF81" s="368"/>
      <c r="FQ81" s="305"/>
      <c r="FR81" s="306"/>
      <c r="FS81" s="306"/>
      <c r="FT81" s="306"/>
      <c r="FU81" s="306"/>
      <c r="FV81" s="306"/>
      <c r="FW81" s="306"/>
      <c r="FX81" s="306"/>
      <c r="FY81" s="306"/>
      <c r="FZ81" s="306"/>
      <c r="GA81" s="306"/>
      <c r="GB81" s="306"/>
      <c r="GC81" s="306"/>
      <c r="GD81" s="306"/>
      <c r="GE81" s="306"/>
      <c r="GF81" s="306"/>
    </row>
    <row r="82" spans="58:188" x14ac:dyDescent="0.2">
      <c r="EP82" s="305"/>
      <c r="EQ82" s="306"/>
      <c r="ER82" s="306"/>
      <c r="ES82" s="306"/>
      <c r="ET82" s="306"/>
      <c r="EU82" s="306"/>
      <c r="EV82" s="306"/>
      <c r="EW82" s="306"/>
      <c r="EX82" s="306"/>
      <c r="EY82" s="306"/>
      <c r="EZ82" s="306"/>
      <c r="FA82" s="306"/>
      <c r="FB82" s="306"/>
      <c r="FC82" s="306"/>
      <c r="FD82" s="306"/>
      <c r="FE82" s="306"/>
      <c r="FF82" s="306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</row>
    <row r="83" spans="58:188" x14ac:dyDescent="0.2"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</row>
    <row r="84" spans="58:188" x14ac:dyDescent="0.2"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</row>
    <row r="85" spans="58:188" x14ac:dyDescent="0.2"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</row>
    <row r="86" spans="58:188" x14ac:dyDescent="0.2"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</row>
    <row r="87" spans="58:188" x14ac:dyDescent="0.2"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</row>
    <row r="88" spans="58:188" x14ac:dyDescent="0.2"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</row>
    <row r="89" spans="58:188" x14ac:dyDescent="0.2"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</row>
    <row r="90" spans="58:188" x14ac:dyDescent="0.2"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</row>
    <row r="91" spans="58:188" x14ac:dyDescent="0.2"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</row>
    <row r="92" spans="58:188" x14ac:dyDescent="0.2"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</row>
    <row r="93" spans="58:188" x14ac:dyDescent="0.2"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</row>
    <row r="94" spans="58:188" x14ac:dyDescent="0.2"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</row>
    <row r="95" spans="58:188" x14ac:dyDescent="0.2"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</row>
    <row r="96" spans="58:188" x14ac:dyDescent="0.2"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</row>
    <row r="97" spans="175:188" x14ac:dyDescent="0.2"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</row>
    <row r="98" spans="175:188" x14ac:dyDescent="0.2"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</row>
    <row r="99" spans="175:188" x14ac:dyDescent="0.2"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</row>
    <row r="100" spans="175:188" x14ac:dyDescent="0.2"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</row>
    <row r="101" spans="175:188" x14ac:dyDescent="0.2"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</row>
    <row r="102" spans="175:188" x14ac:dyDescent="0.2"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</row>
    <row r="103" spans="175:188" x14ac:dyDescent="0.2"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</row>
    <row r="104" spans="175:188" x14ac:dyDescent="0.2"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</row>
    <row r="105" spans="175:188" x14ac:dyDescent="0.2"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</row>
    <row r="106" spans="175:188" x14ac:dyDescent="0.2"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</row>
    <row r="107" spans="175:188" x14ac:dyDescent="0.2"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</row>
    <row r="108" spans="175:188" x14ac:dyDescent="0.2"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</row>
    <row r="109" spans="175:188" x14ac:dyDescent="0.2"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</row>
    <row r="110" spans="175:188" x14ac:dyDescent="0.2"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</row>
    <row r="111" spans="175:188" x14ac:dyDescent="0.2"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</row>
    <row r="112" spans="175:188" x14ac:dyDescent="0.2"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</row>
    <row r="113" spans="175:188" x14ac:dyDescent="0.2"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</row>
    <row r="114" spans="175:188" x14ac:dyDescent="0.2"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</row>
    <row r="115" spans="175:188" x14ac:dyDescent="0.2"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</row>
  </sheetData>
  <mergeCells count="561">
    <mergeCell ref="A64:FE64"/>
    <mergeCell ref="A67:F67"/>
    <mergeCell ref="G67:X67"/>
    <mergeCell ref="A68:X68"/>
    <mergeCell ref="Y68:AN68"/>
    <mergeCell ref="AO68:BE68"/>
    <mergeCell ref="BF68:BW68"/>
    <mergeCell ref="BX68:CP68"/>
    <mergeCell ref="CQ68:DH68"/>
    <mergeCell ref="DI68:DX68"/>
    <mergeCell ref="DY68:EN68"/>
    <mergeCell ref="EO68:FE68"/>
    <mergeCell ref="CQ66:DH66"/>
    <mergeCell ref="DI66:DX66"/>
    <mergeCell ref="DY66:EN66"/>
    <mergeCell ref="EO66:FE66"/>
    <mergeCell ref="Y67:AN67"/>
    <mergeCell ref="AO67:BE67"/>
    <mergeCell ref="BF67:BW67"/>
    <mergeCell ref="DI67:DX67"/>
    <mergeCell ref="DY67:EN67"/>
    <mergeCell ref="EO67:FE67"/>
    <mergeCell ref="BX66:CP66"/>
    <mergeCell ref="A66:F66"/>
    <mergeCell ref="BF55:BW55"/>
    <mergeCell ref="CQ55:DH55"/>
    <mergeCell ref="EO55:FE55"/>
    <mergeCell ref="BX57:CP57"/>
    <mergeCell ref="CQ57:DH57"/>
    <mergeCell ref="DI57:DX57"/>
    <mergeCell ref="DY57:EN57"/>
    <mergeCell ref="BX63:CP63"/>
    <mergeCell ref="CQ63:DH63"/>
    <mergeCell ref="DI63:DX63"/>
    <mergeCell ref="DY63:EN63"/>
    <mergeCell ref="EO63:FE63"/>
    <mergeCell ref="BX61:CP61"/>
    <mergeCell ref="CQ61:DH61"/>
    <mergeCell ref="DI61:DX61"/>
    <mergeCell ref="DY61:EN61"/>
    <mergeCell ref="EO61:FE61"/>
    <mergeCell ref="BX62:CP62"/>
    <mergeCell ref="CQ62:DH62"/>
    <mergeCell ref="DI62:DX62"/>
    <mergeCell ref="DI55:DX55"/>
    <mergeCell ref="DY55:EN55"/>
    <mergeCell ref="AO58:BE58"/>
    <mergeCell ref="BF58:BW58"/>
    <mergeCell ref="BX58:CP58"/>
    <mergeCell ref="CQ58:DH58"/>
    <mergeCell ref="DI58:DX58"/>
    <mergeCell ref="DY58:EN58"/>
    <mergeCell ref="EO58:FE58"/>
    <mergeCell ref="CQ56:DH56"/>
    <mergeCell ref="DI56:DX56"/>
    <mergeCell ref="EO57:FE57"/>
    <mergeCell ref="BX56:CP56"/>
    <mergeCell ref="BF46:BW46"/>
    <mergeCell ref="BX46:CP46"/>
    <mergeCell ref="EO46:FE46"/>
    <mergeCell ref="CQ44:DH44"/>
    <mergeCell ref="AO46:BE46"/>
    <mergeCell ref="Y48:AN48"/>
    <mergeCell ref="EO47:FE47"/>
    <mergeCell ref="A52:F52"/>
    <mergeCell ref="G52:X52"/>
    <mergeCell ref="Y52:AN52"/>
    <mergeCell ref="AO52:BE52"/>
    <mergeCell ref="BF52:BW52"/>
    <mergeCell ref="BX44:CP44"/>
    <mergeCell ref="DI44:DX44"/>
    <mergeCell ref="DY44:EN44"/>
    <mergeCell ref="EO44:FE44"/>
    <mergeCell ref="A45:F45"/>
    <mergeCell ref="G45:X45"/>
    <mergeCell ref="Y45:AN45"/>
    <mergeCell ref="AO45:BE45"/>
    <mergeCell ref="BF45:BW45"/>
    <mergeCell ref="BX45:CP45"/>
    <mergeCell ref="A44:F44"/>
    <mergeCell ref="G44:X44"/>
    <mergeCell ref="A42:X42"/>
    <mergeCell ref="Y42:AN42"/>
    <mergeCell ref="AO42:BE42"/>
    <mergeCell ref="BF42:BW42"/>
    <mergeCell ref="BX42:CP42"/>
    <mergeCell ref="CQ42:DH42"/>
    <mergeCell ref="DI42:DX42"/>
    <mergeCell ref="DY42:EN42"/>
    <mergeCell ref="EO42:FE42"/>
    <mergeCell ref="BF19:BW19"/>
    <mergeCell ref="BX19:CP19"/>
    <mergeCell ref="CQ19:DH19"/>
    <mergeCell ref="DI19:DX19"/>
    <mergeCell ref="DY19:EN19"/>
    <mergeCell ref="EO19:FE19"/>
    <mergeCell ref="A20:FE20"/>
    <mergeCell ref="A41:F41"/>
    <mergeCell ref="G41:X41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A6:FE7"/>
    <mergeCell ref="A8:FE8"/>
    <mergeCell ref="X10:FE10"/>
    <mergeCell ref="A12:AO12"/>
    <mergeCell ref="BF18:BW18"/>
    <mergeCell ref="BX18:CP18"/>
    <mergeCell ref="CQ18:DH18"/>
    <mergeCell ref="A19:F19"/>
    <mergeCell ref="G19:X19"/>
    <mergeCell ref="Y19:AN19"/>
    <mergeCell ref="AP12:FE12"/>
    <mergeCell ref="A14:FE14"/>
    <mergeCell ref="DU15:EN15"/>
    <mergeCell ref="EP15:FA15"/>
    <mergeCell ref="A16:F18"/>
    <mergeCell ref="G16:X18"/>
    <mergeCell ref="Y16:AN18"/>
    <mergeCell ref="AO16:DH16"/>
    <mergeCell ref="DI16:DX18"/>
    <mergeCell ref="DY16:EN18"/>
    <mergeCell ref="EO16:FE18"/>
    <mergeCell ref="AO17:BE18"/>
    <mergeCell ref="BF17:DH17"/>
    <mergeCell ref="AO19:BE19"/>
    <mergeCell ref="BF21:BW21"/>
    <mergeCell ref="BX21:CP21"/>
    <mergeCell ref="CQ21:DH21"/>
    <mergeCell ref="DI21:DX21"/>
    <mergeCell ref="DY21:EN21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8:FE38"/>
    <mergeCell ref="A39:F39"/>
    <mergeCell ref="G39:X39"/>
    <mergeCell ref="Y39:AN39"/>
    <mergeCell ref="AO39:BE39"/>
    <mergeCell ref="BF39:BW39"/>
    <mergeCell ref="BX37:CP37"/>
    <mergeCell ref="CQ37:DH37"/>
    <mergeCell ref="DI37:DX37"/>
    <mergeCell ref="DY37:EN37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9:FE39"/>
    <mergeCell ref="A37:F37"/>
    <mergeCell ref="G37:X37"/>
    <mergeCell ref="Y37:AN37"/>
    <mergeCell ref="AO37:BE37"/>
    <mergeCell ref="BF37:BW37"/>
    <mergeCell ref="BX39:CP39"/>
    <mergeCell ref="CQ39:DH39"/>
    <mergeCell ref="DI39:DX39"/>
    <mergeCell ref="DY39:EN39"/>
    <mergeCell ref="Y41:AN41"/>
    <mergeCell ref="AO41:BE41"/>
    <mergeCell ref="BF41:BW41"/>
    <mergeCell ref="CQ41:DH41"/>
    <mergeCell ref="DI41:DX41"/>
    <mergeCell ref="DY41:EN41"/>
    <mergeCell ref="EO41:FE41"/>
    <mergeCell ref="A40:F40"/>
    <mergeCell ref="G40:X40"/>
    <mergeCell ref="Y40:AN40"/>
    <mergeCell ref="AO40:BE40"/>
    <mergeCell ref="BF40:BW40"/>
    <mergeCell ref="EO40:FE40"/>
    <mergeCell ref="BX41:CP41"/>
    <mergeCell ref="BX40:CP40"/>
    <mergeCell ref="CQ40:DH40"/>
    <mergeCell ref="DI40:DX40"/>
    <mergeCell ref="DY40:EN40"/>
    <mergeCell ref="A43:FE43"/>
    <mergeCell ref="Y44:AN44"/>
    <mergeCell ref="AO44:BE44"/>
    <mergeCell ref="BF44:BW44"/>
    <mergeCell ref="CQ45:DH45"/>
    <mergeCell ref="DI45:DX45"/>
    <mergeCell ref="DY45:EN45"/>
    <mergeCell ref="DY53:EN53"/>
    <mergeCell ref="A54:FE54"/>
    <mergeCell ref="CQ46:DH46"/>
    <mergeCell ref="DI46:DX46"/>
    <mergeCell ref="CQ47:DH47"/>
    <mergeCell ref="DI47:DX47"/>
    <mergeCell ref="DY46:EN46"/>
    <mergeCell ref="DY47:EN47"/>
    <mergeCell ref="CQ52:DH52"/>
    <mergeCell ref="DI52:DX52"/>
    <mergeCell ref="A47:F47"/>
    <mergeCell ref="G47:X47"/>
    <mergeCell ref="EO48:FE48"/>
    <mergeCell ref="EO45:FE45"/>
    <mergeCell ref="A46:F46"/>
    <mergeCell ref="G46:X46"/>
    <mergeCell ref="Y46:AN46"/>
    <mergeCell ref="Y47:AN47"/>
    <mergeCell ref="AO47:BE47"/>
    <mergeCell ref="BF47:BW47"/>
    <mergeCell ref="BX47:CP47"/>
    <mergeCell ref="AO48:BE48"/>
    <mergeCell ref="BF48:BW48"/>
    <mergeCell ref="BX48:CP48"/>
    <mergeCell ref="A50:FE50"/>
    <mergeCell ref="EO56:FE56"/>
    <mergeCell ref="G56:X56"/>
    <mergeCell ref="Y56:AN56"/>
    <mergeCell ref="AO56:BE56"/>
    <mergeCell ref="BF56:BW56"/>
    <mergeCell ref="A55:F55"/>
    <mergeCell ref="G55:X55"/>
    <mergeCell ref="Y55:AN55"/>
    <mergeCell ref="A51:F51"/>
    <mergeCell ref="G51:X51"/>
    <mergeCell ref="Y51:AN51"/>
    <mergeCell ref="AO51:BE51"/>
    <mergeCell ref="DI49:DX49"/>
    <mergeCell ref="DY49:EN49"/>
    <mergeCell ref="EO49:FE49"/>
    <mergeCell ref="A53:X53"/>
    <mergeCell ref="Y57:AN57"/>
    <mergeCell ref="AO57:BE57"/>
    <mergeCell ref="BF57:BW57"/>
    <mergeCell ref="A59:FE59"/>
    <mergeCell ref="AO61:BE61"/>
    <mergeCell ref="BF61:BW61"/>
    <mergeCell ref="BF60:BW60"/>
    <mergeCell ref="BX65:CP65"/>
    <mergeCell ref="CQ65:DH65"/>
    <mergeCell ref="DI65:DX65"/>
    <mergeCell ref="Y62:AN62"/>
    <mergeCell ref="AO62:BE62"/>
    <mergeCell ref="BF62:BW62"/>
    <mergeCell ref="DY62:EN62"/>
    <mergeCell ref="A61:F61"/>
    <mergeCell ref="G61:X61"/>
    <mergeCell ref="Y61:AN61"/>
    <mergeCell ref="A62:F62"/>
    <mergeCell ref="G62:X62"/>
    <mergeCell ref="A63:X63"/>
    <mergeCell ref="Y63:AN63"/>
    <mergeCell ref="AO63:BE63"/>
    <mergeCell ref="BF63:BW63"/>
    <mergeCell ref="EO62:FE62"/>
    <mergeCell ref="DY70:EN70"/>
    <mergeCell ref="EO65:FE65"/>
    <mergeCell ref="DY65:EN65"/>
    <mergeCell ref="FN79:GD79"/>
    <mergeCell ref="EO81:FF81"/>
    <mergeCell ref="FQ81:GF81"/>
    <mergeCell ref="DI77:DX77"/>
    <mergeCell ref="DY77:EN77"/>
    <mergeCell ref="BF78:BW78"/>
    <mergeCell ref="BX78:CP78"/>
    <mergeCell ref="CQ78:DH78"/>
    <mergeCell ref="DI78:DX78"/>
    <mergeCell ref="DY78:EN78"/>
    <mergeCell ref="BF77:BW77"/>
    <mergeCell ref="BX77:CP77"/>
    <mergeCell ref="CQ77:DH77"/>
    <mergeCell ref="EO77:FE77"/>
    <mergeCell ref="EO78:FE78"/>
    <mergeCell ref="A80:EN80"/>
    <mergeCell ref="EO80:FE80"/>
    <mergeCell ref="A79:X79"/>
    <mergeCell ref="Y79:AN79"/>
    <mergeCell ref="CQ79:DH79"/>
    <mergeCell ref="DI79:DX79"/>
    <mergeCell ref="A75:X75"/>
    <mergeCell ref="Y75:AN75"/>
    <mergeCell ref="AO75:BE75"/>
    <mergeCell ref="BF75:BW75"/>
    <mergeCell ref="BX75:CP75"/>
    <mergeCell ref="CQ75:DH75"/>
    <mergeCell ref="G66:X66"/>
    <mergeCell ref="Y66:AN66"/>
    <mergeCell ref="AO73:BE73"/>
    <mergeCell ref="BF71:BW71"/>
    <mergeCell ref="G71:X71"/>
    <mergeCell ref="Y71:AN71"/>
    <mergeCell ref="AO71:BE71"/>
    <mergeCell ref="A74:X74"/>
    <mergeCell ref="Y74:AN74"/>
    <mergeCell ref="AO74:BE74"/>
    <mergeCell ref="BF74:BW74"/>
    <mergeCell ref="EO74:FE74"/>
    <mergeCell ref="DY79:EN79"/>
    <mergeCell ref="A78:X78"/>
    <mergeCell ref="Y78:AN78"/>
    <mergeCell ref="AO78:BE78"/>
    <mergeCell ref="A77:X77"/>
    <mergeCell ref="Y77:AN77"/>
    <mergeCell ref="AO77:BE77"/>
    <mergeCell ref="EO76:FE76"/>
    <mergeCell ref="EO75:FE75"/>
    <mergeCell ref="A76:X76"/>
    <mergeCell ref="Y76:AN76"/>
    <mergeCell ref="AO76:BE76"/>
    <mergeCell ref="BF76:BW76"/>
    <mergeCell ref="BX76:CP76"/>
    <mergeCell ref="CQ76:DH76"/>
    <mergeCell ref="DI76:DX76"/>
    <mergeCell ref="DY74:EN74"/>
    <mergeCell ref="BX74:CP74"/>
    <mergeCell ref="CQ74:DH74"/>
    <mergeCell ref="DI74:DX74"/>
    <mergeCell ref="AO79:BE79"/>
    <mergeCell ref="BF79:BW79"/>
    <mergeCell ref="BX79:CP79"/>
    <mergeCell ref="EO52:FE52"/>
    <mergeCell ref="DY48:EN48"/>
    <mergeCell ref="BX51:CP51"/>
    <mergeCell ref="CQ51:DH51"/>
    <mergeCell ref="EO51:FE51"/>
    <mergeCell ref="EP82:FF82"/>
    <mergeCell ref="EO79:FE79"/>
    <mergeCell ref="DI75:DX75"/>
    <mergeCell ref="DY75:EN75"/>
    <mergeCell ref="EO73:FE73"/>
    <mergeCell ref="DY76:EN76"/>
    <mergeCell ref="DI73:DX73"/>
    <mergeCell ref="DY73:EN73"/>
    <mergeCell ref="BX72:CP72"/>
    <mergeCell ref="CQ72:DH72"/>
    <mergeCell ref="DI72:DX72"/>
    <mergeCell ref="DY72:EN72"/>
    <mergeCell ref="EO70:FE70"/>
    <mergeCell ref="CQ70:DH70"/>
    <mergeCell ref="BX70:CP70"/>
    <mergeCell ref="A69:FE69"/>
    <mergeCell ref="DI70:DX70"/>
    <mergeCell ref="BF65:BW65"/>
    <mergeCell ref="BX67:CP67"/>
    <mergeCell ref="EO72:FE72"/>
    <mergeCell ref="EO71:FE71"/>
    <mergeCell ref="EO53:FE53"/>
    <mergeCell ref="DY56:EN56"/>
    <mergeCell ref="A60:F60"/>
    <mergeCell ref="G60:X60"/>
    <mergeCell ref="Y60:AN60"/>
    <mergeCell ref="AO60:BE60"/>
    <mergeCell ref="BX60:CP60"/>
    <mergeCell ref="CQ60:DH60"/>
    <mergeCell ref="DI60:DX60"/>
    <mergeCell ref="DY60:EN60"/>
    <mergeCell ref="EO60:FE60"/>
    <mergeCell ref="A56:F56"/>
    <mergeCell ref="BX55:CP55"/>
    <mergeCell ref="A65:F65"/>
    <mergeCell ref="G65:X65"/>
    <mergeCell ref="Y65:AN65"/>
    <mergeCell ref="AO66:BE66"/>
    <mergeCell ref="BF66:BW66"/>
    <mergeCell ref="DI71:DX71"/>
    <mergeCell ref="DY71:EN71"/>
    <mergeCell ref="BX71:CP71"/>
    <mergeCell ref="CQ71:DH71"/>
    <mergeCell ref="A48:F48"/>
    <mergeCell ref="G48:X48"/>
    <mergeCell ref="A49:X49"/>
    <mergeCell ref="Y49:AN49"/>
    <mergeCell ref="AO49:BE49"/>
    <mergeCell ref="BF49:BW49"/>
    <mergeCell ref="BX49:CP49"/>
    <mergeCell ref="CQ49:DH49"/>
    <mergeCell ref="CQ48:DH48"/>
    <mergeCell ref="DI48:DX48"/>
    <mergeCell ref="BX52:CP52"/>
    <mergeCell ref="DI51:DX51"/>
    <mergeCell ref="DY51:EN51"/>
    <mergeCell ref="DY52:EN52"/>
    <mergeCell ref="Y53:AN53"/>
    <mergeCell ref="AO53:BE53"/>
    <mergeCell ref="BF53:BW53"/>
    <mergeCell ref="BX53:CP53"/>
    <mergeCell ref="CQ53:DH53"/>
    <mergeCell ref="DI53:DX53"/>
    <mergeCell ref="BF51:BW51"/>
    <mergeCell ref="AO55:BE55"/>
    <mergeCell ref="BF73:BW73"/>
    <mergeCell ref="BX73:CP73"/>
    <mergeCell ref="CQ73:DH73"/>
    <mergeCell ref="G72:X72"/>
    <mergeCell ref="Y72:AN72"/>
    <mergeCell ref="AO72:BE72"/>
    <mergeCell ref="BF72:BW72"/>
    <mergeCell ref="A71:F71"/>
    <mergeCell ref="Y73:AN73"/>
    <mergeCell ref="A72:F72"/>
    <mergeCell ref="G73:X73"/>
    <mergeCell ref="A73:F73"/>
    <mergeCell ref="AO65:BE65"/>
    <mergeCell ref="A70:F70"/>
    <mergeCell ref="G70:X70"/>
    <mergeCell ref="Y70:AN70"/>
    <mergeCell ref="AO70:BE70"/>
    <mergeCell ref="BF70:BW70"/>
    <mergeCell ref="CQ67:DH67"/>
    <mergeCell ref="A57:F57"/>
    <mergeCell ref="G57:X57"/>
    <mergeCell ref="A58:X58"/>
    <mergeCell ref="Y58:AN58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279"/>
  <sheetViews>
    <sheetView view="pageBreakPreview" topLeftCell="A248" zoomScale="110" zoomScaleNormal="100" zoomScaleSheetLayoutView="110" workbookViewId="0">
      <selection activeCell="A257" sqref="A257:DA257"/>
    </sheetView>
  </sheetViews>
  <sheetFormatPr defaultColWidth="0.85546875" defaultRowHeight="12" customHeight="1" x14ac:dyDescent="0.25"/>
  <cols>
    <col min="1" max="1" width="1.5703125" style="2" customWidth="1"/>
    <col min="2" max="77" width="0.85546875" style="2"/>
    <col min="78" max="78" width="5.85546875" style="2" customWidth="1"/>
    <col min="79" max="104" width="0.85546875" style="2"/>
    <col min="105" max="105" width="1.42578125" style="2" customWidth="1"/>
    <col min="106" max="106" width="1.5703125" style="2" customWidth="1"/>
    <col min="107" max="110" width="0.85546875" style="2"/>
    <col min="111" max="16384" width="0.85546875" style="1"/>
  </cols>
  <sheetData>
    <row r="1" spans="1:122" ht="3" customHeight="1" x14ac:dyDescent="0.25"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</row>
    <row r="2" spans="1:122" s="17" customFormat="1" ht="36" customHeight="1" x14ac:dyDescent="0.2">
      <c r="A2" s="314" t="s">
        <v>67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  <c r="AJ2" s="314"/>
      <c r="AK2" s="314"/>
      <c r="AL2" s="314"/>
      <c r="AM2" s="314"/>
      <c r="AN2" s="314"/>
      <c r="AO2" s="314"/>
      <c r="AP2" s="314"/>
      <c r="AQ2" s="314"/>
      <c r="AR2" s="314"/>
      <c r="AS2" s="314"/>
      <c r="AT2" s="314"/>
      <c r="AU2" s="314"/>
      <c r="AV2" s="314"/>
      <c r="AW2" s="314"/>
      <c r="AX2" s="314"/>
      <c r="AY2" s="314"/>
      <c r="AZ2" s="314"/>
      <c r="BA2" s="314"/>
      <c r="BB2" s="314"/>
      <c r="BC2" s="314"/>
      <c r="BD2" s="314"/>
      <c r="BE2" s="314"/>
      <c r="BF2" s="314"/>
      <c r="BG2" s="314"/>
      <c r="BH2" s="314"/>
      <c r="BI2" s="314"/>
      <c r="BJ2" s="314"/>
      <c r="BK2" s="314"/>
      <c r="BL2" s="314"/>
      <c r="BM2" s="314"/>
      <c r="BN2" s="314"/>
      <c r="BO2" s="314"/>
      <c r="BP2" s="314"/>
      <c r="BQ2" s="314"/>
      <c r="BR2" s="314"/>
      <c r="BS2" s="314"/>
      <c r="BT2" s="314"/>
      <c r="BU2" s="314"/>
      <c r="BV2" s="314"/>
      <c r="BW2" s="314"/>
      <c r="BX2" s="314"/>
      <c r="BY2" s="314"/>
      <c r="BZ2" s="314"/>
      <c r="CA2" s="314"/>
      <c r="CB2" s="314"/>
      <c r="CC2" s="314"/>
      <c r="CD2" s="314"/>
      <c r="CE2" s="314"/>
      <c r="CF2" s="314"/>
      <c r="CG2" s="314"/>
      <c r="CH2" s="314"/>
      <c r="CI2" s="314"/>
      <c r="CJ2" s="314"/>
      <c r="CK2" s="314"/>
      <c r="CL2" s="314"/>
      <c r="CM2" s="314"/>
      <c r="CN2" s="314"/>
      <c r="CO2" s="314"/>
      <c r="CP2" s="314"/>
      <c r="CQ2" s="314"/>
      <c r="CR2" s="314"/>
      <c r="CS2" s="314"/>
      <c r="CT2" s="314"/>
      <c r="CU2" s="314"/>
      <c r="CV2" s="314"/>
      <c r="CW2" s="314"/>
      <c r="CX2" s="314"/>
      <c r="CY2" s="314"/>
      <c r="CZ2" s="314"/>
      <c r="DA2" s="314"/>
      <c r="DB2" s="73"/>
      <c r="DC2" s="73"/>
      <c r="DD2" s="73"/>
      <c r="DE2" s="73"/>
      <c r="DF2" s="73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25"/>
    </row>
    <row r="3" spans="1:122" ht="10.5" customHeight="1" x14ac:dyDescent="0.25"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"/>
    </row>
    <row r="4" spans="1:122" s="18" customFormat="1" ht="81.75" customHeight="1" x14ac:dyDescent="0.2">
      <c r="A4" s="315" t="s">
        <v>4</v>
      </c>
      <c r="B4" s="316"/>
      <c r="C4" s="316"/>
      <c r="D4" s="316"/>
      <c r="E4" s="316"/>
      <c r="F4" s="317"/>
      <c r="G4" s="315" t="s">
        <v>68</v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7"/>
      <c r="AE4" s="315" t="s">
        <v>130</v>
      </c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  <c r="AV4" s="316"/>
      <c r="AW4" s="316"/>
      <c r="AX4" s="316"/>
      <c r="AY4" s="316"/>
      <c r="AZ4" s="316"/>
      <c r="BA4" s="316"/>
      <c r="BB4" s="316"/>
      <c r="BC4" s="317"/>
      <c r="BD4" s="315" t="s">
        <v>69</v>
      </c>
      <c r="BE4" s="316"/>
      <c r="BF4" s="316"/>
      <c r="BG4" s="316"/>
      <c r="BH4" s="316"/>
      <c r="BI4" s="316"/>
      <c r="BJ4" s="316"/>
      <c r="BK4" s="316"/>
      <c r="BL4" s="316"/>
      <c r="BM4" s="316"/>
      <c r="BN4" s="316"/>
      <c r="BO4" s="316"/>
      <c r="BP4" s="316"/>
      <c r="BQ4" s="316"/>
      <c r="BR4" s="316"/>
      <c r="BS4" s="317"/>
      <c r="BT4" s="315" t="s">
        <v>70</v>
      </c>
      <c r="BU4" s="316"/>
      <c r="BV4" s="316"/>
      <c r="BW4" s="316"/>
      <c r="BX4" s="316"/>
      <c r="BY4" s="316"/>
      <c r="BZ4" s="316"/>
      <c r="CA4" s="316"/>
      <c r="CB4" s="316"/>
      <c r="CC4" s="316"/>
      <c r="CD4" s="316"/>
      <c r="CE4" s="316"/>
      <c r="CF4" s="316"/>
      <c r="CG4" s="316"/>
      <c r="CH4" s="316"/>
      <c r="CI4" s="317"/>
      <c r="CJ4" s="315" t="s">
        <v>73</v>
      </c>
      <c r="CK4" s="316"/>
      <c r="CL4" s="316"/>
      <c r="CM4" s="316"/>
      <c r="CN4" s="316"/>
      <c r="CO4" s="316"/>
      <c r="CP4" s="316"/>
      <c r="CQ4" s="316"/>
      <c r="CR4" s="316"/>
      <c r="CS4" s="316"/>
      <c r="CT4" s="316"/>
      <c r="CU4" s="316"/>
      <c r="CV4" s="316"/>
      <c r="CW4" s="316"/>
      <c r="CX4" s="316"/>
      <c r="CY4" s="316"/>
      <c r="CZ4" s="316"/>
      <c r="DA4" s="317"/>
      <c r="DB4" s="4"/>
      <c r="DC4" s="4"/>
      <c r="DD4" s="4"/>
      <c r="DE4" s="4"/>
      <c r="DF4" s="4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</row>
    <row r="5" spans="1:122" s="19" customFormat="1" ht="12.75" x14ac:dyDescent="0.2">
      <c r="A5" s="300">
        <v>1</v>
      </c>
      <c r="B5" s="300"/>
      <c r="C5" s="300"/>
      <c r="D5" s="300"/>
      <c r="E5" s="300"/>
      <c r="F5" s="300"/>
      <c r="G5" s="300">
        <v>2</v>
      </c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>
        <v>3</v>
      </c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0"/>
      <c r="AW5" s="300"/>
      <c r="AX5" s="300"/>
      <c r="AY5" s="300"/>
      <c r="AZ5" s="300"/>
      <c r="BA5" s="300"/>
      <c r="BB5" s="300"/>
      <c r="BC5" s="300"/>
      <c r="BD5" s="300">
        <v>4</v>
      </c>
      <c r="BE5" s="300"/>
      <c r="BF5" s="300"/>
      <c r="BG5" s="300"/>
      <c r="BH5" s="300"/>
      <c r="BI5" s="300"/>
      <c r="BJ5" s="300"/>
      <c r="BK5" s="300"/>
      <c r="BL5" s="300"/>
      <c r="BM5" s="300"/>
      <c r="BN5" s="300"/>
      <c r="BO5" s="300"/>
      <c r="BP5" s="300"/>
      <c r="BQ5" s="300"/>
      <c r="BR5" s="300"/>
      <c r="BS5" s="300"/>
      <c r="BT5" s="300">
        <v>5</v>
      </c>
      <c r="BU5" s="300"/>
      <c r="BV5" s="300"/>
      <c r="BW5" s="300"/>
      <c r="BX5" s="300"/>
      <c r="BY5" s="300"/>
      <c r="BZ5" s="300"/>
      <c r="CA5" s="300"/>
      <c r="CB5" s="300"/>
      <c r="CC5" s="300"/>
      <c r="CD5" s="300"/>
      <c r="CE5" s="300"/>
      <c r="CF5" s="300"/>
      <c r="CG5" s="300"/>
      <c r="CH5" s="300"/>
      <c r="CI5" s="300"/>
      <c r="CJ5" s="300">
        <v>6</v>
      </c>
      <c r="CK5" s="300"/>
      <c r="CL5" s="300"/>
      <c r="CM5" s="300"/>
      <c r="CN5" s="300"/>
      <c r="CO5" s="300"/>
      <c r="CP5" s="300"/>
      <c r="CQ5" s="300"/>
      <c r="CR5" s="300"/>
      <c r="CS5" s="300"/>
      <c r="CT5" s="300"/>
      <c r="CU5" s="300"/>
      <c r="CV5" s="300"/>
      <c r="CW5" s="300"/>
      <c r="CX5" s="300"/>
      <c r="CY5" s="300"/>
      <c r="CZ5" s="300"/>
      <c r="DA5" s="300"/>
      <c r="DB5" s="5"/>
      <c r="DC5" s="5"/>
      <c r="DD5" s="5"/>
      <c r="DE5" s="5"/>
      <c r="DF5" s="5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</row>
    <row r="6" spans="1:122" s="20" customFormat="1" ht="15" customHeight="1" x14ac:dyDescent="0.2">
      <c r="A6" s="266" t="s">
        <v>15</v>
      </c>
      <c r="B6" s="266"/>
      <c r="C6" s="266"/>
      <c r="D6" s="266"/>
      <c r="E6" s="266"/>
      <c r="F6" s="266"/>
      <c r="G6" s="267" t="s">
        <v>71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8">
        <v>55770</v>
      </c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>
        <v>3</v>
      </c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>
        <v>2</v>
      </c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>
        <f>(BD6+BT6)*AE6</f>
        <v>278850</v>
      </c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6"/>
      <c r="DC6" s="6"/>
      <c r="DD6" s="6"/>
      <c r="DE6" s="6"/>
      <c r="DF6" s="6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</row>
    <row r="7" spans="1:122" s="20" customFormat="1" ht="15" hidden="1" customHeight="1" x14ac:dyDescent="0.2">
      <c r="A7" s="266"/>
      <c r="B7" s="266"/>
      <c r="C7" s="266"/>
      <c r="D7" s="266"/>
      <c r="E7" s="266"/>
      <c r="F7" s="266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  <c r="BY7" s="268"/>
      <c r="BZ7" s="268"/>
      <c r="CA7" s="268"/>
      <c r="CB7" s="268"/>
      <c r="CC7" s="268"/>
      <c r="CD7" s="268"/>
      <c r="CE7" s="268"/>
      <c r="CF7" s="268"/>
      <c r="CG7" s="268"/>
      <c r="CH7" s="268"/>
      <c r="CI7" s="268"/>
      <c r="CJ7" s="268"/>
      <c r="CK7" s="268"/>
      <c r="CL7" s="268"/>
      <c r="CM7" s="268"/>
      <c r="CN7" s="268"/>
      <c r="CO7" s="268"/>
      <c r="CP7" s="268"/>
      <c r="CQ7" s="268"/>
      <c r="CR7" s="268"/>
      <c r="CS7" s="268"/>
      <c r="CT7" s="268"/>
      <c r="CU7" s="268"/>
      <c r="CV7" s="268"/>
      <c r="CW7" s="268"/>
      <c r="CX7" s="268"/>
      <c r="CY7" s="268"/>
      <c r="CZ7" s="268"/>
      <c r="DA7" s="268"/>
      <c r="DB7" s="6"/>
      <c r="DC7" s="6"/>
      <c r="DD7" s="6"/>
      <c r="DE7" s="6"/>
      <c r="DF7" s="6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</row>
    <row r="8" spans="1:122" s="20" customFormat="1" ht="15" customHeight="1" x14ac:dyDescent="0.2">
      <c r="A8" s="266" t="s">
        <v>23</v>
      </c>
      <c r="B8" s="266"/>
      <c r="C8" s="266"/>
      <c r="D8" s="266"/>
      <c r="E8" s="266"/>
      <c r="F8" s="266"/>
      <c r="G8" s="267" t="s">
        <v>123</v>
      </c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8">
        <v>114750</v>
      </c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>
        <v>1</v>
      </c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>
        <v>1</v>
      </c>
      <c r="BU8" s="268"/>
      <c r="BV8" s="268"/>
      <c r="BW8" s="268"/>
      <c r="BX8" s="268"/>
      <c r="BY8" s="268"/>
      <c r="BZ8" s="268"/>
      <c r="CA8" s="268"/>
      <c r="CB8" s="268"/>
      <c r="CC8" s="268"/>
      <c r="CD8" s="268"/>
      <c r="CE8" s="268"/>
      <c r="CF8" s="268"/>
      <c r="CG8" s="268"/>
      <c r="CH8" s="268"/>
      <c r="CI8" s="268"/>
      <c r="CJ8" s="268">
        <f t="shared" ref="CJ8:CJ21" si="0">(BD8+BT8)*AE8</f>
        <v>229500</v>
      </c>
      <c r="CK8" s="268"/>
      <c r="CL8" s="268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CW8" s="268"/>
      <c r="CX8" s="268"/>
      <c r="CY8" s="268"/>
      <c r="CZ8" s="268"/>
      <c r="DA8" s="268"/>
      <c r="DB8" s="6"/>
      <c r="DC8" s="6"/>
      <c r="DD8" s="6"/>
      <c r="DE8" s="6"/>
      <c r="DF8" s="6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</row>
    <row r="9" spans="1:122" s="20" customFormat="1" ht="29.25" customHeight="1" x14ac:dyDescent="0.2">
      <c r="A9" s="266" t="s">
        <v>34</v>
      </c>
      <c r="B9" s="266"/>
      <c r="C9" s="266"/>
      <c r="D9" s="266"/>
      <c r="E9" s="266"/>
      <c r="F9" s="266"/>
      <c r="G9" s="267" t="s">
        <v>226</v>
      </c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8">
        <v>111370</v>
      </c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>
        <v>2</v>
      </c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>
        <v>0</v>
      </c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68"/>
      <c r="CG9" s="268"/>
      <c r="CH9" s="268"/>
      <c r="CI9" s="268"/>
      <c r="CJ9" s="268">
        <f>(BD9+BT9)*AE9</f>
        <v>222740</v>
      </c>
      <c r="CK9" s="268"/>
      <c r="CL9" s="268"/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  <c r="DB9" s="6"/>
      <c r="DC9" s="6"/>
      <c r="DD9" s="6"/>
      <c r="DE9" s="6"/>
      <c r="DF9" s="6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</row>
    <row r="10" spans="1:122" s="20" customFormat="1" ht="15" hidden="1" customHeight="1" x14ac:dyDescent="0.2">
      <c r="A10" s="280"/>
      <c r="B10" s="281"/>
      <c r="C10" s="281"/>
      <c r="D10" s="281"/>
      <c r="E10" s="281"/>
      <c r="F10" s="282"/>
      <c r="G10" s="283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5"/>
      <c r="AE10" s="269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1"/>
      <c r="BD10" s="269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1"/>
      <c r="BT10" s="269"/>
      <c r="BU10" s="270"/>
      <c r="BV10" s="270"/>
      <c r="BW10" s="270"/>
      <c r="BX10" s="270"/>
      <c r="BY10" s="270"/>
      <c r="BZ10" s="270"/>
      <c r="CA10" s="270"/>
      <c r="CB10" s="270"/>
      <c r="CC10" s="270"/>
      <c r="CD10" s="270"/>
      <c r="CE10" s="270"/>
      <c r="CF10" s="270"/>
      <c r="CG10" s="270"/>
      <c r="CH10" s="270"/>
      <c r="CI10" s="271"/>
      <c r="CJ10" s="268"/>
      <c r="CK10" s="268"/>
      <c r="CL10" s="268"/>
      <c r="CM10" s="268"/>
      <c r="CN10" s="268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  <c r="DB10" s="6"/>
      <c r="DC10" s="6"/>
      <c r="DD10" s="6"/>
      <c r="DE10" s="6"/>
      <c r="DF10" s="6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</row>
    <row r="11" spans="1:122" s="20" customFormat="1" ht="15" customHeight="1" x14ac:dyDescent="0.2">
      <c r="A11" s="266" t="s">
        <v>53</v>
      </c>
      <c r="B11" s="266"/>
      <c r="C11" s="266"/>
      <c r="D11" s="266"/>
      <c r="E11" s="266"/>
      <c r="F11" s="266"/>
      <c r="G11" s="267" t="s">
        <v>249</v>
      </c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9">
        <v>28000</v>
      </c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1"/>
      <c r="BD11" s="268">
        <v>4</v>
      </c>
      <c r="BE11" s="268"/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>
        <v>1</v>
      </c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>
        <f t="shared" si="0"/>
        <v>140000</v>
      </c>
      <c r="CK11" s="268"/>
      <c r="CL11" s="268"/>
      <c r="CM11" s="268"/>
      <c r="CN11" s="268"/>
      <c r="CO11" s="268"/>
      <c r="CP11" s="268"/>
      <c r="CQ11" s="268"/>
      <c r="CR11" s="268"/>
      <c r="CS11" s="268"/>
      <c r="CT11" s="268"/>
      <c r="CU11" s="268"/>
      <c r="CV11" s="268"/>
      <c r="CW11" s="268"/>
      <c r="CX11" s="268"/>
      <c r="CY11" s="268"/>
      <c r="CZ11" s="268"/>
      <c r="DA11" s="268"/>
      <c r="DB11" s="6"/>
      <c r="DC11" s="6"/>
      <c r="DD11" s="6"/>
      <c r="DE11" s="6"/>
      <c r="DF11" s="6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</row>
    <row r="12" spans="1:122" s="20" customFormat="1" ht="15" customHeight="1" x14ac:dyDescent="0.2">
      <c r="A12" s="266" t="s">
        <v>54</v>
      </c>
      <c r="B12" s="266"/>
      <c r="C12" s="266"/>
      <c r="D12" s="266"/>
      <c r="E12" s="266"/>
      <c r="F12" s="266"/>
      <c r="G12" s="267" t="s">
        <v>250</v>
      </c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8">
        <v>86250</v>
      </c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>
        <v>1</v>
      </c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>
        <v>0</v>
      </c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>
        <f t="shared" si="0"/>
        <v>86250</v>
      </c>
      <c r="CK12" s="268"/>
      <c r="CL12" s="268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8"/>
      <c r="DA12" s="268"/>
      <c r="DB12" s="6"/>
      <c r="DC12" s="6"/>
      <c r="DD12" s="6"/>
      <c r="DE12" s="6"/>
      <c r="DF12" s="6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</row>
    <row r="13" spans="1:122" s="20" customFormat="1" ht="15" hidden="1" customHeight="1" x14ac:dyDescent="0.2">
      <c r="A13" s="266"/>
      <c r="B13" s="266"/>
      <c r="C13" s="266"/>
      <c r="D13" s="266"/>
      <c r="E13" s="266"/>
      <c r="F13" s="266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>
        <f t="shared" si="0"/>
        <v>0</v>
      </c>
      <c r="CK13" s="268"/>
      <c r="CL13" s="268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8"/>
      <c r="DA13" s="268"/>
      <c r="DB13" s="6"/>
      <c r="DC13" s="6"/>
      <c r="DD13" s="6"/>
      <c r="DE13" s="6"/>
      <c r="DF13" s="6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</row>
    <row r="14" spans="1:122" s="20" customFormat="1" ht="15" customHeight="1" x14ac:dyDescent="0.2">
      <c r="A14" s="266" t="s">
        <v>55</v>
      </c>
      <c r="B14" s="266"/>
      <c r="C14" s="266"/>
      <c r="D14" s="266"/>
      <c r="E14" s="266"/>
      <c r="F14" s="266"/>
      <c r="G14" s="267" t="s">
        <v>259</v>
      </c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8">
        <v>62000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>
        <v>1</v>
      </c>
      <c r="BE14" s="268"/>
      <c r="BF14" s="268"/>
      <c r="BG14" s="268"/>
      <c r="BH14" s="268"/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>
        <v>0</v>
      </c>
      <c r="BU14" s="268"/>
      <c r="BV14" s="268"/>
      <c r="BW14" s="268"/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>
        <f t="shared" si="0"/>
        <v>62000</v>
      </c>
      <c r="CK14" s="268"/>
      <c r="CL14" s="268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8"/>
      <c r="DA14" s="268"/>
      <c r="DB14" s="6"/>
      <c r="DC14" s="6"/>
      <c r="DD14" s="6"/>
      <c r="DE14" s="6"/>
      <c r="DF14" s="6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</row>
    <row r="15" spans="1:122" s="20" customFormat="1" ht="15" hidden="1" customHeight="1" x14ac:dyDescent="0.2">
      <c r="A15" s="266"/>
      <c r="B15" s="266"/>
      <c r="C15" s="266"/>
      <c r="D15" s="266"/>
      <c r="E15" s="266"/>
      <c r="F15" s="266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8"/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8"/>
      <c r="CL15" s="268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8"/>
      <c r="DA15" s="268"/>
      <c r="DB15" s="6"/>
      <c r="DC15" s="6"/>
      <c r="DD15" s="6"/>
      <c r="DE15" s="6"/>
      <c r="DF15" s="6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</row>
    <row r="16" spans="1:122" s="20" customFormat="1" ht="15" hidden="1" customHeight="1" x14ac:dyDescent="0.2">
      <c r="A16" s="280"/>
      <c r="B16" s="281"/>
      <c r="C16" s="281"/>
      <c r="D16" s="281"/>
      <c r="E16" s="281"/>
      <c r="F16" s="282"/>
      <c r="G16" s="283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5"/>
      <c r="AE16" s="269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  <c r="AW16" s="270"/>
      <c r="AX16" s="270"/>
      <c r="AY16" s="270"/>
      <c r="AZ16" s="270"/>
      <c r="BA16" s="270"/>
      <c r="BB16" s="270"/>
      <c r="BC16" s="271"/>
      <c r="BD16" s="269"/>
      <c r="BE16" s="270"/>
      <c r="BF16" s="270"/>
      <c r="BG16" s="270"/>
      <c r="BH16" s="270"/>
      <c r="BI16" s="270"/>
      <c r="BJ16" s="270"/>
      <c r="BK16" s="270"/>
      <c r="BL16" s="270"/>
      <c r="BM16" s="270"/>
      <c r="BN16" s="270"/>
      <c r="BO16" s="270"/>
      <c r="BP16" s="270"/>
      <c r="BQ16" s="270"/>
      <c r="BR16" s="270"/>
      <c r="BS16" s="271"/>
      <c r="BT16" s="269"/>
      <c r="BU16" s="270"/>
      <c r="BV16" s="270"/>
      <c r="BW16" s="270"/>
      <c r="BX16" s="270"/>
      <c r="BY16" s="270"/>
      <c r="BZ16" s="270"/>
      <c r="CA16" s="270"/>
      <c r="CB16" s="270"/>
      <c r="CC16" s="270"/>
      <c r="CD16" s="270"/>
      <c r="CE16" s="270"/>
      <c r="CF16" s="270"/>
      <c r="CG16" s="270"/>
      <c r="CH16" s="270"/>
      <c r="CI16" s="271"/>
      <c r="CJ16" s="268"/>
      <c r="CK16" s="268"/>
      <c r="CL16" s="268"/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8"/>
      <c r="DA16" s="268"/>
      <c r="DB16" s="6"/>
      <c r="DC16" s="6"/>
      <c r="DD16" s="6"/>
      <c r="DE16" s="6"/>
      <c r="DF16" s="6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</row>
    <row r="17" spans="1:122" s="20" customFormat="1" ht="15" customHeight="1" x14ac:dyDescent="0.2">
      <c r="A17" s="266" t="s">
        <v>56</v>
      </c>
      <c r="B17" s="266"/>
      <c r="C17" s="266"/>
      <c r="D17" s="266"/>
      <c r="E17" s="266"/>
      <c r="F17" s="266"/>
      <c r="G17" s="267" t="s">
        <v>261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9">
        <v>92488</v>
      </c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0"/>
      <c r="BA17" s="270"/>
      <c r="BB17" s="270"/>
      <c r="BC17" s="271"/>
      <c r="BD17" s="268">
        <v>1</v>
      </c>
      <c r="BE17" s="268"/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>
        <v>0</v>
      </c>
      <c r="BU17" s="268"/>
      <c r="BV17" s="268"/>
      <c r="BW17" s="268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>
        <f t="shared" si="0"/>
        <v>92488</v>
      </c>
      <c r="CK17" s="268"/>
      <c r="CL17" s="268"/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8"/>
      <c r="DA17" s="268"/>
      <c r="DB17" s="6"/>
      <c r="DC17" s="6"/>
      <c r="DD17" s="6"/>
      <c r="DE17" s="6"/>
      <c r="DF17" s="6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</row>
    <row r="18" spans="1:122" s="20" customFormat="1" ht="15" customHeight="1" x14ac:dyDescent="0.2">
      <c r="A18" s="266" t="s">
        <v>57</v>
      </c>
      <c r="B18" s="266"/>
      <c r="C18" s="266"/>
      <c r="D18" s="266"/>
      <c r="E18" s="266"/>
      <c r="F18" s="266"/>
      <c r="G18" s="267" t="s">
        <v>72</v>
      </c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9">
        <v>102596</v>
      </c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0"/>
      <c r="BA18" s="270"/>
      <c r="BB18" s="270"/>
      <c r="BC18" s="271"/>
      <c r="BD18" s="268">
        <v>2</v>
      </c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>
        <v>2</v>
      </c>
      <c r="BU18" s="268"/>
      <c r="BV18" s="268"/>
      <c r="BW18" s="268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>
        <f>(BD18+BT18)*AE18</f>
        <v>410384</v>
      </c>
      <c r="CK18" s="268"/>
      <c r="CL18" s="268"/>
      <c r="CM18" s="268"/>
      <c r="CN18" s="268"/>
      <c r="CO18" s="268"/>
      <c r="CP18" s="268"/>
      <c r="CQ18" s="268"/>
      <c r="CR18" s="268"/>
      <c r="CS18" s="268"/>
      <c r="CT18" s="268"/>
      <c r="CU18" s="268"/>
      <c r="CV18" s="268"/>
      <c r="CW18" s="268"/>
      <c r="CX18" s="268"/>
      <c r="CY18" s="268"/>
      <c r="CZ18" s="268"/>
      <c r="DA18" s="268"/>
      <c r="DB18" s="6"/>
      <c r="DC18" s="6"/>
      <c r="DD18" s="6"/>
      <c r="DE18" s="6"/>
      <c r="DF18" s="6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</row>
    <row r="19" spans="1:122" s="20" customFormat="1" ht="15" customHeight="1" x14ac:dyDescent="0.2">
      <c r="A19" s="266" t="s">
        <v>58</v>
      </c>
      <c r="B19" s="266"/>
      <c r="C19" s="266"/>
      <c r="D19" s="266"/>
      <c r="E19" s="266"/>
      <c r="F19" s="266"/>
      <c r="G19" s="267" t="s">
        <v>258</v>
      </c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8">
        <v>92000</v>
      </c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>
        <v>1</v>
      </c>
      <c r="BE19" s="268"/>
      <c r="BF19" s="268"/>
      <c r="BG19" s="268"/>
      <c r="BH19" s="268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>
        <v>1</v>
      </c>
      <c r="BU19" s="268"/>
      <c r="BV19" s="268"/>
      <c r="BW19" s="268"/>
      <c r="BX19" s="268"/>
      <c r="BY19" s="268"/>
      <c r="BZ19" s="268"/>
      <c r="CA19" s="268"/>
      <c r="CB19" s="268"/>
      <c r="CC19" s="268"/>
      <c r="CD19" s="268"/>
      <c r="CE19" s="268"/>
      <c r="CF19" s="268"/>
      <c r="CG19" s="268"/>
      <c r="CH19" s="268"/>
      <c r="CI19" s="268"/>
      <c r="CJ19" s="268">
        <f t="shared" si="0"/>
        <v>184000</v>
      </c>
      <c r="CK19" s="268"/>
      <c r="CL19" s="268"/>
      <c r="CM19" s="268"/>
      <c r="CN19" s="268"/>
      <c r="CO19" s="268"/>
      <c r="CP19" s="268"/>
      <c r="CQ19" s="268"/>
      <c r="CR19" s="268"/>
      <c r="CS19" s="268"/>
      <c r="CT19" s="268"/>
      <c r="CU19" s="268"/>
      <c r="CV19" s="268"/>
      <c r="CW19" s="268"/>
      <c r="CX19" s="268"/>
      <c r="CY19" s="268"/>
      <c r="CZ19" s="268"/>
      <c r="DA19" s="268"/>
      <c r="DB19" s="6"/>
      <c r="DC19" s="6"/>
      <c r="DD19" s="6"/>
      <c r="DE19" s="6"/>
      <c r="DF19" s="6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</row>
    <row r="20" spans="1:122" s="20" customFormat="1" ht="15" customHeight="1" x14ac:dyDescent="0.2">
      <c r="A20" s="266" t="s">
        <v>59</v>
      </c>
      <c r="B20" s="266"/>
      <c r="C20" s="266"/>
      <c r="D20" s="266"/>
      <c r="E20" s="266"/>
      <c r="F20" s="266"/>
      <c r="G20" s="267" t="s">
        <v>260</v>
      </c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9">
        <v>102596</v>
      </c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1"/>
      <c r="BD20" s="268">
        <v>2</v>
      </c>
      <c r="BE20" s="268"/>
      <c r="BF20" s="268"/>
      <c r="BG20" s="268"/>
      <c r="BH20" s="268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>
        <v>1</v>
      </c>
      <c r="BU20" s="268"/>
      <c r="BV20" s="268"/>
      <c r="BW20" s="268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>
        <f t="shared" si="0"/>
        <v>307788</v>
      </c>
      <c r="CK20" s="268"/>
      <c r="CL20" s="268"/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8"/>
      <c r="DA20" s="268"/>
      <c r="DB20" s="6"/>
      <c r="DC20" s="6"/>
      <c r="DD20" s="6"/>
      <c r="DE20" s="6"/>
      <c r="DF20" s="6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</row>
    <row r="21" spans="1:122" s="20" customFormat="1" ht="15" customHeight="1" x14ac:dyDescent="0.2">
      <c r="A21" s="266" t="s">
        <v>60</v>
      </c>
      <c r="B21" s="266"/>
      <c r="C21" s="266"/>
      <c r="D21" s="266"/>
      <c r="E21" s="266"/>
      <c r="F21" s="266"/>
      <c r="G21" s="267" t="s">
        <v>251</v>
      </c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8">
        <v>67000</v>
      </c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>
        <v>1</v>
      </c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>
        <v>0</v>
      </c>
      <c r="BU21" s="268"/>
      <c r="BV21" s="268"/>
      <c r="BW21" s="268"/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>
        <f t="shared" si="0"/>
        <v>67000</v>
      </c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6"/>
      <c r="DC21" s="6"/>
      <c r="DD21" s="6"/>
      <c r="DE21" s="6"/>
      <c r="DF21" s="6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</row>
    <row r="22" spans="1:122" s="20" customFormat="1" ht="15" hidden="1" customHeight="1" x14ac:dyDescent="0.2">
      <c r="A22" s="280"/>
      <c r="B22" s="281"/>
      <c r="C22" s="281"/>
      <c r="D22" s="281"/>
      <c r="E22" s="281"/>
      <c r="F22" s="282"/>
      <c r="G22" s="283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5"/>
      <c r="AE22" s="269"/>
      <c r="AF22" s="270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1"/>
      <c r="BD22" s="269"/>
      <c r="BE22" s="270"/>
      <c r="BF22" s="270"/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1"/>
      <c r="BT22" s="269"/>
      <c r="BU22" s="270"/>
      <c r="BV22" s="270"/>
      <c r="BW22" s="270"/>
      <c r="BX22" s="270"/>
      <c r="BY22" s="270"/>
      <c r="BZ22" s="270"/>
      <c r="CA22" s="270"/>
      <c r="CB22" s="270"/>
      <c r="CC22" s="270"/>
      <c r="CD22" s="270"/>
      <c r="CE22" s="270"/>
      <c r="CF22" s="270"/>
      <c r="CG22" s="270"/>
      <c r="CH22" s="270"/>
      <c r="CI22" s="271"/>
      <c r="CJ22" s="268"/>
      <c r="CK22" s="268"/>
      <c r="CL22" s="268"/>
      <c r="CM22" s="268"/>
      <c r="CN22" s="268"/>
      <c r="CO22" s="268"/>
      <c r="CP22" s="268"/>
      <c r="CQ22" s="268"/>
      <c r="CR22" s="268"/>
      <c r="CS22" s="268"/>
      <c r="CT22" s="268"/>
      <c r="CU22" s="268"/>
      <c r="CV22" s="268"/>
      <c r="CW22" s="268"/>
      <c r="CX22" s="268"/>
      <c r="CY22" s="268"/>
      <c r="CZ22" s="268"/>
      <c r="DA22" s="268"/>
      <c r="DB22" s="6"/>
      <c r="DC22" s="6"/>
      <c r="DD22" s="6"/>
      <c r="DE22" s="6"/>
      <c r="DF22" s="6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</row>
    <row r="23" spans="1:122" s="20" customFormat="1" ht="15" customHeight="1" x14ac:dyDescent="0.2">
      <c r="A23" s="266" t="s">
        <v>61</v>
      </c>
      <c r="B23" s="266"/>
      <c r="C23" s="266"/>
      <c r="D23" s="266"/>
      <c r="E23" s="266"/>
      <c r="F23" s="266"/>
      <c r="G23" s="267" t="s">
        <v>229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8">
        <v>103000</v>
      </c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>
        <v>1</v>
      </c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>
        <v>0</v>
      </c>
      <c r="BU23" s="268"/>
      <c r="BV23" s="268"/>
      <c r="BW23" s="268"/>
      <c r="BX23" s="268"/>
      <c r="BY23" s="268"/>
      <c r="BZ23" s="268"/>
      <c r="CA23" s="268"/>
      <c r="CB23" s="268"/>
      <c r="CC23" s="268"/>
      <c r="CD23" s="268"/>
      <c r="CE23" s="268"/>
      <c r="CF23" s="268"/>
      <c r="CG23" s="268"/>
      <c r="CH23" s="268"/>
      <c r="CI23" s="268"/>
      <c r="CJ23" s="268">
        <f>(BD23+BT23)*AE23</f>
        <v>103000</v>
      </c>
      <c r="CK23" s="268"/>
      <c r="CL23" s="268"/>
      <c r="CM23" s="268"/>
      <c r="CN23" s="268"/>
      <c r="CO23" s="268"/>
      <c r="CP23" s="268"/>
      <c r="CQ23" s="268"/>
      <c r="CR23" s="268"/>
      <c r="CS23" s="268"/>
      <c r="CT23" s="268"/>
      <c r="CU23" s="268"/>
      <c r="CV23" s="268"/>
      <c r="CW23" s="268"/>
      <c r="CX23" s="268"/>
      <c r="CY23" s="268"/>
      <c r="CZ23" s="268"/>
      <c r="DA23" s="268"/>
      <c r="DB23" s="6"/>
      <c r="DC23" s="6"/>
      <c r="DD23" s="6"/>
      <c r="DE23" s="6"/>
      <c r="DF23" s="6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</row>
    <row r="24" spans="1:122" s="20" customFormat="1" ht="15" hidden="1" customHeight="1" x14ac:dyDescent="0.2">
      <c r="A24" s="266"/>
      <c r="B24" s="266"/>
      <c r="C24" s="266"/>
      <c r="D24" s="266"/>
      <c r="E24" s="266"/>
      <c r="F24" s="266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  <c r="CK24" s="268"/>
      <c r="CL24" s="268"/>
      <c r="CM24" s="268"/>
      <c r="CN24" s="268"/>
      <c r="CO24" s="268"/>
      <c r="CP24" s="268"/>
      <c r="CQ24" s="268"/>
      <c r="CR24" s="268"/>
      <c r="CS24" s="268"/>
      <c r="CT24" s="268"/>
      <c r="CU24" s="268"/>
      <c r="CV24" s="268"/>
      <c r="CW24" s="268"/>
      <c r="CX24" s="268"/>
      <c r="CY24" s="268"/>
      <c r="CZ24" s="268"/>
      <c r="DA24" s="268"/>
      <c r="DB24" s="6"/>
      <c r="DC24" s="6"/>
      <c r="DD24" s="6"/>
      <c r="DE24" s="6"/>
      <c r="DF24" s="6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</row>
    <row r="25" spans="1:122" s="20" customFormat="1" ht="15" hidden="1" customHeight="1" x14ac:dyDescent="0.2">
      <c r="A25" s="266" t="s">
        <v>64</v>
      </c>
      <c r="B25" s="266"/>
      <c r="C25" s="266"/>
      <c r="D25" s="266"/>
      <c r="E25" s="266"/>
      <c r="F25" s="266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>
        <f>(BD25+BT25)*AE25</f>
        <v>0</v>
      </c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6"/>
      <c r="DC25" s="6"/>
      <c r="DD25" s="6"/>
      <c r="DE25" s="6"/>
      <c r="DF25" s="6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</row>
    <row r="26" spans="1:122" s="20" customFormat="1" ht="15" hidden="1" customHeight="1" x14ac:dyDescent="0.2">
      <c r="A26" s="280" t="s">
        <v>65</v>
      </c>
      <c r="B26" s="281"/>
      <c r="C26" s="281"/>
      <c r="D26" s="281"/>
      <c r="E26" s="281"/>
      <c r="F26" s="282"/>
      <c r="G26" s="283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5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9"/>
      <c r="BE26" s="270"/>
      <c r="BF26" s="270"/>
      <c r="BG26" s="270"/>
      <c r="BH26" s="270"/>
      <c r="BI26" s="270"/>
      <c r="BJ26" s="270"/>
      <c r="BK26" s="270"/>
      <c r="BL26" s="270"/>
      <c r="BM26" s="270"/>
      <c r="BN26" s="270"/>
      <c r="BO26" s="270"/>
      <c r="BP26" s="270"/>
      <c r="BQ26" s="270"/>
      <c r="BR26" s="270"/>
      <c r="BS26" s="271"/>
      <c r="BT26" s="269"/>
      <c r="BU26" s="270"/>
      <c r="BV26" s="270"/>
      <c r="BW26" s="270"/>
      <c r="BX26" s="270"/>
      <c r="BY26" s="270"/>
      <c r="BZ26" s="270"/>
      <c r="CA26" s="270"/>
      <c r="CB26" s="270"/>
      <c r="CC26" s="270"/>
      <c r="CD26" s="270"/>
      <c r="CE26" s="270"/>
      <c r="CF26" s="270"/>
      <c r="CG26" s="270"/>
      <c r="CH26" s="270"/>
      <c r="CI26" s="271"/>
      <c r="CJ26" s="268">
        <f>(BD26+BT26)*AE26*2</f>
        <v>0</v>
      </c>
      <c r="CK26" s="268"/>
      <c r="CL26" s="268"/>
      <c r="CM26" s="268"/>
      <c r="CN26" s="268"/>
      <c r="CO26" s="268"/>
      <c r="CP26" s="268"/>
      <c r="CQ26" s="268"/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6"/>
      <c r="DC26" s="6"/>
      <c r="DD26" s="6"/>
      <c r="DE26" s="6"/>
      <c r="DF26" s="6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</row>
    <row r="27" spans="1:122" s="20" customFormat="1" ht="15" customHeight="1" x14ac:dyDescent="0.2">
      <c r="A27" s="280"/>
      <c r="B27" s="281"/>
      <c r="C27" s="281"/>
      <c r="D27" s="281"/>
      <c r="E27" s="281"/>
      <c r="F27" s="282"/>
      <c r="G27" s="318" t="s">
        <v>10</v>
      </c>
      <c r="H27" s="319"/>
      <c r="I27" s="319"/>
      <c r="J27" s="319"/>
      <c r="K27" s="319"/>
      <c r="L27" s="319"/>
      <c r="M27" s="319"/>
      <c r="N27" s="319"/>
      <c r="O27" s="319"/>
      <c r="P27" s="319"/>
      <c r="Q27" s="319"/>
      <c r="R27" s="319"/>
      <c r="S27" s="319"/>
      <c r="T27" s="319"/>
      <c r="U27" s="319"/>
      <c r="V27" s="319"/>
      <c r="W27" s="319"/>
      <c r="X27" s="319"/>
      <c r="Y27" s="319"/>
      <c r="Z27" s="319"/>
      <c r="AA27" s="319"/>
      <c r="AB27" s="319"/>
      <c r="AC27" s="319"/>
      <c r="AD27" s="320"/>
      <c r="AE27" s="269" t="s">
        <v>11</v>
      </c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0"/>
      <c r="BA27" s="270"/>
      <c r="BB27" s="270"/>
      <c r="BC27" s="271"/>
      <c r="BD27" s="269">
        <f>SUM(BD6:BS25)</f>
        <v>20</v>
      </c>
      <c r="BE27" s="270"/>
      <c r="BF27" s="270"/>
      <c r="BG27" s="270"/>
      <c r="BH27" s="270"/>
      <c r="BI27" s="270"/>
      <c r="BJ27" s="270"/>
      <c r="BK27" s="270"/>
      <c r="BL27" s="270"/>
      <c r="BM27" s="270"/>
      <c r="BN27" s="270"/>
      <c r="BO27" s="270"/>
      <c r="BP27" s="270"/>
      <c r="BQ27" s="270"/>
      <c r="BR27" s="270"/>
      <c r="BS27" s="271"/>
      <c r="BT27" s="269">
        <f>SUM(BT6:CI25)</f>
        <v>8</v>
      </c>
      <c r="BU27" s="270"/>
      <c r="BV27" s="270"/>
      <c r="BW27" s="270"/>
      <c r="BX27" s="270"/>
      <c r="BY27" s="270"/>
      <c r="BZ27" s="270"/>
      <c r="CA27" s="270"/>
      <c r="CB27" s="270"/>
      <c r="CC27" s="270"/>
      <c r="CD27" s="270"/>
      <c r="CE27" s="270"/>
      <c r="CF27" s="270"/>
      <c r="CG27" s="270"/>
      <c r="CH27" s="270"/>
      <c r="CI27" s="271"/>
      <c r="CJ27" s="269">
        <f>CJ6+CJ7+CJ8+CJ9+CJ10+CJ11+CJ12+CJ13+CJ14+CJ15+CJ16+CJ17+CJ18+CJ20+CJ21+CJ22+CJ23+CJ25+CJ26</f>
        <v>2000000</v>
      </c>
      <c r="CK27" s="270"/>
      <c r="CL27" s="270"/>
      <c r="CM27" s="270"/>
      <c r="CN27" s="270"/>
      <c r="CO27" s="270"/>
      <c r="CP27" s="270"/>
      <c r="CQ27" s="270"/>
      <c r="CR27" s="270"/>
      <c r="CS27" s="270"/>
      <c r="CT27" s="270"/>
      <c r="CU27" s="270"/>
      <c r="CV27" s="270"/>
      <c r="CW27" s="270"/>
      <c r="CX27" s="270"/>
      <c r="CY27" s="270"/>
      <c r="CZ27" s="270"/>
      <c r="DA27" s="271"/>
      <c r="DB27" s="6"/>
      <c r="DC27" s="6"/>
      <c r="DD27" s="6"/>
      <c r="DE27" s="6"/>
      <c r="DF27" s="6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</row>
    <row r="28" spans="1:122" s="17" customFormat="1" ht="36" customHeight="1" x14ac:dyDescent="0.2">
      <c r="A28" s="314" t="s">
        <v>66</v>
      </c>
      <c r="B28" s="314"/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4"/>
      <c r="Z28" s="314"/>
      <c r="AA28" s="314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4"/>
      <c r="BB28" s="314"/>
      <c r="BC28" s="314"/>
      <c r="BD28" s="314"/>
      <c r="BE28" s="314"/>
      <c r="BF28" s="314"/>
      <c r="BG28" s="314"/>
      <c r="BH28" s="314"/>
      <c r="BI28" s="314"/>
      <c r="BJ28" s="314"/>
      <c r="BK28" s="314"/>
      <c r="BL28" s="314"/>
      <c r="BM28" s="314"/>
      <c r="BN28" s="314"/>
      <c r="BO28" s="314"/>
      <c r="BP28" s="314"/>
      <c r="BQ28" s="314"/>
      <c r="BR28" s="314"/>
      <c r="BS28" s="314"/>
      <c r="BT28" s="314"/>
      <c r="BU28" s="314"/>
      <c r="BV28" s="314"/>
      <c r="BW28" s="314"/>
      <c r="BX28" s="314"/>
      <c r="BY28" s="314"/>
      <c r="BZ28" s="314"/>
      <c r="CA28" s="314"/>
      <c r="CB28" s="314"/>
      <c r="CC28" s="314"/>
      <c r="CD28" s="314"/>
      <c r="CE28" s="314"/>
      <c r="CF28" s="314"/>
      <c r="CG28" s="314"/>
      <c r="CH28" s="314"/>
      <c r="CI28" s="314"/>
      <c r="CJ28" s="314"/>
      <c r="CK28" s="314"/>
      <c r="CL28" s="314"/>
      <c r="CM28" s="314"/>
      <c r="CN28" s="314"/>
      <c r="CO28" s="314"/>
      <c r="CP28" s="314"/>
      <c r="CQ28" s="314"/>
      <c r="CR28" s="314"/>
      <c r="CS28" s="314"/>
      <c r="CT28" s="314"/>
      <c r="CU28" s="314"/>
      <c r="CV28" s="314"/>
      <c r="CW28" s="314"/>
      <c r="CX28" s="314"/>
      <c r="CY28" s="314"/>
      <c r="CZ28" s="314"/>
      <c r="DA28" s="314"/>
      <c r="DB28" s="73"/>
      <c r="DC28" s="73"/>
      <c r="DD28" s="73"/>
      <c r="DE28" s="73"/>
      <c r="DF28" s="73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</row>
    <row r="29" spans="1:122" ht="10.5" customHeight="1" x14ac:dyDescent="0.25"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</row>
    <row r="30" spans="1:122" s="18" customFormat="1" ht="45" customHeight="1" x14ac:dyDescent="0.2">
      <c r="A30" s="315" t="s">
        <v>4</v>
      </c>
      <c r="B30" s="316"/>
      <c r="C30" s="316"/>
      <c r="D30" s="316"/>
      <c r="E30" s="316"/>
      <c r="F30" s="317"/>
      <c r="G30" s="315" t="s">
        <v>5</v>
      </c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  <c r="AB30" s="316"/>
      <c r="AC30" s="316"/>
      <c r="AD30" s="317"/>
      <c r="AE30" s="315" t="s">
        <v>6</v>
      </c>
      <c r="AF30" s="316"/>
      <c r="AG30" s="316"/>
      <c r="AH30" s="316"/>
      <c r="AI30" s="316"/>
      <c r="AJ30" s="316"/>
      <c r="AK30" s="316"/>
      <c r="AL30" s="316"/>
      <c r="AM30" s="316"/>
      <c r="AN30" s="316"/>
      <c r="AO30" s="316"/>
      <c r="AP30" s="316"/>
      <c r="AQ30" s="316"/>
      <c r="AR30" s="316"/>
      <c r="AS30" s="316"/>
      <c r="AT30" s="316"/>
      <c r="AU30" s="316"/>
      <c r="AV30" s="316"/>
      <c r="AW30" s="316"/>
      <c r="AX30" s="316"/>
      <c r="AY30" s="316"/>
      <c r="AZ30" s="316"/>
      <c r="BA30" s="316"/>
      <c r="BB30" s="316"/>
      <c r="BC30" s="317"/>
      <c r="BD30" s="315" t="s">
        <v>7</v>
      </c>
      <c r="BE30" s="316"/>
      <c r="BF30" s="316"/>
      <c r="BG30" s="316"/>
      <c r="BH30" s="316"/>
      <c r="BI30" s="316"/>
      <c r="BJ30" s="316"/>
      <c r="BK30" s="316"/>
      <c r="BL30" s="316"/>
      <c r="BM30" s="316"/>
      <c r="BN30" s="316"/>
      <c r="BO30" s="316"/>
      <c r="BP30" s="316"/>
      <c r="BQ30" s="316"/>
      <c r="BR30" s="316"/>
      <c r="BS30" s="317"/>
      <c r="BT30" s="315" t="s">
        <v>8</v>
      </c>
      <c r="BU30" s="316"/>
      <c r="BV30" s="316"/>
      <c r="BW30" s="316"/>
      <c r="BX30" s="316"/>
      <c r="BY30" s="316"/>
      <c r="BZ30" s="316"/>
      <c r="CA30" s="316"/>
      <c r="CB30" s="316"/>
      <c r="CC30" s="316"/>
      <c r="CD30" s="316"/>
      <c r="CE30" s="316"/>
      <c r="CF30" s="316"/>
      <c r="CG30" s="316"/>
      <c r="CH30" s="316"/>
      <c r="CI30" s="317"/>
      <c r="CJ30" s="315" t="s">
        <v>9</v>
      </c>
      <c r="CK30" s="316"/>
      <c r="CL30" s="316"/>
      <c r="CM30" s="316"/>
      <c r="CN30" s="316"/>
      <c r="CO30" s="316"/>
      <c r="CP30" s="316"/>
      <c r="CQ30" s="316"/>
      <c r="CR30" s="316"/>
      <c r="CS30" s="316"/>
      <c r="CT30" s="316"/>
      <c r="CU30" s="316"/>
      <c r="CV30" s="316"/>
      <c r="CW30" s="316"/>
      <c r="CX30" s="316"/>
      <c r="CY30" s="316"/>
      <c r="CZ30" s="316"/>
      <c r="DA30" s="317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</row>
    <row r="31" spans="1:122" s="19" customFormat="1" ht="12.75" x14ac:dyDescent="0.2">
      <c r="A31" s="300">
        <v>1</v>
      </c>
      <c r="B31" s="300"/>
      <c r="C31" s="300"/>
      <c r="D31" s="300"/>
      <c r="E31" s="300"/>
      <c r="F31" s="300"/>
      <c r="G31" s="300">
        <v>2</v>
      </c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>
        <v>3</v>
      </c>
      <c r="AF31" s="300"/>
      <c r="AG31" s="300"/>
      <c r="AH31" s="300"/>
      <c r="AI31" s="300"/>
      <c r="AJ31" s="300"/>
      <c r="AK31" s="300"/>
      <c r="AL31" s="300"/>
      <c r="AM31" s="300"/>
      <c r="AN31" s="300"/>
      <c r="AO31" s="300"/>
      <c r="AP31" s="300"/>
      <c r="AQ31" s="300"/>
      <c r="AR31" s="300"/>
      <c r="AS31" s="300"/>
      <c r="AT31" s="300"/>
      <c r="AU31" s="300"/>
      <c r="AV31" s="300"/>
      <c r="AW31" s="300"/>
      <c r="AX31" s="300"/>
      <c r="AY31" s="300"/>
      <c r="AZ31" s="300"/>
      <c r="BA31" s="300"/>
      <c r="BB31" s="300"/>
      <c r="BC31" s="300"/>
      <c r="BD31" s="300">
        <v>4</v>
      </c>
      <c r="BE31" s="300"/>
      <c r="BF31" s="300"/>
      <c r="BG31" s="300"/>
      <c r="BH31" s="300"/>
      <c r="BI31" s="300"/>
      <c r="BJ31" s="300"/>
      <c r="BK31" s="300"/>
      <c r="BL31" s="300"/>
      <c r="BM31" s="300"/>
      <c r="BN31" s="300"/>
      <c r="BO31" s="300"/>
      <c r="BP31" s="300"/>
      <c r="BQ31" s="300"/>
      <c r="BR31" s="300"/>
      <c r="BS31" s="300"/>
      <c r="BT31" s="300">
        <v>5</v>
      </c>
      <c r="BU31" s="300"/>
      <c r="BV31" s="300"/>
      <c r="BW31" s="300"/>
      <c r="BX31" s="300"/>
      <c r="BY31" s="300"/>
      <c r="BZ31" s="300"/>
      <c r="CA31" s="300"/>
      <c r="CB31" s="300"/>
      <c r="CC31" s="300"/>
      <c r="CD31" s="300"/>
      <c r="CE31" s="300"/>
      <c r="CF31" s="300"/>
      <c r="CG31" s="300"/>
      <c r="CH31" s="300"/>
      <c r="CI31" s="300"/>
      <c r="CJ31" s="300">
        <v>6</v>
      </c>
      <c r="CK31" s="300"/>
      <c r="CL31" s="300"/>
      <c r="CM31" s="300"/>
      <c r="CN31" s="300"/>
      <c r="CO31" s="300"/>
      <c r="CP31" s="300"/>
      <c r="CQ31" s="300"/>
      <c r="CR31" s="300"/>
      <c r="CS31" s="300"/>
      <c r="CT31" s="300"/>
      <c r="CU31" s="300"/>
      <c r="CV31" s="300"/>
      <c r="CW31" s="300"/>
      <c r="CX31" s="300"/>
      <c r="CY31" s="300"/>
      <c r="CZ31" s="300"/>
      <c r="DA31" s="300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</row>
    <row r="32" spans="1:122" s="20" customFormat="1" ht="36.75" customHeight="1" x14ac:dyDescent="0.2">
      <c r="A32" s="266" t="s">
        <v>15</v>
      </c>
      <c r="B32" s="266"/>
      <c r="C32" s="266"/>
      <c r="D32" s="266"/>
      <c r="E32" s="266"/>
      <c r="F32" s="266"/>
      <c r="G32" s="267" t="s">
        <v>74</v>
      </c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8">
        <v>360</v>
      </c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>
        <v>9</v>
      </c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>
        <v>7</v>
      </c>
      <c r="BU32" s="268"/>
      <c r="BV32" s="268"/>
      <c r="BW32" s="268"/>
      <c r="BX32" s="268"/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>
        <v>22680</v>
      </c>
      <c r="CK32" s="268"/>
      <c r="CL32" s="268"/>
      <c r="CM32" s="268"/>
      <c r="CN32" s="268"/>
      <c r="CO32" s="268"/>
      <c r="CP32" s="268"/>
      <c r="CQ32" s="268"/>
      <c r="CR32" s="268"/>
      <c r="CS32" s="268"/>
      <c r="CT32" s="268"/>
      <c r="CU32" s="268"/>
      <c r="CV32" s="268"/>
      <c r="CW32" s="268"/>
      <c r="CX32" s="268"/>
      <c r="CY32" s="268"/>
      <c r="CZ32" s="268"/>
      <c r="DA32" s="268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</row>
    <row r="33" spans="1:122" s="20" customFormat="1" ht="15" customHeight="1" x14ac:dyDescent="0.2">
      <c r="A33" s="266"/>
      <c r="B33" s="266"/>
      <c r="C33" s="266"/>
      <c r="D33" s="266"/>
      <c r="E33" s="266"/>
      <c r="F33" s="266"/>
      <c r="G33" s="319" t="s">
        <v>10</v>
      </c>
      <c r="H33" s="319"/>
      <c r="I33" s="319"/>
      <c r="J33" s="319"/>
      <c r="K33" s="319"/>
      <c r="L33" s="319"/>
      <c r="M33" s="319"/>
      <c r="N33" s="319"/>
      <c r="O33" s="319"/>
      <c r="P33" s="319"/>
      <c r="Q33" s="319"/>
      <c r="R33" s="319"/>
      <c r="S33" s="319"/>
      <c r="T33" s="319"/>
      <c r="U33" s="319"/>
      <c r="V33" s="319"/>
      <c r="W33" s="319"/>
      <c r="X33" s="319"/>
      <c r="Y33" s="319"/>
      <c r="Z33" s="319"/>
      <c r="AA33" s="319"/>
      <c r="AB33" s="319"/>
      <c r="AC33" s="319"/>
      <c r="AD33" s="320"/>
      <c r="AE33" s="268" t="s">
        <v>11</v>
      </c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 t="s">
        <v>11</v>
      </c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 t="s">
        <v>11</v>
      </c>
      <c r="BU33" s="268"/>
      <c r="BV33" s="268"/>
      <c r="BW33" s="268"/>
      <c r="BX33" s="268"/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>
        <f>CJ32</f>
        <v>22680</v>
      </c>
      <c r="CK33" s="268"/>
      <c r="CL33" s="268"/>
      <c r="CM33" s="268"/>
      <c r="CN33" s="268"/>
      <c r="CO33" s="268"/>
      <c r="CP33" s="268"/>
      <c r="CQ33" s="268"/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</row>
    <row r="34" spans="1:122" ht="12" customHeight="1" x14ac:dyDescent="0.25"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</row>
    <row r="35" spans="1:122" s="17" customFormat="1" ht="41.25" customHeight="1" x14ac:dyDescent="0.2">
      <c r="A35" s="314" t="s">
        <v>224</v>
      </c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4"/>
      <c r="AL35" s="314"/>
      <c r="AM35" s="314"/>
      <c r="AN35" s="314"/>
      <c r="AO35" s="314"/>
      <c r="AP35" s="314"/>
      <c r="AQ35" s="314"/>
      <c r="AR35" s="314"/>
      <c r="AS35" s="314"/>
      <c r="AT35" s="314"/>
      <c r="AU35" s="314"/>
      <c r="AV35" s="314"/>
      <c r="AW35" s="314"/>
      <c r="AX35" s="314"/>
      <c r="AY35" s="314"/>
      <c r="AZ35" s="314"/>
      <c r="BA35" s="314"/>
      <c r="BB35" s="314"/>
      <c r="BC35" s="314"/>
      <c r="BD35" s="314"/>
      <c r="BE35" s="314"/>
      <c r="BF35" s="314"/>
      <c r="BG35" s="314"/>
      <c r="BH35" s="314"/>
      <c r="BI35" s="314"/>
      <c r="BJ35" s="314"/>
      <c r="BK35" s="314"/>
      <c r="BL35" s="314"/>
      <c r="BM35" s="314"/>
      <c r="BN35" s="314"/>
      <c r="BO35" s="314"/>
      <c r="BP35" s="314"/>
      <c r="BQ35" s="314"/>
      <c r="BR35" s="314"/>
      <c r="BS35" s="314"/>
      <c r="BT35" s="314"/>
      <c r="BU35" s="314"/>
      <c r="BV35" s="314"/>
      <c r="BW35" s="314"/>
      <c r="BX35" s="314"/>
      <c r="BY35" s="314"/>
      <c r="BZ35" s="314"/>
      <c r="CA35" s="314"/>
      <c r="CB35" s="314"/>
      <c r="CC35" s="314"/>
      <c r="CD35" s="314"/>
      <c r="CE35" s="314"/>
      <c r="CF35" s="314"/>
      <c r="CG35" s="314"/>
      <c r="CH35" s="314"/>
      <c r="CI35" s="314"/>
      <c r="CJ35" s="314"/>
      <c r="CK35" s="314"/>
      <c r="CL35" s="314"/>
      <c r="CM35" s="314"/>
      <c r="CN35" s="314"/>
      <c r="CO35" s="314"/>
      <c r="CP35" s="314"/>
      <c r="CQ35" s="314"/>
      <c r="CR35" s="314"/>
      <c r="CS35" s="314"/>
      <c r="CT35" s="314"/>
      <c r="CU35" s="314"/>
      <c r="CV35" s="314"/>
      <c r="CW35" s="314"/>
      <c r="CX35" s="314"/>
      <c r="CY35" s="314"/>
      <c r="CZ35" s="314"/>
      <c r="DA35" s="314"/>
      <c r="DB35" s="73"/>
      <c r="DC35" s="73"/>
      <c r="DD35" s="73"/>
      <c r="DE35" s="73"/>
      <c r="DF35" s="73"/>
      <c r="DG35" s="70"/>
      <c r="DH35" s="70"/>
      <c r="DI35" s="70"/>
      <c r="DJ35" s="70"/>
      <c r="DK35" s="70"/>
    </row>
    <row r="36" spans="1:122" ht="10.5" customHeight="1" x14ac:dyDescent="0.25">
      <c r="DG36" s="2"/>
      <c r="DH36" s="2"/>
      <c r="DI36" s="2"/>
      <c r="DJ36" s="2"/>
      <c r="DK36" s="2"/>
    </row>
    <row r="37" spans="1:122" ht="55.5" customHeight="1" x14ac:dyDescent="0.25">
      <c r="A37" s="321" t="s">
        <v>4</v>
      </c>
      <c r="B37" s="322"/>
      <c r="C37" s="322"/>
      <c r="D37" s="322"/>
      <c r="E37" s="322"/>
      <c r="F37" s="323"/>
      <c r="G37" s="321" t="s">
        <v>12</v>
      </c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322"/>
      <c r="AG37" s="322"/>
      <c r="AH37" s="322"/>
      <c r="AI37" s="322"/>
      <c r="AJ37" s="322"/>
      <c r="AK37" s="322"/>
      <c r="AL37" s="322"/>
      <c r="AM37" s="322"/>
      <c r="AN37" s="322"/>
      <c r="AO37" s="322"/>
      <c r="AP37" s="322"/>
      <c r="AQ37" s="322"/>
      <c r="AR37" s="322"/>
      <c r="AS37" s="322"/>
      <c r="AT37" s="322"/>
      <c r="AU37" s="322"/>
      <c r="AV37" s="322"/>
      <c r="AW37" s="322"/>
      <c r="AX37" s="322"/>
      <c r="AY37" s="322"/>
      <c r="AZ37" s="322"/>
      <c r="BA37" s="322"/>
      <c r="BB37" s="322"/>
      <c r="BC37" s="322"/>
      <c r="BD37" s="322"/>
      <c r="BE37" s="322"/>
      <c r="BF37" s="322"/>
      <c r="BG37" s="322"/>
      <c r="BH37" s="322"/>
      <c r="BI37" s="322"/>
      <c r="BJ37" s="322"/>
      <c r="BK37" s="322"/>
      <c r="BL37" s="322"/>
      <c r="BM37" s="322"/>
      <c r="BN37" s="322"/>
      <c r="BO37" s="322"/>
      <c r="BP37" s="322"/>
      <c r="BQ37" s="322"/>
      <c r="BR37" s="322"/>
      <c r="BS37" s="322"/>
      <c r="BT37" s="322"/>
      <c r="BU37" s="322"/>
      <c r="BV37" s="323"/>
      <c r="BW37" s="321" t="s">
        <v>13</v>
      </c>
      <c r="BX37" s="322"/>
      <c r="BY37" s="322"/>
      <c r="BZ37" s="322"/>
      <c r="CA37" s="322"/>
      <c r="CB37" s="322"/>
      <c r="CC37" s="322"/>
      <c r="CD37" s="322"/>
      <c r="CE37" s="322"/>
      <c r="CF37" s="322"/>
      <c r="CG37" s="322"/>
      <c r="CH37" s="322"/>
      <c r="CI37" s="322"/>
      <c r="CJ37" s="322"/>
      <c r="CK37" s="322"/>
      <c r="CL37" s="323"/>
      <c r="CM37" s="321" t="s">
        <v>14</v>
      </c>
      <c r="CN37" s="322"/>
      <c r="CO37" s="322"/>
      <c r="CP37" s="322"/>
      <c r="CQ37" s="322"/>
      <c r="CR37" s="322"/>
      <c r="CS37" s="322"/>
      <c r="CT37" s="322"/>
      <c r="CU37" s="322"/>
      <c r="CV37" s="322"/>
      <c r="CW37" s="322"/>
      <c r="CX37" s="322"/>
      <c r="CY37" s="322"/>
      <c r="CZ37" s="322"/>
      <c r="DA37" s="323"/>
      <c r="DG37" s="2"/>
      <c r="DH37" s="2"/>
      <c r="DI37" s="2"/>
      <c r="DJ37" s="2"/>
      <c r="DK37" s="2"/>
    </row>
    <row r="38" spans="1:122" s="69" customFormat="1" ht="12.75" x14ac:dyDescent="0.2">
      <c r="A38" s="324">
        <v>1</v>
      </c>
      <c r="B38" s="325"/>
      <c r="C38" s="325"/>
      <c r="D38" s="325"/>
      <c r="E38" s="325"/>
      <c r="F38" s="326"/>
      <c r="G38" s="324">
        <v>2</v>
      </c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5"/>
      <c r="BS38" s="325"/>
      <c r="BT38" s="325"/>
      <c r="BU38" s="325"/>
      <c r="BV38" s="326"/>
      <c r="BW38" s="324">
        <v>3</v>
      </c>
      <c r="BX38" s="325"/>
      <c r="BY38" s="325"/>
      <c r="BZ38" s="325"/>
      <c r="CA38" s="325"/>
      <c r="CB38" s="325"/>
      <c r="CC38" s="325"/>
      <c r="CD38" s="325"/>
      <c r="CE38" s="325"/>
      <c r="CF38" s="325"/>
      <c r="CG38" s="325"/>
      <c r="CH38" s="325"/>
      <c r="CI38" s="325"/>
      <c r="CJ38" s="325"/>
      <c r="CK38" s="325"/>
      <c r="CL38" s="326"/>
      <c r="CM38" s="324">
        <v>4</v>
      </c>
      <c r="CN38" s="325"/>
      <c r="CO38" s="325"/>
      <c r="CP38" s="325"/>
      <c r="CQ38" s="325"/>
      <c r="CR38" s="325"/>
      <c r="CS38" s="325"/>
      <c r="CT38" s="325"/>
      <c r="CU38" s="325"/>
      <c r="CV38" s="325"/>
      <c r="CW38" s="325"/>
      <c r="CX38" s="325"/>
      <c r="CY38" s="325"/>
      <c r="CZ38" s="325"/>
      <c r="DA38" s="326"/>
      <c r="DB38" s="3"/>
      <c r="DC38" s="3"/>
      <c r="DD38" s="3"/>
      <c r="DE38" s="3"/>
      <c r="DF38" s="3"/>
      <c r="DG38" s="3"/>
      <c r="DH38" s="3"/>
      <c r="DI38" s="3"/>
      <c r="DJ38" s="3"/>
      <c r="DK38" s="3"/>
    </row>
    <row r="39" spans="1:122" ht="15" customHeight="1" x14ac:dyDescent="0.25">
      <c r="A39" s="280" t="s">
        <v>15</v>
      </c>
      <c r="B39" s="281"/>
      <c r="C39" s="281"/>
      <c r="D39" s="281"/>
      <c r="E39" s="281"/>
      <c r="F39" s="282"/>
      <c r="G39" s="74"/>
      <c r="H39" s="284" t="s">
        <v>16</v>
      </c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284"/>
      <c r="AI39" s="284"/>
      <c r="AJ39" s="284"/>
      <c r="AK39" s="284"/>
      <c r="AL39" s="284"/>
      <c r="AM39" s="284"/>
      <c r="AN39" s="284"/>
      <c r="AO39" s="284"/>
      <c r="AP39" s="284"/>
      <c r="AQ39" s="284"/>
      <c r="AR39" s="284"/>
      <c r="AS39" s="284"/>
      <c r="AT39" s="284"/>
      <c r="AU39" s="284"/>
      <c r="AV39" s="284"/>
      <c r="AW39" s="284"/>
      <c r="AX39" s="284"/>
      <c r="AY39" s="284"/>
      <c r="AZ39" s="284"/>
      <c r="BA39" s="284"/>
      <c r="BB39" s="284"/>
      <c r="BC39" s="284"/>
      <c r="BD39" s="284"/>
      <c r="BE39" s="284"/>
      <c r="BF39" s="284"/>
      <c r="BG39" s="284"/>
      <c r="BH39" s="284"/>
      <c r="BI39" s="284"/>
      <c r="BJ39" s="284"/>
      <c r="BK39" s="284"/>
      <c r="BL39" s="284"/>
      <c r="BM39" s="284"/>
      <c r="BN39" s="284"/>
      <c r="BO39" s="284"/>
      <c r="BP39" s="284"/>
      <c r="BQ39" s="284"/>
      <c r="BR39" s="284"/>
      <c r="BS39" s="284"/>
      <c r="BT39" s="284"/>
      <c r="BU39" s="284"/>
      <c r="BV39" s="285"/>
      <c r="BW39" s="268" t="s">
        <v>11</v>
      </c>
      <c r="BX39" s="268"/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78">
        <f>CM40+CM42+CM43</f>
        <v>13244000</v>
      </c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G39" s="2"/>
      <c r="DH39" s="2"/>
      <c r="DI39" s="2"/>
      <c r="DJ39" s="2"/>
      <c r="DK39" s="2"/>
    </row>
    <row r="40" spans="1:122" s="69" customFormat="1" ht="12.75" customHeight="1" x14ac:dyDescent="0.2">
      <c r="A40" s="327" t="s">
        <v>17</v>
      </c>
      <c r="B40" s="328"/>
      <c r="C40" s="328"/>
      <c r="D40" s="328"/>
      <c r="E40" s="328"/>
      <c r="F40" s="329"/>
      <c r="G40" s="75"/>
      <c r="H40" s="333" t="s">
        <v>1</v>
      </c>
      <c r="I40" s="333"/>
      <c r="J40" s="333"/>
      <c r="K40" s="333"/>
      <c r="L40" s="333"/>
      <c r="M40" s="333"/>
      <c r="N40" s="333"/>
      <c r="O40" s="333"/>
      <c r="P40" s="333"/>
      <c r="Q40" s="333"/>
      <c r="R40" s="333"/>
      <c r="S40" s="333"/>
      <c r="T40" s="333"/>
      <c r="U40" s="333"/>
      <c r="V40" s="333"/>
      <c r="W40" s="333"/>
      <c r="X40" s="333"/>
      <c r="Y40" s="333"/>
      <c r="Z40" s="333"/>
      <c r="AA40" s="333"/>
      <c r="AB40" s="333"/>
      <c r="AC40" s="333"/>
      <c r="AD40" s="333"/>
      <c r="AE40" s="333"/>
      <c r="AF40" s="333"/>
      <c r="AG40" s="333"/>
      <c r="AH40" s="333"/>
      <c r="AI40" s="333"/>
      <c r="AJ40" s="333"/>
      <c r="AK40" s="333"/>
      <c r="AL40" s="333"/>
      <c r="AM40" s="333"/>
      <c r="AN40" s="333"/>
      <c r="AO40" s="333"/>
      <c r="AP40" s="333"/>
      <c r="AQ40" s="333"/>
      <c r="AR40" s="333"/>
      <c r="AS40" s="333"/>
      <c r="AT40" s="333"/>
      <c r="AU40" s="333"/>
      <c r="AV40" s="333"/>
      <c r="AW40" s="333"/>
      <c r="AX40" s="333"/>
      <c r="AY40" s="333"/>
      <c r="AZ40" s="333"/>
      <c r="BA40" s="333"/>
      <c r="BB40" s="333"/>
      <c r="BC40" s="333"/>
      <c r="BD40" s="333"/>
      <c r="BE40" s="333"/>
      <c r="BF40" s="333"/>
      <c r="BG40" s="333"/>
      <c r="BH40" s="333"/>
      <c r="BI40" s="333"/>
      <c r="BJ40" s="333"/>
      <c r="BK40" s="333"/>
      <c r="BL40" s="333"/>
      <c r="BM40" s="333"/>
      <c r="BN40" s="333"/>
      <c r="BO40" s="333"/>
      <c r="BP40" s="333"/>
      <c r="BQ40" s="333"/>
      <c r="BR40" s="333"/>
      <c r="BS40" s="333"/>
      <c r="BT40" s="333"/>
      <c r="BU40" s="333"/>
      <c r="BV40" s="334"/>
      <c r="BW40" s="335">
        <v>60200000</v>
      </c>
      <c r="BX40" s="336"/>
      <c r="BY40" s="336"/>
      <c r="BZ40" s="336"/>
      <c r="CA40" s="336"/>
      <c r="CB40" s="336"/>
      <c r="CC40" s="336"/>
      <c r="CD40" s="336"/>
      <c r="CE40" s="336"/>
      <c r="CF40" s="336"/>
      <c r="CG40" s="336"/>
      <c r="CH40" s="336"/>
      <c r="CI40" s="336"/>
      <c r="CJ40" s="336"/>
      <c r="CK40" s="336"/>
      <c r="CL40" s="337"/>
      <c r="CM40" s="341">
        <f>BW40*0.22</f>
        <v>13244000</v>
      </c>
      <c r="CN40" s="342"/>
      <c r="CO40" s="342"/>
      <c r="CP40" s="342"/>
      <c r="CQ40" s="342"/>
      <c r="CR40" s="342"/>
      <c r="CS40" s="342"/>
      <c r="CT40" s="342"/>
      <c r="CU40" s="342"/>
      <c r="CV40" s="342"/>
      <c r="CW40" s="342"/>
      <c r="CX40" s="342"/>
      <c r="CY40" s="342"/>
      <c r="CZ40" s="342"/>
      <c r="DA40" s="343"/>
      <c r="DB40" s="3"/>
      <c r="DC40" s="3"/>
      <c r="DD40" s="3"/>
      <c r="DE40" s="3"/>
      <c r="DF40" s="3"/>
      <c r="DG40" s="3"/>
      <c r="DH40" s="3"/>
      <c r="DI40" s="3"/>
      <c r="DJ40" s="3"/>
      <c r="DK40" s="3"/>
    </row>
    <row r="41" spans="1:122" s="69" customFormat="1" ht="12.75" customHeight="1" x14ac:dyDescent="0.2">
      <c r="A41" s="330"/>
      <c r="B41" s="331"/>
      <c r="C41" s="331"/>
      <c r="D41" s="331"/>
      <c r="E41" s="331"/>
      <c r="F41" s="332"/>
      <c r="G41" s="76"/>
      <c r="H41" s="347" t="s">
        <v>18</v>
      </c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7"/>
      <c r="Z41" s="347"/>
      <c r="AA41" s="347"/>
      <c r="AB41" s="347"/>
      <c r="AC41" s="347"/>
      <c r="AD41" s="347"/>
      <c r="AE41" s="347"/>
      <c r="AF41" s="347"/>
      <c r="AG41" s="347"/>
      <c r="AH41" s="347"/>
      <c r="AI41" s="347"/>
      <c r="AJ41" s="347"/>
      <c r="AK41" s="347"/>
      <c r="AL41" s="347"/>
      <c r="AM41" s="347"/>
      <c r="AN41" s="347"/>
      <c r="AO41" s="347"/>
      <c r="AP41" s="347"/>
      <c r="AQ41" s="347"/>
      <c r="AR41" s="347"/>
      <c r="AS41" s="347"/>
      <c r="AT41" s="347"/>
      <c r="AU41" s="347"/>
      <c r="AV41" s="347"/>
      <c r="AW41" s="347"/>
      <c r="AX41" s="347"/>
      <c r="AY41" s="347"/>
      <c r="AZ41" s="347"/>
      <c r="BA41" s="347"/>
      <c r="BB41" s="347"/>
      <c r="BC41" s="347"/>
      <c r="BD41" s="347"/>
      <c r="BE41" s="347"/>
      <c r="BF41" s="347"/>
      <c r="BG41" s="347"/>
      <c r="BH41" s="347"/>
      <c r="BI41" s="347"/>
      <c r="BJ41" s="347"/>
      <c r="BK41" s="347"/>
      <c r="BL41" s="347"/>
      <c r="BM41" s="347"/>
      <c r="BN41" s="347"/>
      <c r="BO41" s="347"/>
      <c r="BP41" s="347"/>
      <c r="BQ41" s="347"/>
      <c r="BR41" s="347"/>
      <c r="BS41" s="347"/>
      <c r="BT41" s="347"/>
      <c r="BU41" s="347"/>
      <c r="BV41" s="348"/>
      <c r="BW41" s="338"/>
      <c r="BX41" s="339"/>
      <c r="BY41" s="339"/>
      <c r="BZ41" s="339"/>
      <c r="CA41" s="339"/>
      <c r="CB41" s="339"/>
      <c r="CC41" s="339"/>
      <c r="CD41" s="339"/>
      <c r="CE41" s="339"/>
      <c r="CF41" s="339"/>
      <c r="CG41" s="339"/>
      <c r="CH41" s="339"/>
      <c r="CI41" s="339"/>
      <c r="CJ41" s="339"/>
      <c r="CK41" s="339"/>
      <c r="CL41" s="340"/>
      <c r="CM41" s="344"/>
      <c r="CN41" s="345"/>
      <c r="CO41" s="345"/>
      <c r="CP41" s="345"/>
      <c r="CQ41" s="345"/>
      <c r="CR41" s="345"/>
      <c r="CS41" s="345"/>
      <c r="CT41" s="345"/>
      <c r="CU41" s="345"/>
      <c r="CV41" s="345"/>
      <c r="CW41" s="345"/>
      <c r="CX41" s="345"/>
      <c r="CY41" s="345"/>
      <c r="CZ41" s="345"/>
      <c r="DA41" s="346"/>
      <c r="DB41" s="3"/>
      <c r="DC41" s="3"/>
      <c r="DD41" s="3"/>
      <c r="DE41" s="3"/>
      <c r="DF41" s="3"/>
      <c r="DG41" s="3"/>
      <c r="DH41" s="3"/>
      <c r="DI41" s="3"/>
      <c r="DJ41" s="3"/>
      <c r="DK41" s="3"/>
    </row>
    <row r="42" spans="1:122" s="69" customFormat="1" ht="13.5" customHeight="1" x14ac:dyDescent="0.2">
      <c r="A42" s="280" t="s">
        <v>19</v>
      </c>
      <c r="B42" s="281"/>
      <c r="C42" s="281"/>
      <c r="D42" s="281"/>
      <c r="E42" s="281"/>
      <c r="F42" s="282"/>
      <c r="G42" s="74"/>
      <c r="H42" s="349" t="s">
        <v>20</v>
      </c>
      <c r="I42" s="349"/>
      <c r="J42" s="349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349"/>
      <c r="V42" s="349"/>
      <c r="W42" s="349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49"/>
      <c r="AL42" s="349"/>
      <c r="AM42" s="349"/>
      <c r="AN42" s="349"/>
      <c r="AO42" s="349"/>
      <c r="AP42" s="349"/>
      <c r="AQ42" s="349"/>
      <c r="AR42" s="349"/>
      <c r="AS42" s="349"/>
      <c r="AT42" s="349"/>
      <c r="AU42" s="349"/>
      <c r="AV42" s="349"/>
      <c r="AW42" s="349"/>
      <c r="AX42" s="349"/>
      <c r="AY42" s="349"/>
      <c r="AZ42" s="349"/>
      <c r="BA42" s="349"/>
      <c r="BB42" s="349"/>
      <c r="BC42" s="349"/>
      <c r="BD42" s="349"/>
      <c r="BE42" s="349"/>
      <c r="BF42" s="349"/>
      <c r="BG42" s="349"/>
      <c r="BH42" s="349"/>
      <c r="BI42" s="349"/>
      <c r="BJ42" s="349"/>
      <c r="BK42" s="349"/>
      <c r="BL42" s="349"/>
      <c r="BM42" s="349"/>
      <c r="BN42" s="349"/>
      <c r="BO42" s="349"/>
      <c r="BP42" s="349"/>
      <c r="BQ42" s="349"/>
      <c r="BR42" s="349"/>
      <c r="BS42" s="349"/>
      <c r="BT42" s="349"/>
      <c r="BU42" s="349"/>
      <c r="BV42" s="350"/>
      <c r="BW42" s="268">
        <v>0</v>
      </c>
      <c r="BX42" s="268"/>
      <c r="BY42" s="268"/>
      <c r="BZ42" s="268"/>
      <c r="CA42" s="268"/>
      <c r="CB42" s="268"/>
      <c r="CC42" s="268"/>
      <c r="CD42" s="268"/>
      <c r="CE42" s="268"/>
      <c r="CF42" s="268"/>
      <c r="CG42" s="268"/>
      <c r="CH42" s="268"/>
      <c r="CI42" s="268"/>
      <c r="CJ42" s="268"/>
      <c r="CK42" s="268"/>
      <c r="CL42" s="268"/>
      <c r="CM42" s="278">
        <f>BW42*0.1</f>
        <v>0</v>
      </c>
      <c r="CN42" s="278"/>
      <c r="CO42" s="278"/>
      <c r="CP42" s="278"/>
      <c r="CQ42" s="278"/>
      <c r="CR42" s="278"/>
      <c r="CS42" s="278"/>
      <c r="CT42" s="278"/>
      <c r="CU42" s="278"/>
      <c r="CV42" s="278"/>
      <c r="CW42" s="278"/>
      <c r="CX42" s="278"/>
      <c r="CY42" s="278"/>
      <c r="CZ42" s="278"/>
      <c r="DA42" s="278"/>
      <c r="DB42" s="3"/>
      <c r="DC42" s="3"/>
      <c r="DD42" s="3"/>
      <c r="DE42" s="3"/>
      <c r="DF42" s="3"/>
      <c r="DG42" s="3"/>
      <c r="DH42" s="3"/>
      <c r="DI42" s="3"/>
      <c r="DJ42" s="3"/>
      <c r="DK42" s="3"/>
    </row>
    <row r="43" spans="1:122" s="69" customFormat="1" ht="26.25" customHeight="1" x14ac:dyDescent="0.2">
      <c r="A43" s="280" t="s">
        <v>21</v>
      </c>
      <c r="B43" s="281"/>
      <c r="C43" s="281"/>
      <c r="D43" s="281"/>
      <c r="E43" s="281"/>
      <c r="F43" s="282"/>
      <c r="G43" s="74"/>
      <c r="H43" s="349" t="s">
        <v>22</v>
      </c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  <c r="AF43" s="349"/>
      <c r="AG43" s="349"/>
      <c r="AH43" s="349"/>
      <c r="AI43" s="349"/>
      <c r="AJ43" s="349"/>
      <c r="AK43" s="349"/>
      <c r="AL43" s="349"/>
      <c r="AM43" s="349"/>
      <c r="AN43" s="349"/>
      <c r="AO43" s="349"/>
      <c r="AP43" s="349"/>
      <c r="AQ43" s="349"/>
      <c r="AR43" s="349"/>
      <c r="AS43" s="349"/>
      <c r="AT43" s="349"/>
      <c r="AU43" s="349"/>
      <c r="AV43" s="349"/>
      <c r="AW43" s="349"/>
      <c r="AX43" s="349"/>
      <c r="AY43" s="349"/>
      <c r="AZ43" s="349"/>
      <c r="BA43" s="349"/>
      <c r="BB43" s="349"/>
      <c r="BC43" s="349"/>
      <c r="BD43" s="349"/>
      <c r="BE43" s="349"/>
      <c r="BF43" s="349"/>
      <c r="BG43" s="349"/>
      <c r="BH43" s="349"/>
      <c r="BI43" s="349"/>
      <c r="BJ43" s="349"/>
      <c r="BK43" s="349"/>
      <c r="BL43" s="349"/>
      <c r="BM43" s="349"/>
      <c r="BN43" s="349"/>
      <c r="BO43" s="349"/>
      <c r="BP43" s="349"/>
      <c r="BQ43" s="349"/>
      <c r="BR43" s="349"/>
      <c r="BS43" s="349"/>
      <c r="BT43" s="349"/>
      <c r="BU43" s="349"/>
      <c r="BV43" s="350"/>
      <c r="BW43" s="268">
        <v>0</v>
      </c>
      <c r="BX43" s="268"/>
      <c r="BY43" s="268"/>
      <c r="BZ43" s="268"/>
      <c r="CA43" s="268"/>
      <c r="CB43" s="268"/>
      <c r="CC43" s="268"/>
      <c r="CD43" s="268"/>
      <c r="CE43" s="268"/>
      <c r="CF43" s="268"/>
      <c r="CG43" s="268"/>
      <c r="CH43" s="268"/>
      <c r="CI43" s="268"/>
      <c r="CJ43" s="268"/>
      <c r="CK43" s="268"/>
      <c r="CL43" s="268"/>
      <c r="CM43" s="278">
        <v>0</v>
      </c>
      <c r="CN43" s="278"/>
      <c r="CO43" s="278"/>
      <c r="CP43" s="278"/>
      <c r="CQ43" s="278"/>
      <c r="CR43" s="278"/>
      <c r="CS43" s="278"/>
      <c r="CT43" s="278"/>
      <c r="CU43" s="278"/>
      <c r="CV43" s="278"/>
      <c r="CW43" s="278"/>
      <c r="CX43" s="278"/>
      <c r="CY43" s="278"/>
      <c r="CZ43" s="278"/>
      <c r="DA43" s="278"/>
      <c r="DB43" s="3"/>
      <c r="DC43" s="3"/>
      <c r="DD43" s="3"/>
      <c r="DE43" s="3"/>
      <c r="DF43" s="3"/>
      <c r="DG43" s="3"/>
      <c r="DH43" s="3"/>
      <c r="DI43" s="3"/>
      <c r="DJ43" s="3"/>
      <c r="DK43" s="3"/>
    </row>
    <row r="44" spans="1:122" s="69" customFormat="1" ht="26.25" customHeight="1" x14ac:dyDescent="0.2">
      <c r="A44" s="280" t="s">
        <v>23</v>
      </c>
      <c r="B44" s="281"/>
      <c r="C44" s="281"/>
      <c r="D44" s="281"/>
      <c r="E44" s="281"/>
      <c r="F44" s="282"/>
      <c r="G44" s="74"/>
      <c r="H44" s="284" t="s">
        <v>24</v>
      </c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284"/>
      <c r="AM44" s="284"/>
      <c r="AN44" s="284"/>
      <c r="AO44" s="284"/>
      <c r="AP44" s="284"/>
      <c r="AQ44" s="284"/>
      <c r="AR44" s="284"/>
      <c r="AS44" s="284"/>
      <c r="AT44" s="284"/>
      <c r="AU44" s="284"/>
      <c r="AV44" s="284"/>
      <c r="AW44" s="284"/>
      <c r="AX44" s="284"/>
      <c r="AY44" s="284"/>
      <c r="AZ44" s="284"/>
      <c r="BA44" s="284"/>
      <c r="BB44" s="284"/>
      <c r="BC44" s="284"/>
      <c r="BD44" s="284"/>
      <c r="BE44" s="284"/>
      <c r="BF44" s="284"/>
      <c r="BG44" s="284"/>
      <c r="BH44" s="284"/>
      <c r="BI44" s="284"/>
      <c r="BJ44" s="284"/>
      <c r="BK44" s="284"/>
      <c r="BL44" s="284"/>
      <c r="BM44" s="284"/>
      <c r="BN44" s="284"/>
      <c r="BO44" s="284"/>
      <c r="BP44" s="284"/>
      <c r="BQ44" s="284"/>
      <c r="BR44" s="284"/>
      <c r="BS44" s="284"/>
      <c r="BT44" s="284"/>
      <c r="BU44" s="284"/>
      <c r="BV44" s="285"/>
      <c r="BW44" s="268" t="s">
        <v>11</v>
      </c>
      <c r="BX44" s="268"/>
      <c r="BY44" s="268"/>
      <c r="BZ44" s="268"/>
      <c r="CA44" s="268"/>
      <c r="CB44" s="268"/>
      <c r="CC44" s="268"/>
      <c r="CD44" s="268"/>
      <c r="CE44" s="268"/>
      <c r="CF44" s="268"/>
      <c r="CG44" s="268"/>
      <c r="CH44" s="268"/>
      <c r="CI44" s="268"/>
      <c r="CJ44" s="268"/>
      <c r="CK44" s="268"/>
      <c r="CL44" s="268"/>
      <c r="CM44" s="278">
        <f>CM45+CM47+CM48+CM49+CM50+CM51</f>
        <v>1866200</v>
      </c>
      <c r="CN44" s="278"/>
      <c r="CO44" s="278"/>
      <c r="CP44" s="278"/>
      <c r="CQ44" s="278"/>
      <c r="CR44" s="278"/>
      <c r="CS44" s="278"/>
      <c r="CT44" s="278"/>
      <c r="CU44" s="278"/>
      <c r="CV44" s="278"/>
      <c r="CW44" s="278"/>
      <c r="CX44" s="278"/>
      <c r="CY44" s="278"/>
      <c r="CZ44" s="278"/>
      <c r="DA44" s="278"/>
      <c r="DB44" s="3"/>
      <c r="DC44" s="3"/>
      <c r="DD44" s="3"/>
      <c r="DE44" s="3"/>
      <c r="DF44" s="3"/>
      <c r="DG44" s="3"/>
      <c r="DH44" s="3"/>
      <c r="DI44" s="3"/>
      <c r="DJ44" s="3"/>
      <c r="DK44" s="3"/>
    </row>
    <row r="45" spans="1:122" s="69" customFormat="1" ht="12.75" customHeight="1" x14ac:dyDescent="0.2">
      <c r="A45" s="327" t="s">
        <v>25</v>
      </c>
      <c r="B45" s="328"/>
      <c r="C45" s="328"/>
      <c r="D45" s="328"/>
      <c r="E45" s="328"/>
      <c r="F45" s="329"/>
      <c r="G45" s="75"/>
      <c r="H45" s="333" t="s">
        <v>1</v>
      </c>
      <c r="I45" s="333"/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  <c r="AC45" s="333"/>
      <c r="AD45" s="333"/>
      <c r="AE45" s="333"/>
      <c r="AF45" s="333"/>
      <c r="AG45" s="333"/>
      <c r="AH45" s="333"/>
      <c r="AI45" s="333"/>
      <c r="AJ45" s="333"/>
      <c r="AK45" s="333"/>
      <c r="AL45" s="333"/>
      <c r="AM45" s="333"/>
      <c r="AN45" s="333"/>
      <c r="AO45" s="333"/>
      <c r="AP45" s="333"/>
      <c r="AQ45" s="333"/>
      <c r="AR45" s="333"/>
      <c r="AS45" s="333"/>
      <c r="AT45" s="333"/>
      <c r="AU45" s="333"/>
      <c r="AV45" s="333"/>
      <c r="AW45" s="333"/>
      <c r="AX45" s="333"/>
      <c r="AY45" s="333"/>
      <c r="AZ45" s="333"/>
      <c r="BA45" s="333"/>
      <c r="BB45" s="333"/>
      <c r="BC45" s="333"/>
      <c r="BD45" s="333"/>
      <c r="BE45" s="333"/>
      <c r="BF45" s="333"/>
      <c r="BG45" s="333"/>
      <c r="BH45" s="333"/>
      <c r="BI45" s="333"/>
      <c r="BJ45" s="333"/>
      <c r="BK45" s="333"/>
      <c r="BL45" s="333"/>
      <c r="BM45" s="333"/>
      <c r="BN45" s="333"/>
      <c r="BO45" s="333"/>
      <c r="BP45" s="333"/>
      <c r="BQ45" s="333"/>
      <c r="BR45" s="333"/>
      <c r="BS45" s="333"/>
      <c r="BT45" s="333"/>
      <c r="BU45" s="333"/>
      <c r="BV45" s="334"/>
      <c r="BW45" s="335">
        <v>60200000</v>
      </c>
      <c r="BX45" s="336"/>
      <c r="BY45" s="336"/>
      <c r="BZ45" s="336"/>
      <c r="CA45" s="336"/>
      <c r="CB45" s="336"/>
      <c r="CC45" s="336"/>
      <c r="CD45" s="336"/>
      <c r="CE45" s="336"/>
      <c r="CF45" s="336"/>
      <c r="CG45" s="336"/>
      <c r="CH45" s="336"/>
      <c r="CI45" s="336"/>
      <c r="CJ45" s="336"/>
      <c r="CK45" s="336"/>
      <c r="CL45" s="337"/>
      <c r="CM45" s="341">
        <f>BW45*0.029</f>
        <v>1745800</v>
      </c>
      <c r="CN45" s="342"/>
      <c r="CO45" s="342"/>
      <c r="CP45" s="342"/>
      <c r="CQ45" s="342"/>
      <c r="CR45" s="342"/>
      <c r="CS45" s="342"/>
      <c r="CT45" s="342"/>
      <c r="CU45" s="342"/>
      <c r="CV45" s="342"/>
      <c r="CW45" s="342"/>
      <c r="CX45" s="342"/>
      <c r="CY45" s="342"/>
      <c r="CZ45" s="342"/>
      <c r="DA45" s="343"/>
      <c r="DB45" s="3"/>
      <c r="DC45" s="3"/>
      <c r="DD45" s="3"/>
      <c r="DE45" s="3"/>
      <c r="DF45" s="3"/>
      <c r="DG45" s="3"/>
      <c r="DH45" s="3"/>
      <c r="DI45" s="3"/>
      <c r="DJ45" s="3"/>
      <c r="DK45" s="3"/>
    </row>
    <row r="46" spans="1:122" s="69" customFormat="1" ht="25.5" customHeight="1" x14ac:dyDescent="0.2">
      <c r="A46" s="330"/>
      <c r="B46" s="331"/>
      <c r="C46" s="331"/>
      <c r="D46" s="331"/>
      <c r="E46" s="331"/>
      <c r="F46" s="332"/>
      <c r="G46" s="76"/>
      <c r="H46" s="347" t="s">
        <v>26</v>
      </c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7"/>
      <c r="Z46" s="347"/>
      <c r="AA46" s="347"/>
      <c r="AB46" s="347"/>
      <c r="AC46" s="347"/>
      <c r="AD46" s="347"/>
      <c r="AE46" s="347"/>
      <c r="AF46" s="347"/>
      <c r="AG46" s="347"/>
      <c r="AH46" s="347"/>
      <c r="AI46" s="347"/>
      <c r="AJ46" s="347"/>
      <c r="AK46" s="347"/>
      <c r="AL46" s="347"/>
      <c r="AM46" s="347"/>
      <c r="AN46" s="347"/>
      <c r="AO46" s="347"/>
      <c r="AP46" s="347"/>
      <c r="AQ46" s="347"/>
      <c r="AR46" s="347"/>
      <c r="AS46" s="347"/>
      <c r="AT46" s="347"/>
      <c r="AU46" s="347"/>
      <c r="AV46" s="347"/>
      <c r="AW46" s="347"/>
      <c r="AX46" s="347"/>
      <c r="AY46" s="347"/>
      <c r="AZ46" s="347"/>
      <c r="BA46" s="347"/>
      <c r="BB46" s="347"/>
      <c r="BC46" s="347"/>
      <c r="BD46" s="347"/>
      <c r="BE46" s="347"/>
      <c r="BF46" s="347"/>
      <c r="BG46" s="347"/>
      <c r="BH46" s="347"/>
      <c r="BI46" s="347"/>
      <c r="BJ46" s="347"/>
      <c r="BK46" s="347"/>
      <c r="BL46" s="347"/>
      <c r="BM46" s="347"/>
      <c r="BN46" s="347"/>
      <c r="BO46" s="347"/>
      <c r="BP46" s="347"/>
      <c r="BQ46" s="347"/>
      <c r="BR46" s="347"/>
      <c r="BS46" s="347"/>
      <c r="BT46" s="347"/>
      <c r="BU46" s="347"/>
      <c r="BV46" s="348"/>
      <c r="BW46" s="338"/>
      <c r="BX46" s="339"/>
      <c r="BY46" s="339"/>
      <c r="BZ46" s="339"/>
      <c r="CA46" s="339"/>
      <c r="CB46" s="339"/>
      <c r="CC46" s="339"/>
      <c r="CD46" s="339"/>
      <c r="CE46" s="339"/>
      <c r="CF46" s="339"/>
      <c r="CG46" s="339"/>
      <c r="CH46" s="339"/>
      <c r="CI46" s="339"/>
      <c r="CJ46" s="339"/>
      <c r="CK46" s="339"/>
      <c r="CL46" s="340"/>
      <c r="CM46" s="344"/>
      <c r="CN46" s="345"/>
      <c r="CO46" s="345"/>
      <c r="CP46" s="345"/>
      <c r="CQ46" s="345"/>
      <c r="CR46" s="345"/>
      <c r="CS46" s="345"/>
      <c r="CT46" s="345"/>
      <c r="CU46" s="345"/>
      <c r="CV46" s="345"/>
      <c r="CW46" s="345"/>
      <c r="CX46" s="345"/>
      <c r="CY46" s="345"/>
      <c r="CZ46" s="345"/>
      <c r="DA46" s="346"/>
      <c r="DB46" s="3"/>
      <c r="DC46" s="3"/>
      <c r="DD46" s="3"/>
      <c r="DE46" s="3"/>
      <c r="DF46" s="3"/>
      <c r="DG46" s="3"/>
      <c r="DH46" s="3"/>
      <c r="DI46" s="3"/>
      <c r="DJ46" s="3"/>
      <c r="DK46" s="3"/>
    </row>
    <row r="47" spans="1:122" s="69" customFormat="1" ht="26.25" customHeight="1" x14ac:dyDescent="0.2">
      <c r="A47" s="280" t="s">
        <v>27</v>
      </c>
      <c r="B47" s="281"/>
      <c r="C47" s="281"/>
      <c r="D47" s="281"/>
      <c r="E47" s="281"/>
      <c r="F47" s="282"/>
      <c r="G47" s="74"/>
      <c r="H47" s="349" t="s">
        <v>28</v>
      </c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  <c r="BF47" s="349"/>
      <c r="BG47" s="349"/>
      <c r="BH47" s="349"/>
      <c r="BI47" s="349"/>
      <c r="BJ47" s="349"/>
      <c r="BK47" s="349"/>
      <c r="BL47" s="349"/>
      <c r="BM47" s="349"/>
      <c r="BN47" s="349"/>
      <c r="BO47" s="349"/>
      <c r="BP47" s="349"/>
      <c r="BQ47" s="349"/>
      <c r="BR47" s="349"/>
      <c r="BS47" s="349"/>
      <c r="BT47" s="349"/>
      <c r="BU47" s="349"/>
      <c r="BV47" s="350"/>
      <c r="BW47" s="268">
        <v>0</v>
      </c>
      <c r="BX47" s="268"/>
      <c r="BY47" s="268"/>
      <c r="BZ47" s="268"/>
      <c r="CA47" s="268"/>
      <c r="CB47" s="268"/>
      <c r="CC47" s="268"/>
      <c r="CD47" s="268"/>
      <c r="CE47" s="268"/>
      <c r="CF47" s="268"/>
      <c r="CG47" s="268"/>
      <c r="CH47" s="268"/>
      <c r="CI47" s="268"/>
      <c r="CJ47" s="268"/>
      <c r="CK47" s="268"/>
      <c r="CL47" s="268"/>
      <c r="CM47" s="278">
        <v>0</v>
      </c>
      <c r="CN47" s="278"/>
      <c r="CO47" s="278"/>
      <c r="CP47" s="278"/>
      <c r="CQ47" s="278"/>
      <c r="CR47" s="278"/>
      <c r="CS47" s="278"/>
      <c r="CT47" s="278"/>
      <c r="CU47" s="278"/>
      <c r="CV47" s="278"/>
      <c r="CW47" s="278"/>
      <c r="CX47" s="278"/>
      <c r="CY47" s="278"/>
      <c r="CZ47" s="278"/>
      <c r="DA47" s="278"/>
      <c r="DB47" s="3"/>
      <c r="DC47" s="3"/>
      <c r="DD47" s="3"/>
      <c r="DE47" s="3"/>
      <c r="DF47" s="3"/>
      <c r="DG47" s="3"/>
      <c r="DH47" s="3"/>
      <c r="DI47" s="3"/>
      <c r="DJ47" s="3"/>
      <c r="DK47" s="3"/>
    </row>
    <row r="48" spans="1:122" s="69" customFormat="1" ht="27" customHeight="1" x14ac:dyDescent="0.2">
      <c r="A48" s="280" t="s">
        <v>29</v>
      </c>
      <c r="B48" s="281"/>
      <c r="C48" s="281"/>
      <c r="D48" s="281"/>
      <c r="E48" s="281"/>
      <c r="F48" s="282"/>
      <c r="G48" s="74"/>
      <c r="H48" s="349" t="s">
        <v>30</v>
      </c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49"/>
      <c r="W48" s="349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49"/>
      <c r="AL48" s="349"/>
      <c r="AM48" s="349"/>
      <c r="AN48" s="349"/>
      <c r="AO48" s="349"/>
      <c r="AP48" s="349"/>
      <c r="AQ48" s="349"/>
      <c r="AR48" s="349"/>
      <c r="AS48" s="349"/>
      <c r="AT48" s="349"/>
      <c r="AU48" s="349"/>
      <c r="AV48" s="349"/>
      <c r="AW48" s="349"/>
      <c r="AX48" s="349"/>
      <c r="AY48" s="349"/>
      <c r="AZ48" s="349"/>
      <c r="BA48" s="349"/>
      <c r="BB48" s="349"/>
      <c r="BC48" s="349"/>
      <c r="BD48" s="349"/>
      <c r="BE48" s="349"/>
      <c r="BF48" s="349"/>
      <c r="BG48" s="349"/>
      <c r="BH48" s="349"/>
      <c r="BI48" s="349"/>
      <c r="BJ48" s="349"/>
      <c r="BK48" s="349"/>
      <c r="BL48" s="349"/>
      <c r="BM48" s="349"/>
      <c r="BN48" s="349"/>
      <c r="BO48" s="349"/>
      <c r="BP48" s="349"/>
      <c r="BQ48" s="349"/>
      <c r="BR48" s="349"/>
      <c r="BS48" s="349"/>
      <c r="BT48" s="349"/>
      <c r="BU48" s="349"/>
      <c r="BV48" s="350"/>
      <c r="BW48" s="268">
        <v>60200000</v>
      </c>
      <c r="BX48" s="268"/>
      <c r="BY48" s="268"/>
      <c r="BZ48" s="268"/>
      <c r="CA48" s="268"/>
      <c r="CB48" s="268"/>
      <c r="CC48" s="268"/>
      <c r="CD48" s="268"/>
      <c r="CE48" s="268"/>
      <c r="CF48" s="268"/>
      <c r="CG48" s="268"/>
      <c r="CH48" s="268"/>
      <c r="CI48" s="268"/>
      <c r="CJ48" s="268"/>
      <c r="CK48" s="268"/>
      <c r="CL48" s="268"/>
      <c r="CM48" s="278">
        <f>BW48*0.002</f>
        <v>120400</v>
      </c>
      <c r="CN48" s="278"/>
      <c r="CO48" s="278"/>
      <c r="CP48" s="278"/>
      <c r="CQ48" s="278"/>
      <c r="CR48" s="278"/>
      <c r="CS48" s="278"/>
      <c r="CT48" s="278"/>
      <c r="CU48" s="278"/>
      <c r="CV48" s="278"/>
      <c r="CW48" s="278"/>
      <c r="CX48" s="278"/>
      <c r="CY48" s="278"/>
      <c r="CZ48" s="278"/>
      <c r="DA48" s="278"/>
      <c r="DB48" s="3"/>
      <c r="DC48" s="3"/>
      <c r="DD48" s="3"/>
      <c r="DE48" s="3"/>
      <c r="DF48" s="3"/>
      <c r="DG48" s="3"/>
      <c r="DH48" s="3"/>
      <c r="DI48" s="3"/>
      <c r="DJ48" s="3"/>
      <c r="DK48" s="3"/>
    </row>
    <row r="49" spans="1:122" s="69" customFormat="1" ht="27" customHeight="1" x14ac:dyDescent="0.2">
      <c r="A49" s="280" t="s">
        <v>31</v>
      </c>
      <c r="B49" s="281"/>
      <c r="C49" s="281"/>
      <c r="D49" s="281"/>
      <c r="E49" s="281"/>
      <c r="F49" s="282"/>
      <c r="G49" s="74"/>
      <c r="H49" s="349" t="s">
        <v>32</v>
      </c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349"/>
      <c r="V49" s="349"/>
      <c r="W49" s="349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49"/>
      <c r="AQ49" s="349"/>
      <c r="AR49" s="349"/>
      <c r="AS49" s="349"/>
      <c r="AT49" s="349"/>
      <c r="AU49" s="349"/>
      <c r="AV49" s="349"/>
      <c r="AW49" s="349"/>
      <c r="AX49" s="349"/>
      <c r="AY49" s="349"/>
      <c r="AZ49" s="349"/>
      <c r="BA49" s="349"/>
      <c r="BB49" s="349"/>
      <c r="BC49" s="349"/>
      <c r="BD49" s="349"/>
      <c r="BE49" s="349"/>
      <c r="BF49" s="349"/>
      <c r="BG49" s="349"/>
      <c r="BH49" s="349"/>
      <c r="BI49" s="349"/>
      <c r="BJ49" s="349"/>
      <c r="BK49" s="349"/>
      <c r="BL49" s="349"/>
      <c r="BM49" s="349"/>
      <c r="BN49" s="349"/>
      <c r="BO49" s="349"/>
      <c r="BP49" s="349"/>
      <c r="BQ49" s="349"/>
      <c r="BR49" s="349"/>
      <c r="BS49" s="349"/>
      <c r="BT49" s="349"/>
      <c r="BU49" s="349"/>
      <c r="BV49" s="350"/>
      <c r="BW49" s="268">
        <v>0</v>
      </c>
      <c r="BX49" s="268"/>
      <c r="BY49" s="268"/>
      <c r="BZ49" s="268"/>
      <c r="CA49" s="268"/>
      <c r="CB49" s="268"/>
      <c r="CC49" s="268"/>
      <c r="CD49" s="268"/>
      <c r="CE49" s="268"/>
      <c r="CF49" s="268"/>
      <c r="CG49" s="268"/>
      <c r="CH49" s="268"/>
      <c r="CI49" s="268"/>
      <c r="CJ49" s="268"/>
      <c r="CK49" s="268"/>
      <c r="CL49" s="268"/>
      <c r="CM49" s="278">
        <v>0</v>
      </c>
      <c r="CN49" s="278"/>
      <c r="CO49" s="278"/>
      <c r="CP49" s="278"/>
      <c r="CQ49" s="278"/>
      <c r="CR49" s="278"/>
      <c r="CS49" s="278"/>
      <c r="CT49" s="278"/>
      <c r="CU49" s="278"/>
      <c r="CV49" s="278"/>
      <c r="CW49" s="278"/>
      <c r="CX49" s="278"/>
      <c r="CY49" s="278"/>
      <c r="CZ49" s="278"/>
      <c r="DA49" s="278"/>
      <c r="DB49" s="3"/>
      <c r="DC49" s="3"/>
      <c r="DD49" s="3"/>
      <c r="DE49" s="3"/>
      <c r="DF49" s="3"/>
      <c r="DG49" s="3"/>
      <c r="DH49" s="3"/>
      <c r="DI49" s="3"/>
      <c r="DJ49" s="3"/>
      <c r="DK49" s="3"/>
    </row>
    <row r="50" spans="1:122" s="69" customFormat="1" ht="27" customHeight="1" x14ac:dyDescent="0.2">
      <c r="A50" s="280" t="s">
        <v>33</v>
      </c>
      <c r="B50" s="281"/>
      <c r="C50" s="281"/>
      <c r="D50" s="281"/>
      <c r="E50" s="281"/>
      <c r="F50" s="282"/>
      <c r="G50" s="74"/>
      <c r="H50" s="349" t="s">
        <v>32</v>
      </c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49"/>
      <c r="BC50" s="349"/>
      <c r="BD50" s="349"/>
      <c r="BE50" s="349"/>
      <c r="BF50" s="349"/>
      <c r="BG50" s="349"/>
      <c r="BH50" s="349"/>
      <c r="BI50" s="349"/>
      <c r="BJ50" s="349"/>
      <c r="BK50" s="349"/>
      <c r="BL50" s="349"/>
      <c r="BM50" s="349"/>
      <c r="BN50" s="349"/>
      <c r="BO50" s="349"/>
      <c r="BP50" s="349"/>
      <c r="BQ50" s="349"/>
      <c r="BR50" s="349"/>
      <c r="BS50" s="349"/>
      <c r="BT50" s="349"/>
      <c r="BU50" s="349"/>
      <c r="BV50" s="350"/>
      <c r="BW50" s="268">
        <v>0</v>
      </c>
      <c r="BX50" s="268"/>
      <c r="BY50" s="268"/>
      <c r="BZ50" s="268"/>
      <c r="CA50" s="268"/>
      <c r="CB50" s="268"/>
      <c r="CC50" s="268"/>
      <c r="CD50" s="268"/>
      <c r="CE50" s="268"/>
      <c r="CF50" s="268"/>
      <c r="CG50" s="268"/>
      <c r="CH50" s="268"/>
      <c r="CI50" s="268"/>
      <c r="CJ50" s="268"/>
      <c r="CK50" s="268"/>
      <c r="CL50" s="268"/>
      <c r="CM50" s="278">
        <v>0</v>
      </c>
      <c r="CN50" s="278"/>
      <c r="CO50" s="278"/>
      <c r="CP50" s="278"/>
      <c r="CQ50" s="278"/>
      <c r="CR50" s="278"/>
      <c r="CS50" s="278"/>
      <c r="CT50" s="278"/>
      <c r="CU50" s="278"/>
      <c r="CV50" s="278"/>
      <c r="CW50" s="278"/>
      <c r="CX50" s="278"/>
      <c r="CY50" s="278"/>
      <c r="CZ50" s="278"/>
      <c r="DA50" s="278"/>
      <c r="DB50" s="3"/>
      <c r="DC50" s="3"/>
      <c r="DD50" s="3"/>
      <c r="DE50" s="3"/>
      <c r="DF50" s="3"/>
      <c r="DG50" s="3"/>
      <c r="DH50" s="3"/>
      <c r="DI50" s="3"/>
      <c r="DJ50" s="3"/>
      <c r="DK50" s="3"/>
    </row>
    <row r="51" spans="1:122" s="69" customFormat="1" ht="34.5" hidden="1" customHeight="1" x14ac:dyDescent="0.2">
      <c r="A51" s="280"/>
      <c r="B51" s="281"/>
      <c r="C51" s="281"/>
      <c r="D51" s="281"/>
      <c r="E51" s="281"/>
      <c r="F51" s="282"/>
      <c r="G51" s="76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284"/>
      <c r="AM51" s="284"/>
      <c r="AN51" s="284"/>
      <c r="AO51" s="284"/>
      <c r="AP51" s="284"/>
      <c r="AQ51" s="284"/>
      <c r="AR51" s="284"/>
      <c r="AS51" s="284"/>
      <c r="AT51" s="284"/>
      <c r="AU51" s="284"/>
      <c r="AV51" s="284"/>
      <c r="AW51" s="284"/>
      <c r="AX51" s="284"/>
      <c r="AY51" s="284"/>
      <c r="AZ51" s="284"/>
      <c r="BA51" s="284"/>
      <c r="BB51" s="284"/>
      <c r="BC51" s="284"/>
      <c r="BD51" s="284"/>
      <c r="BE51" s="284"/>
      <c r="BF51" s="284"/>
      <c r="BG51" s="284"/>
      <c r="BH51" s="284"/>
      <c r="BI51" s="284"/>
      <c r="BJ51" s="284"/>
      <c r="BK51" s="284"/>
      <c r="BL51" s="284"/>
      <c r="BM51" s="284"/>
      <c r="BN51" s="284"/>
      <c r="BO51" s="284"/>
      <c r="BP51" s="284"/>
      <c r="BQ51" s="284"/>
      <c r="BR51" s="284"/>
      <c r="BS51" s="284"/>
      <c r="BT51" s="284"/>
      <c r="BU51" s="284"/>
      <c r="BV51" s="285"/>
      <c r="BW51" s="268"/>
      <c r="BX51" s="268"/>
      <c r="BY51" s="268"/>
      <c r="BZ51" s="268"/>
      <c r="CA51" s="268"/>
      <c r="CB51" s="268"/>
      <c r="CC51" s="268"/>
      <c r="CD51" s="268"/>
      <c r="CE51" s="268"/>
      <c r="CF51" s="268"/>
      <c r="CG51" s="268"/>
      <c r="CH51" s="268"/>
      <c r="CI51" s="268"/>
      <c r="CJ51" s="268"/>
      <c r="CK51" s="268"/>
      <c r="CL51" s="268"/>
      <c r="CM51" s="278"/>
      <c r="CN51" s="278"/>
      <c r="CO51" s="278"/>
      <c r="CP51" s="278"/>
      <c r="CQ51" s="278"/>
      <c r="CR51" s="278"/>
      <c r="CS51" s="278"/>
      <c r="CT51" s="278"/>
      <c r="CU51" s="278"/>
      <c r="CV51" s="278"/>
      <c r="CW51" s="278"/>
      <c r="CX51" s="278"/>
      <c r="CY51" s="278"/>
      <c r="CZ51" s="278"/>
      <c r="DA51" s="278"/>
      <c r="DB51" s="3"/>
      <c r="DC51" s="3"/>
      <c r="DD51" s="3"/>
      <c r="DE51" s="3"/>
      <c r="DF51" s="3"/>
      <c r="DG51" s="3"/>
      <c r="DH51" s="3"/>
      <c r="DI51" s="3"/>
      <c r="DJ51" s="3"/>
      <c r="DK51" s="3"/>
    </row>
    <row r="52" spans="1:122" s="69" customFormat="1" ht="26.25" customHeight="1" x14ac:dyDescent="0.2">
      <c r="A52" s="280" t="s">
        <v>34</v>
      </c>
      <c r="B52" s="281"/>
      <c r="C52" s="281"/>
      <c r="D52" s="281"/>
      <c r="E52" s="281"/>
      <c r="F52" s="282"/>
      <c r="G52" s="74"/>
      <c r="H52" s="284" t="s">
        <v>35</v>
      </c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  <c r="AG52" s="284"/>
      <c r="AH52" s="284"/>
      <c r="AI52" s="284"/>
      <c r="AJ52" s="284"/>
      <c r="AK52" s="284"/>
      <c r="AL52" s="284"/>
      <c r="AM52" s="284"/>
      <c r="AN52" s="284"/>
      <c r="AO52" s="284"/>
      <c r="AP52" s="284"/>
      <c r="AQ52" s="284"/>
      <c r="AR52" s="284"/>
      <c r="AS52" s="284"/>
      <c r="AT52" s="284"/>
      <c r="AU52" s="284"/>
      <c r="AV52" s="284"/>
      <c r="AW52" s="284"/>
      <c r="AX52" s="284"/>
      <c r="AY52" s="284"/>
      <c r="AZ52" s="284"/>
      <c r="BA52" s="284"/>
      <c r="BB52" s="284"/>
      <c r="BC52" s="284"/>
      <c r="BD52" s="284"/>
      <c r="BE52" s="284"/>
      <c r="BF52" s="284"/>
      <c r="BG52" s="284"/>
      <c r="BH52" s="284"/>
      <c r="BI52" s="284"/>
      <c r="BJ52" s="284"/>
      <c r="BK52" s="284"/>
      <c r="BL52" s="284"/>
      <c r="BM52" s="284"/>
      <c r="BN52" s="284"/>
      <c r="BO52" s="284"/>
      <c r="BP52" s="284"/>
      <c r="BQ52" s="284"/>
      <c r="BR52" s="284"/>
      <c r="BS52" s="284"/>
      <c r="BT52" s="284"/>
      <c r="BU52" s="284"/>
      <c r="BV52" s="285"/>
      <c r="BW52" s="268">
        <v>60200000</v>
      </c>
      <c r="BX52" s="268"/>
      <c r="BY52" s="268"/>
      <c r="BZ52" s="268"/>
      <c r="CA52" s="268"/>
      <c r="CB52" s="268"/>
      <c r="CC52" s="268"/>
      <c r="CD52" s="268"/>
      <c r="CE52" s="268"/>
      <c r="CF52" s="268"/>
      <c r="CG52" s="268"/>
      <c r="CH52" s="268"/>
      <c r="CI52" s="268"/>
      <c r="CJ52" s="268"/>
      <c r="CK52" s="268"/>
      <c r="CL52" s="268"/>
      <c r="CM52" s="278">
        <f>BW52*0.051</f>
        <v>3070200</v>
      </c>
      <c r="CN52" s="278"/>
      <c r="CO52" s="278"/>
      <c r="CP52" s="278"/>
      <c r="CQ52" s="278"/>
      <c r="CR52" s="278"/>
      <c r="CS52" s="278"/>
      <c r="CT52" s="278"/>
      <c r="CU52" s="278"/>
      <c r="CV52" s="278"/>
      <c r="CW52" s="278"/>
      <c r="CX52" s="278"/>
      <c r="CY52" s="278"/>
      <c r="CZ52" s="278"/>
      <c r="DA52" s="278"/>
      <c r="DB52" s="3"/>
      <c r="DC52" s="3"/>
      <c r="DD52" s="3"/>
      <c r="DE52" s="3"/>
      <c r="DF52" s="3"/>
      <c r="DG52" s="3"/>
      <c r="DH52" s="3"/>
      <c r="DI52" s="3"/>
      <c r="DJ52" s="3"/>
      <c r="DK52" s="3"/>
    </row>
    <row r="53" spans="1:122" s="69" customFormat="1" ht="42" customHeight="1" x14ac:dyDescent="0.2">
      <c r="A53" s="280" t="s">
        <v>53</v>
      </c>
      <c r="B53" s="281"/>
      <c r="C53" s="281"/>
      <c r="D53" s="281"/>
      <c r="E53" s="281"/>
      <c r="F53" s="282"/>
      <c r="G53" s="283" t="s">
        <v>122</v>
      </c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284"/>
      <c r="AM53" s="284"/>
      <c r="AN53" s="284"/>
      <c r="AO53" s="284"/>
      <c r="AP53" s="284"/>
      <c r="AQ53" s="284"/>
      <c r="AR53" s="284"/>
      <c r="AS53" s="284"/>
      <c r="AT53" s="284"/>
      <c r="AU53" s="284"/>
      <c r="AV53" s="284"/>
      <c r="AW53" s="284"/>
      <c r="AX53" s="284"/>
      <c r="AY53" s="284"/>
      <c r="AZ53" s="284"/>
      <c r="BA53" s="284"/>
      <c r="BB53" s="284"/>
      <c r="BC53" s="284"/>
      <c r="BD53" s="284"/>
      <c r="BE53" s="284"/>
      <c r="BF53" s="284"/>
      <c r="BG53" s="284"/>
      <c r="BH53" s="284"/>
      <c r="BI53" s="284"/>
      <c r="BJ53" s="284"/>
      <c r="BK53" s="284"/>
      <c r="BL53" s="284"/>
      <c r="BM53" s="284"/>
      <c r="BN53" s="284"/>
      <c r="BO53" s="284"/>
      <c r="BP53" s="284"/>
      <c r="BQ53" s="284"/>
      <c r="BR53" s="284"/>
      <c r="BS53" s="284"/>
      <c r="BT53" s="284"/>
      <c r="BU53" s="284"/>
      <c r="BV53" s="285"/>
      <c r="BW53" s="268">
        <v>23500000</v>
      </c>
      <c r="BX53" s="268"/>
      <c r="BY53" s="268"/>
      <c r="BZ53" s="268"/>
      <c r="CA53" s="268"/>
      <c r="CB53" s="268"/>
      <c r="CC53" s="268"/>
      <c r="CD53" s="268"/>
      <c r="CE53" s="268"/>
      <c r="CF53" s="268"/>
      <c r="CG53" s="268"/>
      <c r="CH53" s="268"/>
      <c r="CI53" s="268"/>
      <c r="CJ53" s="268"/>
      <c r="CK53" s="268"/>
      <c r="CL53" s="268"/>
      <c r="CM53" s="278">
        <f>BW53*0.04</f>
        <v>940000</v>
      </c>
      <c r="CN53" s="278"/>
      <c r="CO53" s="278"/>
      <c r="CP53" s="278"/>
      <c r="CQ53" s="278"/>
      <c r="CR53" s="278"/>
      <c r="CS53" s="278"/>
      <c r="CT53" s="278"/>
      <c r="CU53" s="278"/>
      <c r="CV53" s="278"/>
      <c r="CW53" s="278"/>
      <c r="CX53" s="278"/>
      <c r="CY53" s="278"/>
      <c r="CZ53" s="278"/>
      <c r="DA53" s="278"/>
      <c r="DB53" s="3"/>
      <c r="DC53" s="3"/>
      <c r="DD53" s="3"/>
      <c r="DE53" s="3"/>
      <c r="DF53" s="3"/>
      <c r="DG53" s="3"/>
      <c r="DH53" s="3"/>
      <c r="DI53" s="3"/>
      <c r="DJ53" s="3"/>
      <c r="DK53" s="3"/>
    </row>
    <row r="54" spans="1:122" s="69" customFormat="1" ht="13.5" customHeight="1" x14ac:dyDescent="0.2">
      <c r="A54" s="280"/>
      <c r="B54" s="281"/>
      <c r="C54" s="281"/>
      <c r="D54" s="281"/>
      <c r="E54" s="281"/>
      <c r="F54" s="282"/>
      <c r="G54" s="318" t="s">
        <v>10</v>
      </c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319"/>
      <c r="AC54" s="319"/>
      <c r="AD54" s="319"/>
      <c r="AE54" s="319"/>
      <c r="AF54" s="319"/>
      <c r="AG54" s="319"/>
      <c r="AH54" s="319"/>
      <c r="AI54" s="319"/>
      <c r="AJ54" s="319"/>
      <c r="AK54" s="319"/>
      <c r="AL54" s="319"/>
      <c r="AM54" s="319"/>
      <c r="AN54" s="319"/>
      <c r="AO54" s="319"/>
      <c r="AP54" s="319"/>
      <c r="AQ54" s="319"/>
      <c r="AR54" s="319"/>
      <c r="AS54" s="319"/>
      <c r="AT54" s="319"/>
      <c r="AU54" s="319"/>
      <c r="AV54" s="319"/>
      <c r="AW54" s="319"/>
      <c r="AX54" s="319"/>
      <c r="AY54" s="319"/>
      <c r="AZ54" s="319"/>
      <c r="BA54" s="319"/>
      <c r="BB54" s="319"/>
      <c r="BC54" s="319"/>
      <c r="BD54" s="319"/>
      <c r="BE54" s="319"/>
      <c r="BF54" s="319"/>
      <c r="BG54" s="319"/>
      <c r="BH54" s="319"/>
      <c r="BI54" s="319"/>
      <c r="BJ54" s="319"/>
      <c r="BK54" s="319"/>
      <c r="BL54" s="319"/>
      <c r="BM54" s="319"/>
      <c r="BN54" s="319"/>
      <c r="BO54" s="319"/>
      <c r="BP54" s="319"/>
      <c r="BQ54" s="319"/>
      <c r="BR54" s="319"/>
      <c r="BS54" s="319"/>
      <c r="BT54" s="319"/>
      <c r="BU54" s="319"/>
      <c r="BV54" s="320"/>
      <c r="BW54" s="351"/>
      <c r="BX54" s="268"/>
      <c r="BY54" s="268"/>
      <c r="BZ54" s="268"/>
      <c r="CA54" s="268"/>
      <c r="CB54" s="268"/>
      <c r="CC54" s="268"/>
      <c r="CD54" s="268"/>
      <c r="CE54" s="268"/>
      <c r="CF54" s="268"/>
      <c r="CG54" s="268"/>
      <c r="CH54" s="268"/>
      <c r="CI54" s="268"/>
      <c r="CJ54" s="268"/>
      <c r="CK54" s="268"/>
      <c r="CL54" s="268"/>
      <c r="CM54" s="352">
        <f>CM39+CM44+CM52+CM51+CM53</f>
        <v>19120400</v>
      </c>
      <c r="CN54" s="353"/>
      <c r="CO54" s="353"/>
      <c r="CP54" s="353"/>
      <c r="CQ54" s="353"/>
      <c r="CR54" s="353"/>
      <c r="CS54" s="353"/>
      <c r="CT54" s="353"/>
      <c r="CU54" s="353"/>
      <c r="CV54" s="353"/>
      <c r="CW54" s="353"/>
      <c r="CX54" s="353"/>
      <c r="CY54" s="353"/>
      <c r="CZ54" s="353"/>
      <c r="DA54" s="354"/>
      <c r="DB54" s="3"/>
      <c r="DC54" s="3"/>
      <c r="DD54" s="3"/>
      <c r="DE54" s="3"/>
      <c r="DF54" s="3"/>
      <c r="DG54" s="3"/>
      <c r="DH54" s="3"/>
      <c r="DI54" s="3"/>
      <c r="DJ54" s="3"/>
      <c r="DK54" s="3"/>
    </row>
    <row r="55" spans="1:122" s="17" customFormat="1" ht="59.25" customHeight="1" x14ac:dyDescent="0.2">
      <c r="A55" s="355" t="s">
        <v>227</v>
      </c>
      <c r="B55" s="355"/>
      <c r="C55" s="355"/>
      <c r="D55" s="355"/>
      <c r="E55" s="355"/>
      <c r="F55" s="355"/>
      <c r="G55" s="355"/>
      <c r="H55" s="355"/>
      <c r="I55" s="355"/>
      <c r="J55" s="355"/>
      <c r="K55" s="355"/>
      <c r="L55" s="355"/>
      <c r="M55" s="355"/>
      <c r="N55" s="355"/>
      <c r="O55" s="355"/>
      <c r="P55" s="355"/>
      <c r="Q55" s="355"/>
      <c r="R55" s="355"/>
      <c r="S55" s="355"/>
      <c r="T55" s="355"/>
      <c r="U55" s="355"/>
      <c r="V55" s="355"/>
      <c r="W55" s="355"/>
      <c r="X55" s="355"/>
      <c r="Y55" s="355"/>
      <c r="Z55" s="355"/>
      <c r="AA55" s="355"/>
      <c r="AB55" s="355"/>
      <c r="AC55" s="355"/>
      <c r="AD55" s="355"/>
      <c r="AE55" s="355"/>
      <c r="AF55" s="355"/>
      <c r="AG55" s="355"/>
      <c r="AH55" s="355"/>
      <c r="AI55" s="355"/>
      <c r="AJ55" s="355"/>
      <c r="AK55" s="355"/>
      <c r="AL55" s="355"/>
      <c r="AM55" s="355"/>
      <c r="AN55" s="355"/>
      <c r="AO55" s="355"/>
      <c r="AP55" s="355"/>
      <c r="AQ55" s="355"/>
      <c r="AR55" s="355"/>
      <c r="AS55" s="355"/>
      <c r="AT55" s="355"/>
      <c r="AU55" s="355"/>
      <c r="AV55" s="355"/>
      <c r="AW55" s="355"/>
      <c r="AX55" s="355"/>
      <c r="AY55" s="355"/>
      <c r="AZ55" s="355"/>
      <c r="BA55" s="355"/>
      <c r="BB55" s="355"/>
      <c r="BC55" s="355"/>
      <c r="BD55" s="355"/>
      <c r="BE55" s="355"/>
      <c r="BF55" s="355"/>
      <c r="BG55" s="355"/>
      <c r="BH55" s="355"/>
      <c r="BI55" s="355"/>
      <c r="BJ55" s="355"/>
      <c r="BK55" s="355"/>
      <c r="BL55" s="355"/>
      <c r="BM55" s="355"/>
      <c r="BN55" s="355"/>
      <c r="BO55" s="355"/>
      <c r="BP55" s="355"/>
      <c r="BQ55" s="355"/>
      <c r="BR55" s="355"/>
      <c r="BS55" s="355"/>
      <c r="BT55" s="355"/>
      <c r="BU55" s="355"/>
      <c r="BV55" s="355"/>
      <c r="BW55" s="355"/>
      <c r="BX55" s="355"/>
      <c r="BY55" s="355"/>
      <c r="BZ55" s="355"/>
      <c r="CA55" s="355"/>
      <c r="CB55" s="355"/>
      <c r="CC55" s="355"/>
      <c r="CD55" s="355"/>
      <c r="CE55" s="355"/>
      <c r="CF55" s="355"/>
      <c r="CG55" s="355"/>
      <c r="CH55" s="355"/>
      <c r="CI55" s="355"/>
      <c r="CJ55" s="355"/>
      <c r="CK55" s="355"/>
      <c r="CL55" s="355"/>
      <c r="CM55" s="355"/>
      <c r="CN55" s="355"/>
      <c r="CO55" s="355"/>
      <c r="CP55" s="355"/>
      <c r="CQ55" s="355"/>
      <c r="CR55" s="355"/>
      <c r="CS55" s="355"/>
      <c r="CT55" s="355"/>
      <c r="CU55" s="355"/>
      <c r="CV55" s="355"/>
      <c r="CW55" s="355"/>
      <c r="CX55" s="355"/>
      <c r="CY55" s="355"/>
      <c r="CZ55" s="355"/>
      <c r="DA55" s="355"/>
      <c r="DB55" s="73"/>
      <c r="DC55" s="73"/>
      <c r="DD55" s="73"/>
      <c r="DE55" s="73"/>
      <c r="DF55" s="73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</row>
    <row r="56" spans="1:122" ht="48" hidden="1" customHeight="1" x14ac:dyDescent="0.25"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</row>
    <row r="57" spans="1:122" s="18" customFormat="1" ht="55.5" customHeight="1" x14ac:dyDescent="0.2">
      <c r="A57" s="315" t="s">
        <v>4</v>
      </c>
      <c r="B57" s="316"/>
      <c r="C57" s="316"/>
      <c r="D57" s="316"/>
      <c r="E57" s="316"/>
      <c r="F57" s="317"/>
      <c r="G57" s="315" t="s">
        <v>5</v>
      </c>
      <c r="H57" s="316"/>
      <c r="I57" s="316"/>
      <c r="J57" s="316"/>
      <c r="K57" s="316"/>
      <c r="L57" s="316"/>
      <c r="M57" s="316"/>
      <c r="N57" s="316"/>
      <c r="O57" s="316"/>
      <c r="P57" s="316"/>
      <c r="Q57" s="316"/>
      <c r="R57" s="316"/>
      <c r="S57" s="316"/>
      <c r="T57" s="316"/>
      <c r="U57" s="316"/>
      <c r="V57" s="316"/>
      <c r="W57" s="316"/>
      <c r="X57" s="316"/>
      <c r="Y57" s="316"/>
      <c r="Z57" s="316"/>
      <c r="AA57" s="316"/>
      <c r="AB57" s="316"/>
      <c r="AC57" s="316"/>
      <c r="AD57" s="317"/>
      <c r="AE57" s="321" t="s">
        <v>126</v>
      </c>
      <c r="AF57" s="322"/>
      <c r="AG57" s="322"/>
      <c r="AH57" s="322"/>
      <c r="AI57" s="322"/>
      <c r="AJ57" s="322"/>
      <c r="AK57" s="322"/>
      <c r="AL57" s="322"/>
      <c r="AM57" s="322"/>
      <c r="AN57" s="322"/>
      <c r="AO57" s="322"/>
      <c r="AP57" s="322"/>
      <c r="AQ57" s="322"/>
      <c r="AR57" s="322"/>
      <c r="AS57" s="322"/>
      <c r="AT57" s="322"/>
      <c r="AU57" s="322"/>
      <c r="AV57" s="322"/>
      <c r="AW57" s="322"/>
      <c r="AX57" s="322"/>
      <c r="AY57" s="322"/>
      <c r="AZ57" s="322"/>
      <c r="BA57" s="322"/>
      <c r="BB57" s="322"/>
      <c r="BC57" s="322"/>
      <c r="BD57" s="322"/>
      <c r="BE57" s="322"/>
      <c r="BF57" s="322"/>
      <c r="BG57" s="322"/>
      <c r="BH57" s="322"/>
      <c r="BI57" s="322"/>
      <c r="BJ57" s="322"/>
      <c r="BK57" s="322"/>
      <c r="BL57" s="322"/>
      <c r="BM57" s="322"/>
      <c r="BN57" s="322"/>
      <c r="BO57" s="322"/>
      <c r="BP57" s="322"/>
      <c r="BQ57" s="323"/>
      <c r="BR57" s="315" t="s">
        <v>127</v>
      </c>
      <c r="BS57" s="316"/>
      <c r="BT57" s="316"/>
      <c r="BU57" s="316"/>
      <c r="BV57" s="316"/>
      <c r="BW57" s="316"/>
      <c r="BX57" s="316"/>
      <c r="BY57" s="316"/>
      <c r="BZ57" s="316"/>
      <c r="CA57" s="316"/>
      <c r="CB57" s="316"/>
      <c r="CC57" s="316"/>
      <c r="CD57" s="316"/>
      <c r="CE57" s="316"/>
      <c r="CF57" s="316"/>
      <c r="CG57" s="316"/>
      <c r="CH57" s="316"/>
      <c r="CI57" s="317"/>
      <c r="CJ57" s="315" t="s">
        <v>86</v>
      </c>
      <c r="CK57" s="316"/>
      <c r="CL57" s="316"/>
      <c r="CM57" s="316"/>
      <c r="CN57" s="316"/>
      <c r="CO57" s="316"/>
      <c r="CP57" s="316"/>
      <c r="CQ57" s="316"/>
      <c r="CR57" s="316"/>
      <c r="CS57" s="316"/>
      <c r="CT57" s="316"/>
      <c r="CU57" s="316"/>
      <c r="CV57" s="316"/>
      <c r="CW57" s="316"/>
      <c r="CX57" s="316"/>
      <c r="CY57" s="316"/>
      <c r="CZ57" s="316"/>
      <c r="DA57" s="317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</row>
    <row r="58" spans="1:122" s="19" customFormat="1" ht="12.75" x14ac:dyDescent="0.2">
      <c r="A58" s="300">
        <v>1</v>
      </c>
      <c r="B58" s="300"/>
      <c r="C58" s="300"/>
      <c r="D58" s="300"/>
      <c r="E58" s="300"/>
      <c r="F58" s="300"/>
      <c r="G58" s="300">
        <v>2</v>
      </c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24">
        <v>3</v>
      </c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  <c r="AQ58" s="325"/>
      <c r="AR58" s="325"/>
      <c r="AS58" s="325"/>
      <c r="AT58" s="325"/>
      <c r="AU58" s="325"/>
      <c r="AV58" s="325"/>
      <c r="AW58" s="325"/>
      <c r="AX58" s="325"/>
      <c r="AY58" s="325"/>
      <c r="AZ58" s="325"/>
      <c r="BA58" s="325"/>
      <c r="BB58" s="325"/>
      <c r="BC58" s="325"/>
      <c r="BD58" s="325"/>
      <c r="BE58" s="325"/>
      <c r="BF58" s="325"/>
      <c r="BG58" s="325"/>
      <c r="BH58" s="325"/>
      <c r="BI58" s="325"/>
      <c r="BJ58" s="325"/>
      <c r="BK58" s="325"/>
      <c r="BL58" s="325"/>
      <c r="BM58" s="325"/>
      <c r="BN58" s="325"/>
      <c r="BO58" s="325"/>
      <c r="BP58" s="325"/>
      <c r="BQ58" s="326"/>
      <c r="BR58" s="300">
        <v>5</v>
      </c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>
        <v>6</v>
      </c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</row>
    <row r="59" spans="1:122" s="20" customFormat="1" ht="65.25" customHeight="1" x14ac:dyDescent="0.2">
      <c r="A59" s="266" t="s">
        <v>15</v>
      </c>
      <c r="B59" s="266"/>
      <c r="C59" s="266"/>
      <c r="D59" s="266"/>
      <c r="E59" s="266"/>
      <c r="F59" s="266"/>
      <c r="G59" s="267" t="s">
        <v>125</v>
      </c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9">
        <v>40</v>
      </c>
      <c r="AF59" s="270"/>
      <c r="AG59" s="270"/>
      <c r="AH59" s="270"/>
      <c r="AI59" s="270"/>
      <c r="AJ59" s="270"/>
      <c r="AK59" s="270"/>
      <c r="AL59" s="270"/>
      <c r="AM59" s="270"/>
      <c r="AN59" s="270"/>
      <c r="AO59" s="270"/>
      <c r="AP59" s="270"/>
      <c r="AQ59" s="270"/>
      <c r="AR59" s="270"/>
      <c r="AS59" s="270"/>
      <c r="AT59" s="270"/>
      <c r="AU59" s="270"/>
      <c r="AV59" s="270"/>
      <c r="AW59" s="270"/>
      <c r="AX59" s="270"/>
      <c r="AY59" s="270"/>
      <c r="AZ59" s="270"/>
      <c r="BA59" s="270"/>
      <c r="BB59" s="270"/>
      <c r="BC59" s="270"/>
      <c r="BD59" s="270"/>
      <c r="BE59" s="270"/>
      <c r="BF59" s="270"/>
      <c r="BG59" s="270"/>
      <c r="BH59" s="270"/>
      <c r="BI59" s="270"/>
      <c r="BJ59" s="270"/>
      <c r="BK59" s="270"/>
      <c r="BL59" s="270"/>
      <c r="BM59" s="270"/>
      <c r="BN59" s="270"/>
      <c r="BO59" s="270"/>
      <c r="BP59" s="270"/>
      <c r="BQ59" s="271"/>
      <c r="BR59" s="268">
        <v>6580</v>
      </c>
      <c r="BS59" s="268"/>
      <c r="BT59" s="268"/>
      <c r="BU59" s="268"/>
      <c r="BV59" s="268"/>
      <c r="BW59" s="268"/>
      <c r="BX59" s="268"/>
      <c r="BY59" s="268"/>
      <c r="BZ59" s="268"/>
      <c r="CA59" s="268"/>
      <c r="CB59" s="268"/>
      <c r="CC59" s="268"/>
      <c r="CD59" s="268"/>
      <c r="CE59" s="268"/>
      <c r="CF59" s="268"/>
      <c r="CG59" s="268"/>
      <c r="CH59" s="268"/>
      <c r="CI59" s="268"/>
      <c r="CJ59" s="268">
        <f>AE59*BR59</f>
        <v>263200</v>
      </c>
      <c r="CK59" s="268"/>
      <c r="CL59" s="268"/>
      <c r="CM59" s="268"/>
      <c r="CN59" s="268"/>
      <c r="CO59" s="268"/>
      <c r="CP59" s="268"/>
      <c r="CQ59" s="268"/>
      <c r="CR59" s="268"/>
      <c r="CS59" s="268"/>
      <c r="CT59" s="268"/>
      <c r="CU59" s="268"/>
      <c r="CV59" s="268"/>
      <c r="CW59" s="268"/>
      <c r="CX59" s="268"/>
      <c r="CY59" s="268"/>
      <c r="CZ59" s="268"/>
      <c r="DA59" s="268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</row>
    <row r="60" spans="1:122" s="20" customFormat="1" ht="15" customHeight="1" x14ac:dyDescent="0.2">
      <c r="A60" s="266"/>
      <c r="B60" s="266"/>
      <c r="C60" s="266"/>
      <c r="D60" s="266"/>
      <c r="E60" s="266"/>
      <c r="F60" s="266"/>
      <c r="G60" s="319" t="s">
        <v>10</v>
      </c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319"/>
      <c r="AC60" s="319"/>
      <c r="AD60" s="320"/>
      <c r="AE60" s="269" t="s">
        <v>11</v>
      </c>
      <c r="AF60" s="270"/>
      <c r="AG60" s="270"/>
      <c r="AH60" s="270"/>
      <c r="AI60" s="270"/>
      <c r="AJ60" s="270"/>
      <c r="AK60" s="270"/>
      <c r="AL60" s="270"/>
      <c r="AM60" s="270"/>
      <c r="AN60" s="270"/>
      <c r="AO60" s="270"/>
      <c r="AP60" s="270"/>
      <c r="AQ60" s="270"/>
      <c r="AR60" s="270"/>
      <c r="AS60" s="270"/>
      <c r="AT60" s="270"/>
      <c r="AU60" s="270"/>
      <c r="AV60" s="270"/>
      <c r="AW60" s="270"/>
      <c r="AX60" s="270"/>
      <c r="AY60" s="270"/>
      <c r="AZ60" s="270"/>
      <c r="BA60" s="270"/>
      <c r="BB60" s="270"/>
      <c r="BC60" s="270"/>
      <c r="BD60" s="270"/>
      <c r="BE60" s="270"/>
      <c r="BF60" s="270"/>
      <c r="BG60" s="270"/>
      <c r="BH60" s="270"/>
      <c r="BI60" s="270"/>
      <c r="BJ60" s="270"/>
      <c r="BK60" s="270"/>
      <c r="BL60" s="270"/>
      <c r="BM60" s="270"/>
      <c r="BN60" s="270"/>
      <c r="BO60" s="270"/>
      <c r="BP60" s="270"/>
      <c r="BQ60" s="271"/>
      <c r="BR60" s="268" t="s">
        <v>11</v>
      </c>
      <c r="BS60" s="268"/>
      <c r="BT60" s="268"/>
      <c r="BU60" s="268"/>
      <c r="BV60" s="268"/>
      <c r="BW60" s="268"/>
      <c r="BX60" s="268"/>
      <c r="BY60" s="268"/>
      <c r="BZ60" s="268"/>
      <c r="CA60" s="268"/>
      <c r="CB60" s="268"/>
      <c r="CC60" s="268"/>
      <c r="CD60" s="268"/>
      <c r="CE60" s="268"/>
      <c r="CF60" s="268"/>
      <c r="CG60" s="268"/>
      <c r="CH60" s="268"/>
      <c r="CI60" s="268"/>
      <c r="CJ60" s="268">
        <f>CJ59</f>
        <v>263200</v>
      </c>
      <c r="CK60" s="268"/>
      <c r="CL60" s="268"/>
      <c r="CM60" s="268"/>
      <c r="CN60" s="268"/>
      <c r="CO60" s="268"/>
      <c r="CP60" s="268"/>
      <c r="CQ60" s="268"/>
      <c r="CR60" s="268"/>
      <c r="CS60" s="268"/>
      <c r="CT60" s="268"/>
      <c r="CU60" s="268"/>
      <c r="CV60" s="268"/>
      <c r="CW60" s="268"/>
      <c r="CX60" s="268"/>
      <c r="CY60" s="268"/>
      <c r="CZ60" s="268"/>
      <c r="DA60" s="268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</row>
    <row r="61" spans="1:122" ht="12" customHeight="1" x14ac:dyDescent="0.25"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</row>
    <row r="62" spans="1:122" s="17" customFormat="1" ht="14.25" x14ac:dyDescent="0.2">
      <c r="A62" s="291" t="s">
        <v>75</v>
      </c>
      <c r="B62" s="291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91"/>
      <c r="AG62" s="291"/>
      <c r="AH62" s="291"/>
      <c r="AI62" s="291"/>
      <c r="AJ62" s="291"/>
      <c r="AK62" s="291"/>
      <c r="AL62" s="291"/>
      <c r="AM62" s="291"/>
      <c r="AN62" s="291"/>
      <c r="AO62" s="291"/>
      <c r="AP62" s="291"/>
      <c r="AQ62" s="291"/>
      <c r="AR62" s="291"/>
      <c r="AS62" s="291"/>
      <c r="AT62" s="291"/>
      <c r="AU62" s="291"/>
      <c r="AV62" s="291"/>
      <c r="AW62" s="291"/>
      <c r="AX62" s="291"/>
      <c r="AY62" s="291"/>
      <c r="AZ62" s="291"/>
      <c r="BA62" s="291"/>
      <c r="BB62" s="291"/>
      <c r="BC62" s="291"/>
      <c r="BD62" s="291"/>
      <c r="BE62" s="291"/>
      <c r="BF62" s="291"/>
      <c r="BG62" s="291"/>
      <c r="BH62" s="291"/>
      <c r="BI62" s="291"/>
      <c r="BJ62" s="291"/>
      <c r="BK62" s="291"/>
      <c r="BL62" s="291"/>
      <c r="BM62" s="291"/>
      <c r="BN62" s="291"/>
      <c r="BO62" s="291"/>
      <c r="BP62" s="291"/>
      <c r="BQ62" s="291"/>
      <c r="BR62" s="291"/>
      <c r="BS62" s="291"/>
      <c r="BT62" s="291"/>
      <c r="BU62" s="291"/>
      <c r="BV62" s="291"/>
      <c r="BW62" s="291"/>
      <c r="BX62" s="291"/>
      <c r="BY62" s="291"/>
      <c r="BZ62" s="291"/>
      <c r="CA62" s="291"/>
      <c r="CB62" s="291"/>
      <c r="CC62" s="291"/>
      <c r="CD62" s="291"/>
      <c r="CE62" s="291"/>
      <c r="CF62" s="291"/>
      <c r="CG62" s="291"/>
      <c r="CH62" s="291"/>
      <c r="CI62" s="291"/>
      <c r="CJ62" s="291"/>
      <c r="CK62" s="291"/>
      <c r="CL62" s="291"/>
      <c r="CM62" s="291"/>
      <c r="CN62" s="291"/>
      <c r="CO62" s="291"/>
      <c r="CP62" s="291"/>
      <c r="CQ62" s="291"/>
      <c r="CR62" s="291"/>
      <c r="CS62" s="291"/>
      <c r="CT62" s="291"/>
      <c r="CU62" s="291"/>
      <c r="CV62" s="291"/>
      <c r="CW62" s="291"/>
      <c r="CX62" s="291"/>
      <c r="CY62" s="291"/>
      <c r="CZ62" s="291"/>
      <c r="DA62" s="291"/>
      <c r="DB62" s="73"/>
      <c r="DC62" s="73"/>
      <c r="DD62" s="73"/>
      <c r="DE62" s="73"/>
      <c r="DF62" s="73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</row>
    <row r="63" spans="1:122" ht="6" customHeight="1" x14ac:dyDescent="0.25"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</row>
    <row r="64" spans="1:122" s="17" customFormat="1" ht="14.25" x14ac:dyDescent="0.2">
      <c r="A64" s="73" t="s">
        <v>36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292" t="s">
        <v>76</v>
      </c>
      <c r="Y64" s="292"/>
      <c r="Z64" s="292"/>
      <c r="AA64" s="292"/>
      <c r="AB64" s="292"/>
      <c r="AC64" s="292"/>
      <c r="AD64" s="292"/>
      <c r="AE64" s="292"/>
      <c r="AF64" s="292"/>
      <c r="AG64" s="292"/>
      <c r="AH64" s="292"/>
      <c r="AI64" s="292"/>
      <c r="AJ64" s="292"/>
      <c r="AK64" s="292"/>
      <c r="AL64" s="292"/>
      <c r="AM64" s="292"/>
      <c r="AN64" s="292"/>
      <c r="AO64" s="292"/>
      <c r="AP64" s="292"/>
      <c r="AQ64" s="292"/>
      <c r="AR64" s="292"/>
      <c r="AS64" s="292"/>
      <c r="AT64" s="292"/>
      <c r="AU64" s="292"/>
      <c r="AV64" s="292"/>
      <c r="AW64" s="292"/>
      <c r="AX64" s="292"/>
      <c r="AY64" s="292"/>
      <c r="AZ64" s="292"/>
      <c r="BA64" s="292"/>
      <c r="BB64" s="292"/>
      <c r="BC64" s="292"/>
      <c r="BD64" s="292"/>
      <c r="BE64" s="292"/>
      <c r="BF64" s="292"/>
      <c r="BG64" s="292"/>
      <c r="BH64" s="292"/>
      <c r="BI64" s="292"/>
      <c r="BJ64" s="292"/>
      <c r="BK64" s="292"/>
      <c r="BL64" s="292"/>
      <c r="BM64" s="292"/>
      <c r="BN64" s="292"/>
      <c r="BO64" s="292"/>
      <c r="BP64" s="292"/>
      <c r="BQ64" s="292"/>
      <c r="BR64" s="292"/>
      <c r="BS64" s="292"/>
      <c r="BT64" s="292"/>
      <c r="BU64" s="292"/>
      <c r="BV64" s="292"/>
      <c r="BW64" s="292"/>
      <c r="BX64" s="292"/>
      <c r="BY64" s="292"/>
      <c r="BZ64" s="292"/>
      <c r="CA64" s="292"/>
      <c r="CB64" s="292"/>
      <c r="CC64" s="292"/>
      <c r="CD64" s="292"/>
      <c r="CE64" s="292"/>
      <c r="CF64" s="292"/>
      <c r="CG64" s="292"/>
      <c r="CH64" s="292"/>
      <c r="CI64" s="292"/>
      <c r="CJ64" s="292"/>
      <c r="CK64" s="292"/>
      <c r="CL64" s="292"/>
      <c r="CM64" s="292"/>
      <c r="CN64" s="292"/>
      <c r="CO64" s="292"/>
      <c r="CP64" s="292"/>
      <c r="CQ64" s="292"/>
      <c r="CR64" s="292"/>
      <c r="CS64" s="292"/>
      <c r="CT64" s="292"/>
      <c r="CU64" s="292"/>
      <c r="CV64" s="292"/>
      <c r="CW64" s="292"/>
      <c r="CX64" s="292"/>
      <c r="CY64" s="292"/>
      <c r="CZ64" s="292"/>
      <c r="DA64" s="292"/>
      <c r="DB64" s="73"/>
      <c r="DC64" s="73"/>
      <c r="DD64" s="73"/>
      <c r="DE64" s="73"/>
      <c r="DF64" s="73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</row>
    <row r="65" spans="1:122" s="17" customFormat="1" ht="6" customHeight="1" x14ac:dyDescent="0.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8"/>
      <c r="CY65" s="68"/>
      <c r="CZ65" s="68"/>
      <c r="DA65" s="68"/>
      <c r="DB65" s="73"/>
      <c r="DC65" s="73"/>
      <c r="DD65" s="73"/>
      <c r="DE65" s="73"/>
      <c r="DF65" s="73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</row>
    <row r="66" spans="1:122" s="17" customFormat="1" ht="14.25" x14ac:dyDescent="0.2">
      <c r="A66" s="293" t="s">
        <v>37</v>
      </c>
      <c r="B66" s="293"/>
      <c r="C66" s="293"/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3"/>
      <c r="Z66" s="293"/>
      <c r="AA66" s="293"/>
      <c r="AB66" s="293"/>
      <c r="AC66" s="293"/>
      <c r="AD66" s="293"/>
      <c r="AE66" s="293"/>
      <c r="AF66" s="293"/>
      <c r="AG66" s="293"/>
      <c r="AH66" s="293"/>
      <c r="AI66" s="293"/>
      <c r="AJ66" s="293"/>
      <c r="AK66" s="293"/>
      <c r="AL66" s="293"/>
      <c r="AM66" s="293"/>
      <c r="AN66" s="293"/>
      <c r="AO66" s="293"/>
      <c r="AP66" s="294" t="s">
        <v>77</v>
      </c>
      <c r="AQ66" s="294"/>
      <c r="AR66" s="294"/>
      <c r="AS66" s="294"/>
      <c r="AT66" s="294"/>
      <c r="AU66" s="294"/>
      <c r="AV66" s="294"/>
      <c r="AW66" s="294"/>
      <c r="AX66" s="294"/>
      <c r="AY66" s="294"/>
      <c r="AZ66" s="294"/>
      <c r="BA66" s="294"/>
      <c r="BB66" s="294"/>
      <c r="BC66" s="294"/>
      <c r="BD66" s="294"/>
      <c r="BE66" s="294"/>
      <c r="BF66" s="294"/>
      <c r="BG66" s="294"/>
      <c r="BH66" s="294"/>
      <c r="BI66" s="294"/>
      <c r="BJ66" s="294"/>
      <c r="BK66" s="294"/>
      <c r="BL66" s="294"/>
      <c r="BM66" s="294"/>
      <c r="BN66" s="294"/>
      <c r="BO66" s="294"/>
      <c r="BP66" s="294"/>
      <c r="BQ66" s="294"/>
      <c r="BR66" s="294"/>
      <c r="BS66" s="294"/>
      <c r="BT66" s="294"/>
      <c r="BU66" s="294"/>
      <c r="BV66" s="294"/>
      <c r="BW66" s="294"/>
      <c r="BX66" s="294"/>
      <c r="BY66" s="294"/>
      <c r="BZ66" s="294"/>
      <c r="CA66" s="294"/>
      <c r="CB66" s="294"/>
      <c r="CC66" s="294"/>
      <c r="CD66" s="294"/>
      <c r="CE66" s="294"/>
      <c r="CF66" s="294"/>
      <c r="CG66" s="294"/>
      <c r="CH66" s="294"/>
      <c r="CI66" s="294"/>
      <c r="CJ66" s="294"/>
      <c r="CK66" s="294"/>
      <c r="CL66" s="294"/>
      <c r="CM66" s="294"/>
      <c r="CN66" s="294"/>
      <c r="CO66" s="294"/>
      <c r="CP66" s="294"/>
      <c r="CQ66" s="294"/>
      <c r="CR66" s="294"/>
      <c r="CS66" s="294"/>
      <c r="CT66" s="294"/>
      <c r="CU66" s="294"/>
      <c r="CV66" s="294"/>
      <c r="CW66" s="294"/>
      <c r="CX66" s="294"/>
      <c r="CY66" s="294"/>
      <c r="CZ66" s="294"/>
      <c r="DA66" s="294"/>
      <c r="DB66" s="73"/>
      <c r="DC66" s="73"/>
      <c r="DD66" s="73"/>
      <c r="DE66" s="73"/>
      <c r="DF66" s="73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</row>
    <row r="67" spans="1:122" ht="10.5" customHeight="1" x14ac:dyDescent="0.25"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</row>
    <row r="68" spans="1:122" s="18" customFormat="1" ht="55.5" customHeight="1" x14ac:dyDescent="0.2">
      <c r="A68" s="315" t="s">
        <v>4</v>
      </c>
      <c r="B68" s="316"/>
      <c r="C68" s="316"/>
      <c r="D68" s="316"/>
      <c r="E68" s="316"/>
      <c r="F68" s="316"/>
      <c r="G68" s="317"/>
      <c r="H68" s="315" t="s">
        <v>38</v>
      </c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6"/>
      <c r="AF68" s="316"/>
      <c r="AG68" s="316"/>
      <c r="AH68" s="316"/>
      <c r="AI68" s="316"/>
      <c r="AJ68" s="316"/>
      <c r="AK68" s="316"/>
      <c r="AL68" s="316"/>
      <c r="AM68" s="316"/>
      <c r="AN68" s="316"/>
      <c r="AO68" s="316"/>
      <c r="AP68" s="316"/>
      <c r="AQ68" s="316"/>
      <c r="AR68" s="316"/>
      <c r="AS68" s="316"/>
      <c r="AT68" s="316"/>
      <c r="AU68" s="316"/>
      <c r="AV68" s="316"/>
      <c r="AW68" s="316"/>
      <c r="AX68" s="316"/>
      <c r="AY68" s="316"/>
      <c r="AZ68" s="316"/>
      <c r="BA68" s="316"/>
      <c r="BB68" s="316"/>
      <c r="BC68" s="317"/>
      <c r="BD68" s="315" t="s">
        <v>79</v>
      </c>
      <c r="BE68" s="316"/>
      <c r="BF68" s="316"/>
      <c r="BG68" s="316"/>
      <c r="BH68" s="316"/>
      <c r="BI68" s="316"/>
      <c r="BJ68" s="316"/>
      <c r="BK68" s="316"/>
      <c r="BL68" s="316"/>
      <c r="BM68" s="316"/>
      <c r="BN68" s="316"/>
      <c r="BO68" s="316"/>
      <c r="BP68" s="316"/>
      <c r="BQ68" s="316"/>
      <c r="BR68" s="316"/>
      <c r="BS68" s="316"/>
      <c r="BT68" s="316"/>
      <c r="BU68" s="316"/>
      <c r="BV68" s="316"/>
      <c r="BW68" s="316"/>
      <c r="BX68" s="316"/>
      <c r="BY68" s="316"/>
      <c r="BZ68" s="317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</row>
    <row r="69" spans="1:122" s="19" customFormat="1" ht="12.75" x14ac:dyDescent="0.2">
      <c r="A69" s="300">
        <v>1</v>
      </c>
      <c r="B69" s="300"/>
      <c r="C69" s="300"/>
      <c r="D69" s="300"/>
      <c r="E69" s="300"/>
      <c r="F69" s="300"/>
      <c r="G69" s="300"/>
      <c r="H69" s="300">
        <v>2</v>
      </c>
      <c r="I69" s="300"/>
      <c r="J69" s="300"/>
      <c r="K69" s="300"/>
      <c r="L69" s="300"/>
      <c r="M69" s="300"/>
      <c r="N69" s="300"/>
      <c r="O69" s="300"/>
      <c r="P69" s="300"/>
      <c r="Q69" s="300"/>
      <c r="R69" s="300"/>
      <c r="S69" s="300"/>
      <c r="T69" s="300"/>
      <c r="U69" s="300"/>
      <c r="V69" s="300"/>
      <c r="W69" s="300"/>
      <c r="X69" s="300"/>
      <c r="Y69" s="300"/>
      <c r="Z69" s="300"/>
      <c r="AA69" s="300"/>
      <c r="AB69" s="300"/>
      <c r="AC69" s="300"/>
      <c r="AD69" s="300"/>
      <c r="AE69" s="300"/>
      <c r="AF69" s="300"/>
      <c r="AG69" s="300"/>
      <c r="AH69" s="300"/>
      <c r="AI69" s="300"/>
      <c r="AJ69" s="300"/>
      <c r="AK69" s="300"/>
      <c r="AL69" s="300"/>
      <c r="AM69" s="300"/>
      <c r="AN69" s="300"/>
      <c r="AO69" s="300"/>
      <c r="AP69" s="300"/>
      <c r="AQ69" s="300"/>
      <c r="AR69" s="300"/>
      <c r="AS69" s="300"/>
      <c r="AT69" s="300"/>
      <c r="AU69" s="300"/>
      <c r="AV69" s="300"/>
      <c r="AW69" s="300"/>
      <c r="AX69" s="300"/>
      <c r="AY69" s="300"/>
      <c r="AZ69" s="300"/>
      <c r="BA69" s="300"/>
      <c r="BB69" s="300"/>
      <c r="BC69" s="300"/>
      <c r="BD69" s="300">
        <v>3</v>
      </c>
      <c r="BE69" s="300"/>
      <c r="BF69" s="300"/>
      <c r="BG69" s="300"/>
      <c r="BH69" s="300"/>
      <c r="BI69" s="300"/>
      <c r="BJ69" s="300"/>
      <c r="BK69" s="300"/>
      <c r="BL69" s="300"/>
      <c r="BM69" s="300"/>
      <c r="BN69" s="300"/>
      <c r="BO69" s="300"/>
      <c r="BP69" s="300"/>
      <c r="BQ69" s="300"/>
      <c r="BR69" s="300"/>
      <c r="BS69" s="300"/>
      <c r="BT69" s="300"/>
      <c r="BU69" s="300"/>
      <c r="BV69" s="300"/>
      <c r="BW69" s="300"/>
      <c r="BX69" s="300"/>
      <c r="BY69" s="300"/>
      <c r="BZ69" s="300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</row>
    <row r="70" spans="1:122" s="20" customFormat="1" ht="15" customHeight="1" x14ac:dyDescent="0.2">
      <c r="A70" s="266" t="s">
        <v>15</v>
      </c>
      <c r="B70" s="266"/>
      <c r="C70" s="266"/>
      <c r="D70" s="266"/>
      <c r="E70" s="266"/>
      <c r="F70" s="266"/>
      <c r="G70" s="266"/>
      <c r="H70" s="267" t="s">
        <v>225</v>
      </c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8">
        <v>5000</v>
      </c>
      <c r="BE70" s="268"/>
      <c r="BF70" s="268"/>
      <c r="BG70" s="268"/>
      <c r="BH70" s="268"/>
      <c r="BI70" s="268"/>
      <c r="BJ70" s="268"/>
      <c r="BK70" s="268"/>
      <c r="BL70" s="268"/>
      <c r="BM70" s="268"/>
      <c r="BN70" s="268"/>
      <c r="BO70" s="268"/>
      <c r="BP70" s="268"/>
      <c r="BQ70" s="268"/>
      <c r="BR70" s="268"/>
      <c r="BS70" s="268"/>
      <c r="BT70" s="268"/>
      <c r="BU70" s="268"/>
      <c r="BV70" s="268"/>
      <c r="BW70" s="268"/>
      <c r="BX70" s="268"/>
      <c r="BY70" s="268"/>
      <c r="BZ70" s="268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</row>
    <row r="71" spans="1:122" s="20" customFormat="1" ht="15" customHeight="1" x14ac:dyDescent="0.2">
      <c r="A71" s="266" t="s">
        <v>23</v>
      </c>
      <c r="B71" s="266"/>
      <c r="C71" s="266"/>
      <c r="D71" s="266"/>
      <c r="E71" s="266"/>
      <c r="F71" s="266"/>
      <c r="G71" s="266"/>
      <c r="H71" s="267" t="s">
        <v>78</v>
      </c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8">
        <v>3000</v>
      </c>
      <c r="BE71" s="268"/>
      <c r="BF71" s="268"/>
      <c r="BG71" s="268"/>
      <c r="BH71" s="268"/>
      <c r="BI71" s="268"/>
      <c r="BJ71" s="268"/>
      <c r="BK71" s="268"/>
      <c r="BL71" s="268"/>
      <c r="BM71" s="268"/>
      <c r="BN71" s="268"/>
      <c r="BO71" s="268"/>
      <c r="BP71" s="268"/>
      <c r="BQ71" s="268"/>
      <c r="BR71" s="268"/>
      <c r="BS71" s="268"/>
      <c r="BT71" s="268"/>
      <c r="BU71" s="268"/>
      <c r="BV71" s="268"/>
      <c r="BW71" s="268"/>
      <c r="BX71" s="268"/>
      <c r="BY71" s="268"/>
      <c r="BZ71" s="268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</row>
    <row r="72" spans="1:122" s="20" customFormat="1" ht="15" customHeight="1" x14ac:dyDescent="0.2">
      <c r="A72" s="266" t="s">
        <v>34</v>
      </c>
      <c r="B72" s="266"/>
      <c r="C72" s="266"/>
      <c r="D72" s="266"/>
      <c r="E72" s="266"/>
      <c r="F72" s="266"/>
      <c r="G72" s="266"/>
      <c r="H72" s="267" t="s">
        <v>118</v>
      </c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8">
        <v>45000</v>
      </c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</row>
    <row r="73" spans="1:122" s="20" customFormat="1" ht="15" customHeight="1" x14ac:dyDescent="0.2">
      <c r="A73" s="266"/>
      <c r="B73" s="266"/>
      <c r="C73" s="266"/>
      <c r="D73" s="266"/>
      <c r="E73" s="266"/>
      <c r="F73" s="266"/>
      <c r="G73" s="266"/>
      <c r="H73" s="319" t="s">
        <v>10</v>
      </c>
      <c r="I73" s="319"/>
      <c r="J73" s="319"/>
      <c r="K73" s="319"/>
      <c r="L73" s="319"/>
      <c r="M73" s="319"/>
      <c r="N73" s="319"/>
      <c r="O73" s="319"/>
      <c r="P73" s="319"/>
      <c r="Q73" s="319"/>
      <c r="R73" s="319"/>
      <c r="S73" s="319"/>
      <c r="T73" s="319"/>
      <c r="U73" s="319"/>
      <c r="V73" s="319"/>
      <c r="W73" s="319"/>
      <c r="X73" s="319"/>
      <c r="Y73" s="319"/>
      <c r="Z73" s="319"/>
      <c r="AA73" s="319"/>
      <c r="AB73" s="319"/>
      <c r="AC73" s="319"/>
      <c r="AD73" s="319"/>
      <c r="AE73" s="319"/>
      <c r="AF73" s="319"/>
      <c r="AG73" s="319"/>
      <c r="AH73" s="319"/>
      <c r="AI73" s="319"/>
      <c r="AJ73" s="319"/>
      <c r="AK73" s="319"/>
      <c r="AL73" s="319"/>
      <c r="AM73" s="319"/>
      <c r="AN73" s="319"/>
      <c r="AO73" s="319"/>
      <c r="AP73" s="319"/>
      <c r="AQ73" s="319"/>
      <c r="AR73" s="319"/>
      <c r="AS73" s="319"/>
      <c r="AT73" s="319"/>
      <c r="AU73" s="319"/>
      <c r="AV73" s="319"/>
      <c r="AW73" s="319"/>
      <c r="AX73" s="319"/>
      <c r="AY73" s="319"/>
      <c r="AZ73" s="319"/>
      <c r="BA73" s="319"/>
      <c r="BB73" s="319"/>
      <c r="BC73" s="320"/>
      <c r="BD73" s="268">
        <f>BD70+BD71+BD72</f>
        <v>53000</v>
      </c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</row>
    <row r="74" spans="1:122" ht="12" customHeight="1" x14ac:dyDescent="0.25"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</row>
    <row r="75" spans="1:122" ht="12" customHeight="1" x14ac:dyDescent="0.25"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</row>
    <row r="76" spans="1:122" s="17" customFormat="1" ht="14.25" x14ac:dyDescent="0.2">
      <c r="A76" s="291" t="s">
        <v>230</v>
      </c>
      <c r="B76" s="291"/>
      <c r="C76" s="291"/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91"/>
      <c r="AB76" s="291"/>
      <c r="AC76" s="291"/>
      <c r="AD76" s="291"/>
      <c r="AE76" s="291"/>
      <c r="AF76" s="291"/>
      <c r="AG76" s="291"/>
      <c r="AH76" s="291"/>
      <c r="AI76" s="291"/>
      <c r="AJ76" s="291"/>
      <c r="AK76" s="291"/>
      <c r="AL76" s="291"/>
      <c r="AM76" s="291"/>
      <c r="AN76" s="291"/>
      <c r="AO76" s="291"/>
      <c r="AP76" s="291"/>
      <c r="AQ76" s="291"/>
      <c r="AR76" s="291"/>
      <c r="AS76" s="291"/>
      <c r="AT76" s="291"/>
      <c r="AU76" s="291"/>
      <c r="AV76" s="291"/>
      <c r="AW76" s="291"/>
      <c r="AX76" s="291"/>
      <c r="AY76" s="291"/>
      <c r="AZ76" s="291"/>
      <c r="BA76" s="291"/>
      <c r="BB76" s="291"/>
      <c r="BC76" s="291"/>
      <c r="BD76" s="291"/>
      <c r="BE76" s="291"/>
      <c r="BF76" s="291"/>
      <c r="BG76" s="291"/>
      <c r="BH76" s="291"/>
      <c r="BI76" s="291"/>
      <c r="BJ76" s="291"/>
      <c r="BK76" s="291"/>
      <c r="BL76" s="291"/>
      <c r="BM76" s="291"/>
      <c r="BN76" s="291"/>
      <c r="BO76" s="291"/>
      <c r="BP76" s="291"/>
      <c r="BQ76" s="291"/>
      <c r="BR76" s="291"/>
      <c r="BS76" s="291"/>
      <c r="BT76" s="291"/>
      <c r="BU76" s="291"/>
      <c r="BV76" s="291"/>
      <c r="BW76" s="291"/>
      <c r="BX76" s="291"/>
      <c r="BY76" s="291"/>
      <c r="BZ76" s="291"/>
      <c r="CA76" s="291"/>
      <c r="CB76" s="291"/>
      <c r="CC76" s="291"/>
      <c r="CD76" s="291"/>
      <c r="CE76" s="291"/>
      <c r="CF76" s="291"/>
      <c r="CG76" s="291"/>
      <c r="CH76" s="291"/>
      <c r="CI76" s="291"/>
      <c r="CJ76" s="291"/>
      <c r="CK76" s="291"/>
      <c r="CL76" s="291"/>
      <c r="CM76" s="291"/>
      <c r="CN76" s="291"/>
      <c r="CO76" s="291"/>
      <c r="CP76" s="291"/>
      <c r="CQ76" s="291"/>
      <c r="CR76" s="291"/>
      <c r="CS76" s="291"/>
      <c r="CT76" s="291"/>
      <c r="CU76" s="291"/>
      <c r="CV76" s="291"/>
      <c r="CW76" s="291"/>
      <c r="CX76" s="291"/>
      <c r="CY76" s="291"/>
      <c r="CZ76" s="291"/>
      <c r="DA76" s="291"/>
      <c r="DB76" s="73"/>
      <c r="DC76" s="73"/>
      <c r="DD76" s="73"/>
      <c r="DE76" s="73"/>
      <c r="DF76" s="73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</row>
    <row r="77" spans="1:122" ht="6" customHeight="1" x14ac:dyDescent="0.25"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</row>
    <row r="78" spans="1:122" s="17" customFormat="1" ht="14.25" x14ac:dyDescent="0.2">
      <c r="A78" s="73" t="s">
        <v>36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292" t="s">
        <v>83</v>
      </c>
      <c r="Y78" s="292"/>
      <c r="Z78" s="292"/>
      <c r="AA78" s="292"/>
      <c r="AB78" s="292"/>
      <c r="AC78" s="292"/>
      <c r="AD78" s="292"/>
      <c r="AE78" s="292"/>
      <c r="AF78" s="292"/>
      <c r="AG78" s="292"/>
      <c r="AH78" s="292"/>
      <c r="AI78" s="292"/>
      <c r="AJ78" s="292"/>
      <c r="AK78" s="292"/>
      <c r="AL78" s="292"/>
      <c r="AM78" s="292"/>
      <c r="AN78" s="292"/>
      <c r="AO78" s="292"/>
      <c r="AP78" s="292"/>
      <c r="AQ78" s="292"/>
      <c r="AR78" s="292"/>
      <c r="AS78" s="292"/>
      <c r="AT78" s="292"/>
      <c r="AU78" s="292"/>
      <c r="AV78" s="292"/>
      <c r="AW78" s="292"/>
      <c r="AX78" s="292"/>
      <c r="AY78" s="292"/>
      <c r="AZ78" s="292"/>
      <c r="BA78" s="292"/>
      <c r="BB78" s="292"/>
      <c r="BC78" s="292"/>
      <c r="BD78" s="292"/>
      <c r="BE78" s="292"/>
      <c r="BF78" s="292"/>
      <c r="BG78" s="292"/>
      <c r="BH78" s="292"/>
      <c r="BI78" s="292"/>
      <c r="BJ78" s="292"/>
      <c r="BK78" s="292"/>
      <c r="BL78" s="292"/>
      <c r="BM78" s="292"/>
      <c r="BN78" s="292"/>
      <c r="BO78" s="292"/>
      <c r="BP78" s="292"/>
      <c r="BQ78" s="292"/>
      <c r="BR78" s="292"/>
      <c r="BS78" s="292"/>
      <c r="BT78" s="292"/>
      <c r="BU78" s="292"/>
      <c r="BV78" s="292"/>
      <c r="BW78" s="292"/>
      <c r="BX78" s="292"/>
      <c r="BY78" s="292"/>
      <c r="BZ78" s="292"/>
      <c r="CA78" s="292"/>
      <c r="CB78" s="292"/>
      <c r="CC78" s="292"/>
      <c r="CD78" s="292"/>
      <c r="CE78" s="292"/>
      <c r="CF78" s="292"/>
      <c r="CG78" s="292"/>
      <c r="CH78" s="292"/>
      <c r="CI78" s="292"/>
      <c r="CJ78" s="292"/>
      <c r="CK78" s="292"/>
      <c r="CL78" s="292"/>
      <c r="CM78" s="292"/>
      <c r="CN78" s="292"/>
      <c r="CO78" s="292"/>
      <c r="CP78" s="292"/>
      <c r="CQ78" s="292"/>
      <c r="CR78" s="292"/>
      <c r="CS78" s="292"/>
      <c r="CT78" s="292"/>
      <c r="CU78" s="292"/>
      <c r="CV78" s="292"/>
      <c r="CW78" s="292"/>
      <c r="CX78" s="292"/>
      <c r="CY78" s="292"/>
      <c r="CZ78" s="292"/>
      <c r="DA78" s="292"/>
      <c r="DB78" s="73"/>
      <c r="DC78" s="73"/>
      <c r="DD78" s="73"/>
      <c r="DE78" s="73"/>
      <c r="DF78" s="73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</row>
    <row r="79" spans="1:122" s="17" customFormat="1" ht="6" customHeight="1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73"/>
      <c r="DC79" s="73"/>
      <c r="DD79" s="73"/>
      <c r="DE79" s="73"/>
      <c r="DF79" s="73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</row>
    <row r="80" spans="1:122" s="17" customFormat="1" ht="14.25" x14ac:dyDescent="0.2">
      <c r="A80" s="293" t="s">
        <v>37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3"/>
      <c r="U80" s="293"/>
      <c r="V80" s="293"/>
      <c r="W80" s="293"/>
      <c r="X80" s="293"/>
      <c r="Y80" s="293"/>
      <c r="Z80" s="293"/>
      <c r="AA80" s="293"/>
      <c r="AB80" s="293"/>
      <c r="AC80" s="293"/>
      <c r="AD80" s="293"/>
      <c r="AE80" s="293"/>
      <c r="AF80" s="293"/>
      <c r="AG80" s="293"/>
      <c r="AH80" s="293"/>
      <c r="AI80" s="293"/>
      <c r="AJ80" s="293"/>
      <c r="AK80" s="293"/>
      <c r="AL80" s="293"/>
      <c r="AM80" s="293"/>
      <c r="AN80" s="293"/>
      <c r="AO80" s="293"/>
      <c r="AP80" s="294" t="s">
        <v>77</v>
      </c>
      <c r="AQ80" s="294"/>
      <c r="AR80" s="294"/>
      <c r="AS80" s="294"/>
      <c r="AT80" s="294"/>
      <c r="AU80" s="294"/>
      <c r="AV80" s="294"/>
      <c r="AW80" s="294"/>
      <c r="AX80" s="294"/>
      <c r="AY80" s="294"/>
      <c r="AZ80" s="294"/>
      <c r="BA80" s="294"/>
      <c r="BB80" s="294"/>
      <c r="BC80" s="294"/>
      <c r="BD80" s="294"/>
      <c r="BE80" s="294"/>
      <c r="BF80" s="294"/>
      <c r="BG80" s="294"/>
      <c r="BH80" s="294"/>
      <c r="BI80" s="294"/>
      <c r="BJ80" s="294"/>
      <c r="BK80" s="294"/>
      <c r="BL80" s="294"/>
      <c r="BM80" s="294"/>
      <c r="BN80" s="294"/>
      <c r="BO80" s="294"/>
      <c r="BP80" s="294"/>
      <c r="BQ80" s="294"/>
      <c r="BR80" s="294"/>
      <c r="BS80" s="294"/>
      <c r="BT80" s="294"/>
      <c r="BU80" s="294"/>
      <c r="BV80" s="294"/>
      <c r="BW80" s="294"/>
      <c r="BX80" s="294"/>
      <c r="BY80" s="294"/>
      <c r="BZ80" s="294"/>
      <c r="CA80" s="294"/>
      <c r="CB80" s="294"/>
      <c r="CC80" s="294"/>
      <c r="CD80" s="294"/>
      <c r="CE80" s="294"/>
      <c r="CF80" s="294"/>
      <c r="CG80" s="294"/>
      <c r="CH80" s="294"/>
      <c r="CI80" s="294"/>
      <c r="CJ80" s="294"/>
      <c r="CK80" s="294"/>
      <c r="CL80" s="294"/>
      <c r="CM80" s="294"/>
      <c r="CN80" s="294"/>
      <c r="CO80" s="294"/>
      <c r="CP80" s="294"/>
      <c r="CQ80" s="294"/>
      <c r="CR80" s="294"/>
      <c r="CS80" s="294"/>
      <c r="CT80" s="294"/>
      <c r="CU80" s="294"/>
      <c r="CV80" s="294"/>
      <c r="CW80" s="294"/>
      <c r="CX80" s="294"/>
      <c r="CY80" s="294"/>
      <c r="CZ80" s="294"/>
      <c r="DA80" s="294"/>
      <c r="DB80" s="73"/>
      <c r="DC80" s="73"/>
      <c r="DD80" s="73"/>
      <c r="DE80" s="73"/>
      <c r="DF80" s="73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</row>
    <row r="81" spans="1:122" ht="10.5" customHeight="1" x14ac:dyDescent="0.25"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</row>
    <row r="82" spans="1:122" s="17" customFormat="1" ht="14.25" x14ac:dyDescent="0.2">
      <c r="A82" s="291" t="s">
        <v>231</v>
      </c>
      <c r="B82" s="291"/>
      <c r="C82" s="291"/>
      <c r="D82" s="291"/>
      <c r="E82" s="291"/>
      <c r="F82" s="291"/>
      <c r="G82" s="291"/>
      <c r="H82" s="291"/>
      <c r="I82" s="291"/>
      <c r="J82" s="291"/>
      <c r="K82" s="291"/>
      <c r="L82" s="291"/>
      <c r="M82" s="291"/>
      <c r="N82" s="291"/>
      <c r="O82" s="291"/>
      <c r="P82" s="291"/>
      <c r="Q82" s="291"/>
      <c r="R82" s="291"/>
      <c r="S82" s="291"/>
      <c r="T82" s="291"/>
      <c r="U82" s="291"/>
      <c r="V82" s="291"/>
      <c r="W82" s="291"/>
      <c r="X82" s="291"/>
      <c r="Y82" s="291"/>
      <c r="Z82" s="291"/>
      <c r="AA82" s="291"/>
      <c r="AB82" s="291"/>
      <c r="AC82" s="291"/>
      <c r="AD82" s="291"/>
      <c r="AE82" s="291"/>
      <c r="AF82" s="291"/>
      <c r="AG82" s="291"/>
      <c r="AH82" s="291"/>
      <c r="AI82" s="291"/>
      <c r="AJ82" s="291"/>
      <c r="AK82" s="291"/>
      <c r="AL82" s="291"/>
      <c r="AM82" s="291"/>
      <c r="AN82" s="291"/>
      <c r="AO82" s="291"/>
      <c r="AP82" s="291"/>
      <c r="AQ82" s="291"/>
      <c r="AR82" s="291"/>
      <c r="AS82" s="291"/>
      <c r="AT82" s="291"/>
      <c r="AU82" s="291"/>
      <c r="AV82" s="291"/>
      <c r="AW82" s="291"/>
      <c r="AX82" s="291"/>
      <c r="AY82" s="291"/>
      <c r="AZ82" s="291"/>
      <c r="BA82" s="291"/>
      <c r="BB82" s="291"/>
      <c r="BC82" s="291"/>
      <c r="BD82" s="291"/>
      <c r="BE82" s="291"/>
      <c r="BF82" s="291"/>
      <c r="BG82" s="291"/>
      <c r="BH82" s="291"/>
      <c r="BI82" s="291"/>
      <c r="BJ82" s="291"/>
      <c r="BK82" s="291"/>
      <c r="BL82" s="291"/>
      <c r="BM82" s="291"/>
      <c r="BN82" s="291"/>
      <c r="BO82" s="291"/>
      <c r="BP82" s="291"/>
      <c r="BQ82" s="291"/>
      <c r="BR82" s="291"/>
      <c r="BS82" s="291"/>
      <c r="BT82" s="291"/>
      <c r="BU82" s="291"/>
      <c r="BV82" s="291"/>
      <c r="BW82" s="291"/>
      <c r="BX82" s="291"/>
      <c r="BY82" s="291"/>
      <c r="BZ82" s="291"/>
      <c r="CA82" s="291"/>
      <c r="CB82" s="291"/>
      <c r="CC82" s="291"/>
      <c r="CD82" s="291"/>
      <c r="CE82" s="291"/>
      <c r="CF82" s="291"/>
      <c r="CG82" s="291"/>
      <c r="CH82" s="291"/>
      <c r="CI82" s="291"/>
      <c r="CJ82" s="291"/>
      <c r="CK82" s="291"/>
      <c r="CL82" s="291"/>
      <c r="CM82" s="291"/>
      <c r="CN82" s="291"/>
      <c r="CO82" s="291"/>
      <c r="CP82" s="291"/>
      <c r="CQ82" s="291"/>
      <c r="CR82" s="291"/>
      <c r="CS82" s="291"/>
      <c r="CT82" s="291"/>
      <c r="CU82" s="291"/>
      <c r="CV82" s="291"/>
      <c r="CW82" s="291"/>
      <c r="CX82" s="291"/>
      <c r="CY82" s="291"/>
      <c r="CZ82" s="291"/>
      <c r="DA82" s="291"/>
      <c r="DB82" s="73"/>
      <c r="DC82" s="73"/>
      <c r="DD82" s="73"/>
      <c r="DE82" s="73"/>
      <c r="DF82" s="73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</row>
    <row r="83" spans="1:122" ht="10.5" customHeight="1" x14ac:dyDescent="0.25"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</row>
    <row r="84" spans="1:122" s="18" customFormat="1" ht="45" customHeight="1" x14ac:dyDescent="0.2">
      <c r="A84" s="321" t="s">
        <v>4</v>
      </c>
      <c r="B84" s="322"/>
      <c r="C84" s="322"/>
      <c r="D84" s="322"/>
      <c r="E84" s="322"/>
      <c r="F84" s="322"/>
      <c r="G84" s="323"/>
      <c r="H84" s="321" t="s">
        <v>38</v>
      </c>
      <c r="I84" s="322"/>
      <c r="J84" s="322"/>
      <c r="K84" s="322"/>
      <c r="L84" s="322"/>
      <c r="M84" s="322"/>
      <c r="N84" s="322"/>
      <c r="O84" s="322"/>
      <c r="P84" s="322"/>
      <c r="Q84" s="322"/>
      <c r="R84" s="322"/>
      <c r="S84" s="322"/>
      <c r="T84" s="322"/>
      <c r="U84" s="322"/>
      <c r="V84" s="322"/>
      <c r="W84" s="322"/>
      <c r="X84" s="322"/>
      <c r="Y84" s="322"/>
      <c r="Z84" s="322"/>
      <c r="AA84" s="322"/>
      <c r="AB84" s="322"/>
      <c r="AC84" s="322"/>
      <c r="AD84" s="322"/>
      <c r="AE84" s="322"/>
      <c r="AF84" s="322"/>
      <c r="AG84" s="322"/>
      <c r="AH84" s="322"/>
      <c r="AI84" s="322"/>
      <c r="AJ84" s="322"/>
      <c r="AK84" s="322"/>
      <c r="AL84" s="322"/>
      <c r="AM84" s="322"/>
      <c r="AN84" s="322"/>
      <c r="AO84" s="323"/>
      <c r="AP84" s="321" t="s">
        <v>86</v>
      </c>
      <c r="AQ84" s="322"/>
      <c r="AR84" s="322"/>
      <c r="AS84" s="322"/>
      <c r="AT84" s="322"/>
      <c r="AU84" s="322"/>
      <c r="AV84" s="322"/>
      <c r="AW84" s="322"/>
      <c r="AX84" s="322"/>
      <c r="AY84" s="322"/>
      <c r="AZ84" s="322"/>
      <c r="BA84" s="322"/>
      <c r="BB84" s="322"/>
      <c r="BC84" s="322"/>
      <c r="BD84" s="322"/>
      <c r="BE84" s="323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</row>
    <row r="85" spans="1:122" s="19" customFormat="1" ht="12.75" x14ac:dyDescent="0.2">
      <c r="A85" s="300">
        <v>1</v>
      </c>
      <c r="B85" s="300"/>
      <c r="C85" s="300"/>
      <c r="D85" s="300"/>
      <c r="E85" s="300"/>
      <c r="F85" s="300"/>
      <c r="G85" s="300"/>
      <c r="H85" s="300">
        <v>2</v>
      </c>
      <c r="I85" s="300"/>
      <c r="J85" s="300"/>
      <c r="K85" s="300"/>
      <c r="L85" s="300"/>
      <c r="M85" s="300"/>
      <c r="N85" s="300"/>
      <c r="O85" s="300"/>
      <c r="P85" s="300"/>
      <c r="Q85" s="300"/>
      <c r="R85" s="300"/>
      <c r="S85" s="300"/>
      <c r="T85" s="300"/>
      <c r="U85" s="300"/>
      <c r="V85" s="300"/>
      <c r="W85" s="300"/>
      <c r="X85" s="300"/>
      <c r="Y85" s="300"/>
      <c r="Z85" s="300"/>
      <c r="AA85" s="300"/>
      <c r="AB85" s="300"/>
      <c r="AC85" s="300"/>
      <c r="AD85" s="300"/>
      <c r="AE85" s="300"/>
      <c r="AF85" s="300"/>
      <c r="AG85" s="300"/>
      <c r="AH85" s="300"/>
      <c r="AI85" s="300"/>
      <c r="AJ85" s="300"/>
      <c r="AK85" s="300"/>
      <c r="AL85" s="300"/>
      <c r="AM85" s="300"/>
      <c r="AN85" s="300"/>
      <c r="AO85" s="300"/>
      <c r="AP85" s="300">
        <v>3</v>
      </c>
      <c r="AQ85" s="300"/>
      <c r="AR85" s="300"/>
      <c r="AS85" s="300"/>
      <c r="AT85" s="300"/>
      <c r="AU85" s="300"/>
      <c r="AV85" s="300"/>
      <c r="AW85" s="300"/>
      <c r="AX85" s="300"/>
      <c r="AY85" s="300"/>
      <c r="AZ85" s="300"/>
      <c r="BA85" s="300"/>
      <c r="BB85" s="300"/>
      <c r="BC85" s="300"/>
      <c r="BD85" s="300"/>
      <c r="BE85" s="300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</row>
    <row r="86" spans="1:122" s="20" customFormat="1" ht="15" customHeight="1" x14ac:dyDescent="0.2">
      <c r="A86" s="266" t="s">
        <v>15</v>
      </c>
      <c r="B86" s="266"/>
      <c r="C86" s="266"/>
      <c r="D86" s="266"/>
      <c r="E86" s="266"/>
      <c r="F86" s="266"/>
      <c r="G86" s="266"/>
      <c r="H86" s="267" t="s">
        <v>85</v>
      </c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8">
        <v>32000</v>
      </c>
      <c r="AQ86" s="268"/>
      <c r="AR86" s="268"/>
      <c r="AS86" s="268"/>
      <c r="AT86" s="268"/>
      <c r="AU86" s="268"/>
      <c r="AV86" s="268"/>
      <c r="AW86" s="268"/>
      <c r="AX86" s="268"/>
      <c r="AY86" s="268"/>
      <c r="AZ86" s="268"/>
      <c r="BA86" s="268"/>
      <c r="BB86" s="268"/>
      <c r="BC86" s="268"/>
      <c r="BD86" s="268"/>
      <c r="BE86" s="268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</row>
    <row r="87" spans="1:122" s="20" customFormat="1" ht="24.75" customHeight="1" x14ac:dyDescent="0.2">
      <c r="A87" s="266" t="s">
        <v>23</v>
      </c>
      <c r="B87" s="266"/>
      <c r="C87" s="266"/>
      <c r="D87" s="266"/>
      <c r="E87" s="266"/>
      <c r="F87" s="266"/>
      <c r="G87" s="266"/>
      <c r="H87" s="267" t="s">
        <v>80</v>
      </c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8">
        <v>228000</v>
      </c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</row>
    <row r="88" spans="1:122" s="20" customFormat="1" ht="15" customHeight="1" x14ac:dyDescent="0.2">
      <c r="A88" s="266"/>
      <c r="B88" s="266"/>
      <c r="C88" s="266"/>
      <c r="D88" s="266"/>
      <c r="E88" s="266"/>
      <c r="F88" s="266"/>
      <c r="G88" s="266"/>
      <c r="H88" s="356" t="s">
        <v>39</v>
      </c>
      <c r="I88" s="357"/>
      <c r="J88" s="357"/>
      <c r="K88" s="357"/>
      <c r="L88" s="357"/>
      <c r="M88" s="357"/>
      <c r="N88" s="357"/>
      <c r="O88" s="357"/>
      <c r="P88" s="357"/>
      <c r="Q88" s="357"/>
      <c r="R88" s="357"/>
      <c r="S88" s="357"/>
      <c r="T88" s="357"/>
      <c r="U88" s="357"/>
      <c r="V88" s="357"/>
      <c r="W88" s="357"/>
      <c r="X88" s="357"/>
      <c r="Y88" s="357"/>
      <c r="Z88" s="357"/>
      <c r="AA88" s="357"/>
      <c r="AB88" s="357"/>
      <c r="AC88" s="357"/>
      <c r="AD88" s="357"/>
      <c r="AE88" s="357"/>
      <c r="AF88" s="357"/>
      <c r="AG88" s="357"/>
      <c r="AH88" s="357"/>
      <c r="AI88" s="357"/>
      <c r="AJ88" s="357"/>
      <c r="AK88" s="357"/>
      <c r="AL88" s="357"/>
      <c r="AM88" s="357"/>
      <c r="AN88" s="357"/>
      <c r="AO88" s="358"/>
      <c r="AP88" s="268">
        <f>AP86+AP87</f>
        <v>260000</v>
      </c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</row>
    <row r="89" spans="1:122" ht="10.5" customHeight="1" x14ac:dyDescent="0.25"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</row>
    <row r="90" spans="1:122" s="17" customFormat="1" ht="14.25" x14ac:dyDescent="0.2">
      <c r="A90" s="291" t="s">
        <v>232</v>
      </c>
      <c r="B90" s="291"/>
      <c r="C90" s="291"/>
      <c r="D90" s="291"/>
      <c r="E90" s="291"/>
      <c r="F90" s="291"/>
      <c r="G90" s="291"/>
      <c r="H90" s="291"/>
      <c r="I90" s="291"/>
      <c r="J90" s="291"/>
      <c r="K90" s="291"/>
      <c r="L90" s="291"/>
      <c r="M90" s="291"/>
      <c r="N90" s="291"/>
      <c r="O90" s="291"/>
      <c r="P90" s="291"/>
      <c r="Q90" s="291"/>
      <c r="R90" s="291"/>
      <c r="S90" s="291"/>
      <c r="T90" s="291"/>
      <c r="U90" s="291"/>
      <c r="V90" s="291"/>
      <c r="W90" s="291"/>
      <c r="X90" s="291"/>
      <c r="Y90" s="291"/>
      <c r="Z90" s="291"/>
      <c r="AA90" s="291"/>
      <c r="AB90" s="291"/>
      <c r="AC90" s="291"/>
      <c r="AD90" s="291"/>
      <c r="AE90" s="291"/>
      <c r="AF90" s="291"/>
      <c r="AG90" s="291"/>
      <c r="AH90" s="291"/>
      <c r="AI90" s="291"/>
      <c r="AJ90" s="291"/>
      <c r="AK90" s="291"/>
      <c r="AL90" s="291"/>
      <c r="AM90" s="291"/>
      <c r="AN90" s="291"/>
      <c r="AO90" s="291"/>
      <c r="AP90" s="291"/>
      <c r="AQ90" s="291"/>
      <c r="AR90" s="291"/>
      <c r="AS90" s="291"/>
      <c r="AT90" s="291"/>
      <c r="AU90" s="291"/>
      <c r="AV90" s="291"/>
      <c r="AW90" s="291"/>
      <c r="AX90" s="291"/>
      <c r="AY90" s="291"/>
      <c r="AZ90" s="291"/>
      <c r="BA90" s="291"/>
      <c r="BB90" s="291"/>
      <c r="BC90" s="291"/>
      <c r="BD90" s="291"/>
      <c r="BE90" s="291"/>
      <c r="BF90" s="291"/>
      <c r="BG90" s="291"/>
      <c r="BH90" s="291"/>
      <c r="BI90" s="291"/>
      <c r="BJ90" s="291"/>
      <c r="BK90" s="291"/>
      <c r="BL90" s="291"/>
      <c r="BM90" s="291"/>
      <c r="BN90" s="291"/>
      <c r="BO90" s="291"/>
      <c r="BP90" s="291"/>
      <c r="BQ90" s="291"/>
      <c r="BR90" s="291"/>
      <c r="BS90" s="291"/>
      <c r="BT90" s="291"/>
      <c r="BU90" s="291"/>
      <c r="BV90" s="291"/>
      <c r="BW90" s="291"/>
      <c r="BX90" s="291"/>
      <c r="BY90" s="291"/>
      <c r="BZ90" s="291"/>
      <c r="CA90" s="291"/>
      <c r="CB90" s="291"/>
      <c r="CC90" s="291"/>
      <c r="CD90" s="291"/>
      <c r="CE90" s="291"/>
      <c r="CF90" s="291"/>
      <c r="CG90" s="291"/>
      <c r="CH90" s="291"/>
      <c r="CI90" s="291"/>
      <c r="CJ90" s="291"/>
      <c r="CK90" s="291"/>
      <c r="CL90" s="291"/>
      <c r="CM90" s="291"/>
      <c r="CN90" s="291"/>
      <c r="CO90" s="291"/>
      <c r="CP90" s="291"/>
      <c r="CQ90" s="291"/>
      <c r="CR90" s="291"/>
      <c r="CS90" s="291"/>
      <c r="CT90" s="291"/>
      <c r="CU90" s="291"/>
      <c r="CV90" s="291"/>
      <c r="CW90" s="291"/>
      <c r="CX90" s="291"/>
      <c r="CY90" s="291"/>
      <c r="CZ90" s="291"/>
      <c r="DA90" s="291"/>
      <c r="DB90" s="73"/>
      <c r="DC90" s="73"/>
      <c r="DD90" s="73"/>
      <c r="DE90" s="73"/>
      <c r="DF90" s="73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</row>
    <row r="91" spans="1:122" ht="10.5" customHeight="1" x14ac:dyDescent="0.25"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</row>
    <row r="92" spans="1:122" s="18" customFormat="1" ht="45" customHeight="1" x14ac:dyDescent="0.2">
      <c r="A92" s="315" t="s">
        <v>4</v>
      </c>
      <c r="B92" s="316"/>
      <c r="C92" s="316"/>
      <c r="D92" s="316"/>
      <c r="E92" s="316"/>
      <c r="F92" s="316"/>
      <c r="G92" s="317"/>
      <c r="H92" s="315" t="s">
        <v>38</v>
      </c>
      <c r="I92" s="316"/>
      <c r="J92" s="316"/>
      <c r="K92" s="316"/>
      <c r="L92" s="316"/>
      <c r="M92" s="316"/>
      <c r="N92" s="316"/>
      <c r="O92" s="316"/>
      <c r="P92" s="316"/>
      <c r="Q92" s="316"/>
      <c r="R92" s="316"/>
      <c r="S92" s="316"/>
      <c r="T92" s="316"/>
      <c r="U92" s="316"/>
      <c r="V92" s="316"/>
      <c r="W92" s="316"/>
      <c r="X92" s="316"/>
      <c r="Y92" s="316"/>
      <c r="Z92" s="316"/>
      <c r="AA92" s="316"/>
      <c r="AB92" s="316"/>
      <c r="AC92" s="316"/>
      <c r="AD92" s="316"/>
      <c r="AE92" s="316"/>
      <c r="AF92" s="316"/>
      <c r="AG92" s="316"/>
      <c r="AH92" s="316"/>
      <c r="AI92" s="316"/>
      <c r="AJ92" s="316"/>
      <c r="AK92" s="316"/>
      <c r="AL92" s="316"/>
      <c r="AM92" s="316"/>
      <c r="AN92" s="316"/>
      <c r="AO92" s="316"/>
      <c r="AP92" s="316"/>
      <c r="AQ92" s="316"/>
      <c r="AR92" s="316"/>
      <c r="AS92" s="316"/>
      <c r="AT92" s="316"/>
      <c r="AU92" s="316"/>
      <c r="AV92" s="316"/>
      <c r="AW92" s="316"/>
      <c r="AX92" s="316"/>
      <c r="AY92" s="316"/>
      <c r="AZ92" s="316"/>
      <c r="BA92" s="316"/>
      <c r="BB92" s="316"/>
      <c r="BC92" s="317"/>
      <c r="BD92" s="315" t="s">
        <v>40</v>
      </c>
      <c r="BE92" s="316"/>
      <c r="BF92" s="316"/>
      <c r="BG92" s="316"/>
      <c r="BH92" s="316"/>
      <c r="BI92" s="316"/>
      <c r="BJ92" s="316"/>
      <c r="BK92" s="316"/>
      <c r="BL92" s="316"/>
      <c r="BM92" s="316"/>
      <c r="BN92" s="316"/>
      <c r="BO92" s="316"/>
      <c r="BP92" s="316"/>
      <c r="BQ92" s="316"/>
      <c r="BR92" s="316"/>
      <c r="BS92" s="317"/>
      <c r="BT92" s="315" t="s">
        <v>41</v>
      </c>
      <c r="BU92" s="316"/>
      <c r="BV92" s="316"/>
      <c r="BW92" s="316"/>
      <c r="BX92" s="316"/>
      <c r="BY92" s="316"/>
      <c r="BZ92" s="316"/>
      <c r="CA92" s="316"/>
      <c r="CB92" s="316"/>
      <c r="CC92" s="316"/>
      <c r="CD92" s="316"/>
      <c r="CE92" s="316"/>
      <c r="CF92" s="316"/>
      <c r="CG92" s="316"/>
      <c r="CH92" s="316"/>
      <c r="CI92" s="317"/>
      <c r="CJ92" s="315" t="s">
        <v>42</v>
      </c>
      <c r="CK92" s="316"/>
      <c r="CL92" s="316"/>
      <c r="CM92" s="316"/>
      <c r="CN92" s="316"/>
      <c r="CO92" s="316"/>
      <c r="CP92" s="316"/>
      <c r="CQ92" s="316"/>
      <c r="CR92" s="316"/>
      <c r="CS92" s="316"/>
      <c r="CT92" s="316"/>
      <c r="CU92" s="316"/>
      <c r="CV92" s="316"/>
      <c r="CW92" s="316"/>
      <c r="CX92" s="316"/>
      <c r="CY92" s="316"/>
      <c r="CZ92" s="316"/>
      <c r="DA92" s="317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</row>
    <row r="93" spans="1:122" s="19" customFormat="1" ht="12.75" x14ac:dyDescent="0.2">
      <c r="A93" s="300">
        <v>1</v>
      </c>
      <c r="B93" s="300"/>
      <c r="C93" s="300"/>
      <c r="D93" s="300"/>
      <c r="E93" s="300"/>
      <c r="F93" s="300"/>
      <c r="G93" s="300"/>
      <c r="H93" s="300">
        <v>2</v>
      </c>
      <c r="I93" s="300"/>
      <c r="J93" s="300"/>
      <c r="K93" s="300"/>
      <c r="L93" s="300"/>
      <c r="M93" s="300"/>
      <c r="N93" s="300"/>
      <c r="O93" s="300"/>
      <c r="P93" s="300"/>
      <c r="Q93" s="300"/>
      <c r="R93" s="300"/>
      <c r="S93" s="300"/>
      <c r="T93" s="300"/>
      <c r="U93" s="300"/>
      <c r="V93" s="300"/>
      <c r="W93" s="300"/>
      <c r="X93" s="300"/>
      <c r="Y93" s="300"/>
      <c r="Z93" s="300"/>
      <c r="AA93" s="300"/>
      <c r="AB93" s="300"/>
      <c r="AC93" s="300"/>
      <c r="AD93" s="300"/>
      <c r="AE93" s="300"/>
      <c r="AF93" s="300"/>
      <c r="AG93" s="300"/>
      <c r="AH93" s="300"/>
      <c r="AI93" s="300"/>
      <c r="AJ93" s="300"/>
      <c r="AK93" s="300"/>
      <c r="AL93" s="300"/>
      <c r="AM93" s="300"/>
      <c r="AN93" s="300"/>
      <c r="AO93" s="300"/>
      <c r="AP93" s="300"/>
      <c r="AQ93" s="300"/>
      <c r="AR93" s="300"/>
      <c r="AS93" s="300"/>
      <c r="AT93" s="300"/>
      <c r="AU93" s="300"/>
      <c r="AV93" s="300"/>
      <c r="AW93" s="300"/>
      <c r="AX93" s="300"/>
      <c r="AY93" s="300"/>
      <c r="AZ93" s="300"/>
      <c r="BA93" s="300"/>
      <c r="BB93" s="300"/>
      <c r="BC93" s="300"/>
      <c r="BD93" s="300">
        <v>3</v>
      </c>
      <c r="BE93" s="300"/>
      <c r="BF93" s="300"/>
      <c r="BG93" s="300"/>
      <c r="BH93" s="300"/>
      <c r="BI93" s="300"/>
      <c r="BJ93" s="300"/>
      <c r="BK93" s="300"/>
      <c r="BL93" s="300"/>
      <c r="BM93" s="300"/>
      <c r="BN93" s="300"/>
      <c r="BO93" s="300"/>
      <c r="BP93" s="300"/>
      <c r="BQ93" s="300"/>
      <c r="BR93" s="300"/>
      <c r="BS93" s="300"/>
      <c r="BT93" s="300">
        <v>4</v>
      </c>
      <c r="BU93" s="300"/>
      <c r="BV93" s="300"/>
      <c r="BW93" s="300"/>
      <c r="BX93" s="300"/>
      <c r="BY93" s="300"/>
      <c r="BZ93" s="300"/>
      <c r="CA93" s="300"/>
      <c r="CB93" s="300"/>
      <c r="CC93" s="300"/>
      <c r="CD93" s="300"/>
      <c r="CE93" s="300"/>
      <c r="CF93" s="300"/>
      <c r="CG93" s="300"/>
      <c r="CH93" s="300"/>
      <c r="CI93" s="300"/>
      <c r="CJ93" s="300">
        <v>5</v>
      </c>
      <c r="CK93" s="300"/>
      <c r="CL93" s="300"/>
      <c r="CM93" s="300"/>
      <c r="CN93" s="300"/>
      <c r="CO93" s="300"/>
      <c r="CP93" s="300"/>
      <c r="CQ93" s="300"/>
      <c r="CR93" s="300"/>
      <c r="CS93" s="300"/>
      <c r="CT93" s="300"/>
      <c r="CU93" s="300"/>
      <c r="CV93" s="300"/>
      <c r="CW93" s="300"/>
      <c r="CX93" s="300"/>
      <c r="CY93" s="300"/>
      <c r="CZ93" s="300"/>
      <c r="DA93" s="300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</row>
    <row r="94" spans="1:122" s="20" customFormat="1" ht="31.5" customHeight="1" x14ac:dyDescent="0.2">
      <c r="A94" s="266" t="s">
        <v>15</v>
      </c>
      <c r="B94" s="266"/>
      <c r="C94" s="266"/>
      <c r="D94" s="266"/>
      <c r="E94" s="266"/>
      <c r="F94" s="266"/>
      <c r="G94" s="266"/>
      <c r="H94" s="267" t="s">
        <v>87</v>
      </c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  <c r="AN94" s="267"/>
      <c r="AO94" s="267"/>
      <c r="AP94" s="267"/>
      <c r="AQ94" s="267"/>
      <c r="AR94" s="267"/>
      <c r="AS94" s="267"/>
      <c r="AT94" s="267"/>
      <c r="AU94" s="267"/>
      <c r="AV94" s="267"/>
      <c r="AW94" s="267"/>
      <c r="AX94" s="267"/>
      <c r="AY94" s="267"/>
      <c r="AZ94" s="267"/>
      <c r="BA94" s="267"/>
      <c r="BB94" s="267"/>
      <c r="BC94" s="267"/>
      <c r="BD94" s="268">
        <v>2</v>
      </c>
      <c r="BE94" s="268"/>
      <c r="BF94" s="268"/>
      <c r="BG94" s="268"/>
      <c r="BH94" s="268"/>
      <c r="BI94" s="268"/>
      <c r="BJ94" s="268"/>
      <c r="BK94" s="268"/>
      <c r="BL94" s="268"/>
      <c r="BM94" s="268"/>
      <c r="BN94" s="268"/>
      <c r="BO94" s="268"/>
      <c r="BP94" s="268"/>
      <c r="BQ94" s="268"/>
      <c r="BR94" s="268"/>
      <c r="BS94" s="268"/>
      <c r="BT94" s="268">
        <v>13500</v>
      </c>
      <c r="BU94" s="268"/>
      <c r="BV94" s="268"/>
      <c r="BW94" s="268"/>
      <c r="BX94" s="268"/>
      <c r="BY94" s="268"/>
      <c r="BZ94" s="268"/>
      <c r="CA94" s="268"/>
      <c r="CB94" s="268"/>
      <c r="CC94" s="268"/>
      <c r="CD94" s="268"/>
      <c r="CE94" s="268"/>
      <c r="CF94" s="268"/>
      <c r="CG94" s="268"/>
      <c r="CH94" s="268"/>
      <c r="CI94" s="268"/>
      <c r="CJ94" s="268">
        <f>BT94*BD94</f>
        <v>27000</v>
      </c>
      <c r="CK94" s="268"/>
      <c r="CL94" s="268"/>
      <c r="CM94" s="268"/>
      <c r="CN94" s="268"/>
      <c r="CO94" s="268"/>
      <c r="CP94" s="268"/>
      <c r="CQ94" s="268"/>
      <c r="CR94" s="268"/>
      <c r="CS94" s="268"/>
      <c r="CT94" s="268"/>
      <c r="CU94" s="268"/>
      <c r="CV94" s="268"/>
      <c r="CW94" s="268"/>
      <c r="CX94" s="268"/>
      <c r="CY94" s="268"/>
      <c r="CZ94" s="268"/>
      <c r="DA94" s="268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</row>
    <row r="95" spans="1:122" s="20" customFormat="1" ht="30" hidden="1" customHeight="1" x14ac:dyDescent="0.2">
      <c r="A95" s="266" t="s">
        <v>23</v>
      </c>
      <c r="B95" s="266"/>
      <c r="C95" s="266"/>
      <c r="D95" s="266"/>
      <c r="E95" s="266"/>
      <c r="F95" s="266"/>
      <c r="G95" s="26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8"/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8"/>
      <c r="BP95" s="268"/>
      <c r="BQ95" s="268"/>
      <c r="BR95" s="268"/>
      <c r="BS95" s="268"/>
      <c r="BT95" s="268"/>
      <c r="BU95" s="268"/>
      <c r="BV95" s="268"/>
      <c r="BW95" s="268"/>
      <c r="BX95" s="268"/>
      <c r="BY95" s="268"/>
      <c r="BZ95" s="268"/>
      <c r="CA95" s="268"/>
      <c r="CB95" s="268"/>
      <c r="CC95" s="268"/>
      <c r="CD95" s="268"/>
      <c r="CE95" s="268"/>
      <c r="CF95" s="268"/>
      <c r="CG95" s="268"/>
      <c r="CH95" s="268"/>
      <c r="CI95" s="268"/>
      <c r="CJ95" s="268"/>
      <c r="CK95" s="268"/>
      <c r="CL95" s="268"/>
      <c r="CM95" s="268"/>
      <c r="CN95" s="268"/>
      <c r="CO95" s="268"/>
      <c r="CP95" s="268"/>
      <c r="CQ95" s="268"/>
      <c r="CR95" s="268"/>
      <c r="CS95" s="268"/>
      <c r="CT95" s="268"/>
      <c r="CU95" s="268"/>
      <c r="CV95" s="268"/>
      <c r="CW95" s="268"/>
      <c r="CX95" s="268"/>
      <c r="CY95" s="268"/>
      <c r="CZ95" s="268"/>
      <c r="DA95" s="268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</row>
    <row r="96" spans="1:122" s="20" customFormat="1" ht="15" customHeight="1" x14ac:dyDescent="0.2">
      <c r="A96" s="266"/>
      <c r="B96" s="266"/>
      <c r="C96" s="266"/>
      <c r="D96" s="266"/>
      <c r="E96" s="266"/>
      <c r="F96" s="266"/>
      <c r="G96" s="266"/>
      <c r="H96" s="319" t="s">
        <v>10</v>
      </c>
      <c r="I96" s="319"/>
      <c r="J96" s="319"/>
      <c r="K96" s="319"/>
      <c r="L96" s="319"/>
      <c r="M96" s="319"/>
      <c r="N96" s="319"/>
      <c r="O96" s="319"/>
      <c r="P96" s="319"/>
      <c r="Q96" s="319"/>
      <c r="R96" s="319"/>
      <c r="S96" s="319"/>
      <c r="T96" s="319"/>
      <c r="U96" s="319"/>
      <c r="V96" s="319"/>
      <c r="W96" s="319"/>
      <c r="X96" s="319"/>
      <c r="Y96" s="319"/>
      <c r="Z96" s="319"/>
      <c r="AA96" s="319"/>
      <c r="AB96" s="319"/>
      <c r="AC96" s="319"/>
      <c r="AD96" s="319"/>
      <c r="AE96" s="319"/>
      <c r="AF96" s="319"/>
      <c r="AG96" s="319"/>
      <c r="AH96" s="319"/>
      <c r="AI96" s="319"/>
      <c r="AJ96" s="319"/>
      <c r="AK96" s="319"/>
      <c r="AL96" s="319"/>
      <c r="AM96" s="319"/>
      <c r="AN96" s="319"/>
      <c r="AO96" s="319"/>
      <c r="AP96" s="319"/>
      <c r="AQ96" s="319"/>
      <c r="AR96" s="319"/>
      <c r="AS96" s="319"/>
      <c r="AT96" s="319"/>
      <c r="AU96" s="319"/>
      <c r="AV96" s="319"/>
      <c r="AW96" s="319"/>
      <c r="AX96" s="319"/>
      <c r="AY96" s="319"/>
      <c r="AZ96" s="319"/>
      <c r="BA96" s="319"/>
      <c r="BB96" s="319"/>
      <c r="BC96" s="320"/>
      <c r="BD96" s="268" t="s">
        <v>11</v>
      </c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8"/>
      <c r="BP96" s="268"/>
      <c r="BQ96" s="268"/>
      <c r="BR96" s="268"/>
      <c r="BS96" s="268"/>
      <c r="BT96" s="268" t="s">
        <v>11</v>
      </c>
      <c r="BU96" s="268"/>
      <c r="BV96" s="268"/>
      <c r="BW96" s="268"/>
      <c r="BX96" s="268"/>
      <c r="BY96" s="268"/>
      <c r="BZ96" s="268"/>
      <c r="CA96" s="268"/>
      <c r="CB96" s="268"/>
      <c r="CC96" s="268"/>
      <c r="CD96" s="268"/>
      <c r="CE96" s="268"/>
      <c r="CF96" s="268"/>
      <c r="CG96" s="268"/>
      <c r="CH96" s="268"/>
      <c r="CI96" s="268"/>
      <c r="CJ96" s="268">
        <f>CJ94+CJ95</f>
        <v>27000</v>
      </c>
      <c r="CK96" s="268"/>
      <c r="CL96" s="268"/>
      <c r="CM96" s="268"/>
      <c r="CN96" s="268"/>
      <c r="CO96" s="268"/>
      <c r="CP96" s="268"/>
      <c r="CQ96" s="268"/>
      <c r="CR96" s="268"/>
      <c r="CS96" s="268"/>
      <c r="CT96" s="268"/>
      <c r="CU96" s="268"/>
      <c r="CV96" s="268"/>
      <c r="CW96" s="268"/>
      <c r="CX96" s="268"/>
      <c r="CY96" s="268"/>
      <c r="CZ96" s="268"/>
      <c r="DA96" s="268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</row>
    <row r="97" spans="1:122" ht="10.5" customHeight="1" x14ac:dyDescent="0.25"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:122" s="17" customFormat="1" ht="14.25" x14ac:dyDescent="0.2">
      <c r="A98" s="291" t="s">
        <v>233</v>
      </c>
      <c r="B98" s="291"/>
      <c r="C98" s="291"/>
      <c r="D98" s="291"/>
      <c r="E98" s="291"/>
      <c r="F98" s="291"/>
      <c r="G98" s="291"/>
      <c r="H98" s="291"/>
      <c r="I98" s="291"/>
      <c r="J98" s="291"/>
      <c r="K98" s="291"/>
      <c r="L98" s="291"/>
      <c r="M98" s="291"/>
      <c r="N98" s="291"/>
      <c r="O98" s="291"/>
      <c r="P98" s="291"/>
      <c r="Q98" s="291"/>
      <c r="R98" s="291"/>
      <c r="S98" s="291"/>
      <c r="T98" s="291"/>
      <c r="U98" s="291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73"/>
      <c r="DC98" s="73"/>
      <c r="DD98" s="73"/>
      <c r="DE98" s="73"/>
      <c r="DF98" s="73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</row>
    <row r="99" spans="1:122" ht="10.5" customHeight="1" x14ac:dyDescent="0.25"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18" customFormat="1" ht="45" customHeight="1" x14ac:dyDescent="0.2">
      <c r="A100" s="321" t="s">
        <v>4</v>
      </c>
      <c r="B100" s="322"/>
      <c r="C100" s="322"/>
      <c r="D100" s="322"/>
      <c r="E100" s="322"/>
      <c r="F100" s="322"/>
      <c r="G100" s="323"/>
      <c r="H100" s="321" t="s">
        <v>0</v>
      </c>
      <c r="I100" s="322"/>
      <c r="J100" s="322"/>
      <c r="K100" s="322"/>
      <c r="L100" s="322"/>
      <c r="M100" s="322"/>
      <c r="N100" s="322"/>
      <c r="O100" s="322"/>
      <c r="P100" s="322"/>
      <c r="Q100" s="322"/>
      <c r="R100" s="322"/>
      <c r="S100" s="322"/>
      <c r="T100" s="322"/>
      <c r="U100" s="322"/>
      <c r="V100" s="322"/>
      <c r="W100" s="322"/>
      <c r="X100" s="322"/>
      <c r="Y100" s="322"/>
      <c r="Z100" s="322"/>
      <c r="AA100" s="322"/>
      <c r="AB100" s="322"/>
      <c r="AC100" s="322"/>
      <c r="AD100" s="322"/>
      <c r="AE100" s="322"/>
      <c r="AF100" s="322"/>
      <c r="AG100" s="322"/>
      <c r="AH100" s="322"/>
      <c r="AI100" s="322"/>
      <c r="AJ100" s="322"/>
      <c r="AK100" s="322"/>
      <c r="AL100" s="322"/>
      <c r="AM100" s="322"/>
      <c r="AN100" s="322"/>
      <c r="AO100" s="323"/>
      <c r="AP100" s="321" t="s">
        <v>88</v>
      </c>
      <c r="AQ100" s="322"/>
      <c r="AR100" s="322"/>
      <c r="AS100" s="322"/>
      <c r="AT100" s="322"/>
      <c r="AU100" s="322"/>
      <c r="AV100" s="322"/>
      <c r="AW100" s="322"/>
      <c r="AX100" s="322"/>
      <c r="AY100" s="322"/>
      <c r="AZ100" s="322"/>
      <c r="BA100" s="322"/>
      <c r="BB100" s="322"/>
      <c r="BC100" s="322"/>
      <c r="BD100" s="322"/>
      <c r="BE100" s="323"/>
      <c r="BF100" s="321" t="s">
        <v>43</v>
      </c>
      <c r="BG100" s="322"/>
      <c r="BH100" s="322"/>
      <c r="BI100" s="322"/>
      <c r="BJ100" s="322"/>
      <c r="BK100" s="322"/>
      <c r="BL100" s="322"/>
      <c r="BM100" s="322"/>
      <c r="BN100" s="322"/>
      <c r="BO100" s="322"/>
      <c r="BP100" s="322"/>
      <c r="BQ100" s="322"/>
      <c r="BR100" s="322"/>
      <c r="BS100" s="322"/>
      <c r="BT100" s="322"/>
      <c r="BU100" s="323"/>
      <c r="BV100" s="321" t="s">
        <v>101</v>
      </c>
      <c r="BW100" s="322"/>
      <c r="BX100" s="322"/>
      <c r="BY100" s="322"/>
      <c r="BZ100" s="322"/>
      <c r="CA100" s="322"/>
      <c r="CB100" s="322"/>
      <c r="CC100" s="322"/>
      <c r="CD100" s="322"/>
      <c r="CE100" s="322"/>
      <c r="CF100" s="322"/>
      <c r="CG100" s="322"/>
      <c r="CH100" s="322"/>
      <c r="CI100" s="322"/>
      <c r="CJ100" s="322"/>
      <c r="CK100" s="323"/>
      <c r="CL100" s="321" t="s">
        <v>89</v>
      </c>
      <c r="CM100" s="322"/>
      <c r="CN100" s="322"/>
      <c r="CO100" s="322"/>
      <c r="CP100" s="322"/>
      <c r="CQ100" s="322"/>
      <c r="CR100" s="322"/>
      <c r="CS100" s="322"/>
      <c r="CT100" s="322"/>
      <c r="CU100" s="322"/>
      <c r="CV100" s="322"/>
      <c r="CW100" s="322"/>
      <c r="CX100" s="322"/>
      <c r="CY100" s="322"/>
      <c r="CZ100" s="322"/>
      <c r="DA100" s="323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</row>
    <row r="101" spans="1:122" s="19" customFormat="1" ht="12.75" x14ac:dyDescent="0.2">
      <c r="A101" s="300">
        <v>1</v>
      </c>
      <c r="B101" s="300"/>
      <c r="C101" s="300"/>
      <c r="D101" s="300"/>
      <c r="E101" s="300"/>
      <c r="F101" s="300"/>
      <c r="G101" s="300"/>
      <c r="H101" s="300">
        <v>2</v>
      </c>
      <c r="I101" s="300"/>
      <c r="J101" s="300"/>
      <c r="K101" s="300"/>
      <c r="L101" s="300"/>
      <c r="M101" s="300"/>
      <c r="N101" s="300"/>
      <c r="O101" s="300"/>
      <c r="P101" s="300"/>
      <c r="Q101" s="300"/>
      <c r="R101" s="300"/>
      <c r="S101" s="300"/>
      <c r="T101" s="300"/>
      <c r="U101" s="300"/>
      <c r="V101" s="300"/>
      <c r="W101" s="300"/>
      <c r="X101" s="300"/>
      <c r="Y101" s="300"/>
      <c r="Z101" s="300"/>
      <c r="AA101" s="300"/>
      <c r="AB101" s="300"/>
      <c r="AC101" s="300"/>
      <c r="AD101" s="300"/>
      <c r="AE101" s="300"/>
      <c r="AF101" s="300"/>
      <c r="AG101" s="300"/>
      <c r="AH101" s="300"/>
      <c r="AI101" s="300"/>
      <c r="AJ101" s="300"/>
      <c r="AK101" s="300"/>
      <c r="AL101" s="300"/>
      <c r="AM101" s="300"/>
      <c r="AN101" s="300"/>
      <c r="AO101" s="300"/>
      <c r="AP101" s="300">
        <v>3</v>
      </c>
      <c r="AQ101" s="300"/>
      <c r="AR101" s="300"/>
      <c r="AS101" s="300"/>
      <c r="AT101" s="300"/>
      <c r="AU101" s="300"/>
      <c r="AV101" s="300"/>
      <c r="AW101" s="300"/>
      <c r="AX101" s="300"/>
      <c r="AY101" s="300"/>
      <c r="AZ101" s="300"/>
      <c r="BA101" s="300"/>
      <c r="BB101" s="300"/>
      <c r="BC101" s="300"/>
      <c r="BD101" s="300"/>
      <c r="BE101" s="300"/>
      <c r="BF101" s="300">
        <v>4</v>
      </c>
      <c r="BG101" s="300"/>
      <c r="BH101" s="300"/>
      <c r="BI101" s="300"/>
      <c r="BJ101" s="300"/>
      <c r="BK101" s="300"/>
      <c r="BL101" s="300"/>
      <c r="BM101" s="300"/>
      <c r="BN101" s="300"/>
      <c r="BO101" s="300"/>
      <c r="BP101" s="300"/>
      <c r="BQ101" s="300"/>
      <c r="BR101" s="300"/>
      <c r="BS101" s="300"/>
      <c r="BT101" s="300"/>
      <c r="BU101" s="300"/>
      <c r="BV101" s="300">
        <v>5</v>
      </c>
      <c r="BW101" s="300"/>
      <c r="BX101" s="300"/>
      <c r="BY101" s="300"/>
      <c r="BZ101" s="300"/>
      <c r="CA101" s="300"/>
      <c r="CB101" s="300"/>
      <c r="CC101" s="300"/>
      <c r="CD101" s="300"/>
      <c r="CE101" s="300"/>
      <c r="CF101" s="300"/>
      <c r="CG101" s="300"/>
      <c r="CH101" s="300"/>
      <c r="CI101" s="300"/>
      <c r="CJ101" s="300"/>
      <c r="CK101" s="300"/>
      <c r="CL101" s="300">
        <v>6</v>
      </c>
      <c r="CM101" s="300"/>
      <c r="CN101" s="300"/>
      <c r="CO101" s="300"/>
      <c r="CP101" s="300"/>
      <c r="CQ101" s="300"/>
      <c r="CR101" s="300"/>
      <c r="CS101" s="300"/>
      <c r="CT101" s="300"/>
      <c r="CU101" s="300"/>
      <c r="CV101" s="300"/>
      <c r="CW101" s="300"/>
      <c r="CX101" s="300"/>
      <c r="CY101" s="300"/>
      <c r="CZ101" s="300"/>
      <c r="DA101" s="300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</row>
    <row r="102" spans="1:122" s="20" customFormat="1" ht="15" customHeight="1" x14ac:dyDescent="0.2">
      <c r="A102" s="266" t="s">
        <v>15</v>
      </c>
      <c r="B102" s="266"/>
      <c r="C102" s="266"/>
      <c r="D102" s="266"/>
      <c r="E102" s="266"/>
      <c r="F102" s="266"/>
      <c r="G102" s="266"/>
      <c r="H102" s="267" t="s">
        <v>96</v>
      </c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  <c r="AN102" s="267"/>
      <c r="AO102" s="267"/>
      <c r="AP102" s="268" t="s">
        <v>90</v>
      </c>
      <c r="AQ102" s="268"/>
      <c r="AR102" s="268"/>
      <c r="AS102" s="268"/>
      <c r="AT102" s="268"/>
      <c r="AU102" s="268"/>
      <c r="AV102" s="268"/>
      <c r="AW102" s="268"/>
      <c r="AX102" s="268"/>
      <c r="AY102" s="268"/>
      <c r="AZ102" s="268"/>
      <c r="BA102" s="268"/>
      <c r="BB102" s="268"/>
      <c r="BC102" s="268"/>
      <c r="BD102" s="268"/>
      <c r="BE102" s="268"/>
      <c r="BF102" s="268">
        <v>81400</v>
      </c>
      <c r="BG102" s="268"/>
      <c r="BH102" s="268"/>
      <c r="BI102" s="268"/>
      <c r="BJ102" s="268"/>
      <c r="BK102" s="268"/>
      <c r="BL102" s="268"/>
      <c r="BM102" s="268"/>
      <c r="BN102" s="268"/>
      <c r="BO102" s="268"/>
      <c r="BP102" s="268"/>
      <c r="BQ102" s="268"/>
      <c r="BR102" s="268"/>
      <c r="BS102" s="268"/>
      <c r="BT102" s="268"/>
      <c r="BU102" s="268"/>
      <c r="BV102" s="268">
        <v>76.31</v>
      </c>
      <c r="BW102" s="268"/>
      <c r="BX102" s="268"/>
      <c r="BY102" s="268"/>
      <c r="BZ102" s="268"/>
      <c r="CA102" s="268"/>
      <c r="CB102" s="268"/>
      <c r="CC102" s="268"/>
      <c r="CD102" s="268"/>
      <c r="CE102" s="268"/>
      <c r="CF102" s="268"/>
      <c r="CG102" s="268"/>
      <c r="CH102" s="268"/>
      <c r="CI102" s="268"/>
      <c r="CJ102" s="268"/>
      <c r="CK102" s="268"/>
      <c r="CL102" s="278">
        <f>BF102*BV102+6</f>
        <v>6211640</v>
      </c>
      <c r="CM102" s="278"/>
      <c r="CN102" s="278"/>
      <c r="CO102" s="278"/>
      <c r="CP102" s="278"/>
      <c r="CQ102" s="278"/>
      <c r="CR102" s="278"/>
      <c r="CS102" s="278"/>
      <c r="CT102" s="278"/>
      <c r="CU102" s="278"/>
      <c r="CV102" s="278"/>
      <c r="CW102" s="278"/>
      <c r="CX102" s="278"/>
      <c r="CY102" s="278"/>
      <c r="CZ102" s="278"/>
      <c r="DA102" s="278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</row>
    <row r="103" spans="1:122" s="20" customFormat="1" ht="15" customHeight="1" x14ac:dyDescent="0.2">
      <c r="A103" s="266" t="s">
        <v>23</v>
      </c>
      <c r="B103" s="266"/>
      <c r="C103" s="266"/>
      <c r="D103" s="266"/>
      <c r="E103" s="266"/>
      <c r="F103" s="266"/>
      <c r="G103" s="266"/>
      <c r="H103" s="267" t="s">
        <v>97</v>
      </c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8" t="s">
        <v>91</v>
      </c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>
        <v>226.97</v>
      </c>
      <c r="BG103" s="268"/>
      <c r="BH103" s="268"/>
      <c r="BI103" s="268"/>
      <c r="BJ103" s="268"/>
      <c r="BK103" s="268"/>
      <c r="BL103" s="268"/>
      <c r="BM103" s="268"/>
      <c r="BN103" s="268"/>
      <c r="BO103" s="268"/>
      <c r="BP103" s="268"/>
      <c r="BQ103" s="268"/>
      <c r="BR103" s="268"/>
      <c r="BS103" s="268"/>
      <c r="BT103" s="268"/>
      <c r="BU103" s="268"/>
      <c r="BV103" s="351">
        <v>35396.484100000001</v>
      </c>
      <c r="BW103" s="351"/>
      <c r="BX103" s="351"/>
      <c r="BY103" s="351"/>
      <c r="BZ103" s="351"/>
      <c r="CA103" s="351"/>
      <c r="CB103" s="351"/>
      <c r="CC103" s="351"/>
      <c r="CD103" s="351"/>
      <c r="CE103" s="351"/>
      <c r="CF103" s="351"/>
      <c r="CG103" s="351"/>
      <c r="CH103" s="351"/>
      <c r="CI103" s="351"/>
      <c r="CJ103" s="351"/>
      <c r="CK103" s="351"/>
      <c r="CL103" s="278">
        <f>BF103*BV103+1-0.8</f>
        <v>8033940.1961770002</v>
      </c>
      <c r="CM103" s="278"/>
      <c r="CN103" s="278"/>
      <c r="CO103" s="278"/>
      <c r="CP103" s="278"/>
      <c r="CQ103" s="278"/>
      <c r="CR103" s="278"/>
      <c r="CS103" s="278"/>
      <c r="CT103" s="278"/>
      <c r="CU103" s="278"/>
      <c r="CV103" s="278"/>
      <c r="CW103" s="278"/>
      <c r="CX103" s="278"/>
      <c r="CY103" s="278"/>
      <c r="CZ103" s="278"/>
      <c r="DA103" s="278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</row>
    <row r="104" spans="1:122" s="20" customFormat="1" ht="29.25" customHeight="1" x14ac:dyDescent="0.2">
      <c r="A104" s="266" t="s">
        <v>34</v>
      </c>
      <c r="B104" s="266"/>
      <c r="C104" s="266"/>
      <c r="D104" s="266"/>
      <c r="E104" s="266"/>
      <c r="F104" s="266"/>
      <c r="G104" s="266"/>
      <c r="H104" s="267" t="s">
        <v>98</v>
      </c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8" t="s">
        <v>94</v>
      </c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 t="s">
        <v>11</v>
      </c>
      <c r="BG104" s="268"/>
      <c r="BH104" s="268"/>
      <c r="BI104" s="268"/>
      <c r="BJ104" s="268"/>
      <c r="BK104" s="268"/>
      <c r="BL104" s="268"/>
      <c r="BM104" s="268"/>
      <c r="BN104" s="268"/>
      <c r="BO104" s="268"/>
      <c r="BP104" s="268"/>
      <c r="BQ104" s="268"/>
      <c r="BR104" s="268"/>
      <c r="BS104" s="268"/>
      <c r="BT104" s="268"/>
      <c r="BU104" s="268"/>
      <c r="BV104" s="268" t="s">
        <v>11</v>
      </c>
      <c r="BW104" s="268"/>
      <c r="BX104" s="268"/>
      <c r="BY104" s="268"/>
      <c r="BZ104" s="268"/>
      <c r="CA104" s="268"/>
      <c r="CB104" s="268"/>
      <c r="CC104" s="268"/>
      <c r="CD104" s="268"/>
      <c r="CE104" s="268"/>
      <c r="CF104" s="268"/>
      <c r="CG104" s="268"/>
      <c r="CH104" s="268"/>
      <c r="CI104" s="268"/>
      <c r="CJ104" s="268"/>
      <c r="CK104" s="268"/>
      <c r="CL104" s="278">
        <f>CL105+CL106</f>
        <v>1730459.9878763002</v>
      </c>
      <c r="CM104" s="278"/>
      <c r="CN104" s="278"/>
      <c r="CO104" s="278"/>
      <c r="CP104" s="278"/>
      <c r="CQ104" s="278"/>
      <c r="CR104" s="278"/>
      <c r="CS104" s="278"/>
      <c r="CT104" s="278"/>
      <c r="CU104" s="278"/>
      <c r="CV104" s="278"/>
      <c r="CW104" s="278"/>
      <c r="CX104" s="278"/>
      <c r="CY104" s="278"/>
      <c r="CZ104" s="278"/>
      <c r="DA104" s="278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</row>
    <row r="105" spans="1:122" s="20" customFormat="1" ht="15" customHeight="1" x14ac:dyDescent="0.2">
      <c r="A105" s="266" t="s">
        <v>92</v>
      </c>
      <c r="B105" s="266"/>
      <c r="C105" s="266"/>
      <c r="D105" s="266"/>
      <c r="E105" s="266"/>
      <c r="F105" s="266"/>
      <c r="G105" s="26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8" t="s">
        <v>95</v>
      </c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>
        <v>719.93</v>
      </c>
      <c r="BG105" s="268"/>
      <c r="BH105" s="268"/>
      <c r="BI105" s="268"/>
      <c r="BJ105" s="268"/>
      <c r="BK105" s="268"/>
      <c r="BL105" s="268"/>
      <c r="BM105" s="268"/>
      <c r="BN105" s="268"/>
      <c r="BO105" s="268"/>
      <c r="BP105" s="268"/>
      <c r="BQ105" s="268"/>
      <c r="BR105" s="268"/>
      <c r="BS105" s="268"/>
      <c r="BT105" s="268"/>
      <c r="BU105" s="268"/>
      <c r="BV105" s="351">
        <v>424.05509999999998</v>
      </c>
      <c r="BW105" s="351"/>
      <c r="BX105" s="351"/>
      <c r="BY105" s="351"/>
      <c r="BZ105" s="351"/>
      <c r="CA105" s="351"/>
      <c r="CB105" s="351"/>
      <c r="CC105" s="351"/>
      <c r="CD105" s="351"/>
      <c r="CE105" s="351"/>
      <c r="CF105" s="351"/>
      <c r="CG105" s="351"/>
      <c r="CH105" s="351"/>
      <c r="CI105" s="351"/>
      <c r="CJ105" s="351"/>
      <c r="CK105" s="351"/>
      <c r="CL105" s="278">
        <f>BF105*BV105</f>
        <v>305289.98814299994</v>
      </c>
      <c r="CM105" s="278"/>
      <c r="CN105" s="278"/>
      <c r="CO105" s="278"/>
      <c r="CP105" s="278"/>
      <c r="CQ105" s="278"/>
      <c r="CR105" s="278"/>
      <c r="CS105" s="278"/>
      <c r="CT105" s="278"/>
      <c r="CU105" s="278"/>
      <c r="CV105" s="278"/>
      <c r="CW105" s="278"/>
      <c r="CX105" s="278"/>
      <c r="CY105" s="278"/>
      <c r="CZ105" s="278"/>
      <c r="DA105" s="278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</row>
    <row r="106" spans="1:122" s="20" customFormat="1" ht="15" customHeight="1" x14ac:dyDescent="0.2">
      <c r="A106" s="266" t="s">
        <v>93</v>
      </c>
      <c r="B106" s="266"/>
      <c r="C106" s="266"/>
      <c r="D106" s="266"/>
      <c r="E106" s="266"/>
      <c r="F106" s="266"/>
      <c r="G106" s="26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8" t="s">
        <v>91</v>
      </c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>
        <v>39.590000000000003</v>
      </c>
      <c r="BG106" s="268"/>
      <c r="BH106" s="268"/>
      <c r="BI106" s="268"/>
      <c r="BJ106" s="268"/>
      <c r="BK106" s="268"/>
      <c r="BL106" s="268"/>
      <c r="BM106" s="268"/>
      <c r="BN106" s="268"/>
      <c r="BO106" s="268"/>
      <c r="BP106" s="268"/>
      <c r="BQ106" s="268"/>
      <c r="BR106" s="268"/>
      <c r="BS106" s="268"/>
      <c r="BT106" s="268"/>
      <c r="BU106" s="268"/>
      <c r="BV106" s="351">
        <v>35998.231870000003</v>
      </c>
      <c r="BW106" s="351"/>
      <c r="BX106" s="351"/>
      <c r="BY106" s="351"/>
      <c r="BZ106" s="351"/>
      <c r="CA106" s="351"/>
      <c r="CB106" s="351"/>
      <c r="CC106" s="351"/>
      <c r="CD106" s="351"/>
      <c r="CE106" s="351"/>
      <c r="CF106" s="351"/>
      <c r="CG106" s="351"/>
      <c r="CH106" s="351"/>
      <c r="CI106" s="351"/>
      <c r="CJ106" s="351"/>
      <c r="CK106" s="351"/>
      <c r="CL106" s="278">
        <f>BF106*BV106</f>
        <v>1425169.9997333002</v>
      </c>
      <c r="CM106" s="278"/>
      <c r="CN106" s="278"/>
      <c r="CO106" s="278"/>
      <c r="CP106" s="278"/>
      <c r="CQ106" s="278"/>
      <c r="CR106" s="278"/>
      <c r="CS106" s="278"/>
      <c r="CT106" s="278"/>
      <c r="CU106" s="278"/>
      <c r="CV106" s="278"/>
      <c r="CW106" s="278"/>
      <c r="CX106" s="278"/>
      <c r="CY106" s="278"/>
      <c r="CZ106" s="278"/>
      <c r="DA106" s="278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</row>
    <row r="107" spans="1:122" s="20" customFormat="1" ht="15" customHeight="1" x14ac:dyDescent="0.2">
      <c r="A107" s="266" t="s">
        <v>53</v>
      </c>
      <c r="B107" s="266"/>
      <c r="C107" s="266"/>
      <c r="D107" s="266"/>
      <c r="E107" s="266"/>
      <c r="F107" s="266"/>
      <c r="G107" s="266"/>
      <c r="H107" s="267" t="s">
        <v>99</v>
      </c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8" t="s">
        <v>95</v>
      </c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>
        <v>2625.23</v>
      </c>
      <c r="BG107" s="268"/>
      <c r="BH107" s="268"/>
      <c r="BI107" s="268"/>
      <c r="BJ107" s="268"/>
      <c r="BK107" s="268"/>
      <c r="BL107" s="268"/>
      <c r="BM107" s="268"/>
      <c r="BN107" s="268"/>
      <c r="BO107" s="268"/>
      <c r="BP107" s="268"/>
      <c r="BQ107" s="268"/>
      <c r="BR107" s="268"/>
      <c r="BS107" s="268"/>
      <c r="BT107" s="268"/>
      <c r="BU107" s="268"/>
      <c r="BV107" s="375">
        <v>347.48574000000002</v>
      </c>
      <c r="BW107" s="375"/>
      <c r="BX107" s="375"/>
      <c r="BY107" s="375"/>
      <c r="BZ107" s="375"/>
      <c r="CA107" s="375"/>
      <c r="CB107" s="375"/>
      <c r="CC107" s="375"/>
      <c r="CD107" s="375"/>
      <c r="CE107" s="375"/>
      <c r="CF107" s="375"/>
      <c r="CG107" s="375"/>
      <c r="CH107" s="375"/>
      <c r="CI107" s="375"/>
      <c r="CJ107" s="375"/>
      <c r="CK107" s="375"/>
      <c r="CL107" s="278">
        <f>BF107*BV107</f>
        <v>912229.98922020011</v>
      </c>
      <c r="CM107" s="278"/>
      <c r="CN107" s="278"/>
      <c r="CO107" s="278"/>
      <c r="CP107" s="278"/>
      <c r="CQ107" s="278"/>
      <c r="CR107" s="278"/>
      <c r="CS107" s="278"/>
      <c r="CT107" s="278"/>
      <c r="CU107" s="278"/>
      <c r="CV107" s="278"/>
      <c r="CW107" s="278"/>
      <c r="CX107" s="278"/>
      <c r="CY107" s="278"/>
      <c r="CZ107" s="278"/>
      <c r="DA107" s="278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</row>
    <row r="108" spans="1:122" s="20" customFormat="1" ht="27" customHeight="1" x14ac:dyDescent="0.2">
      <c r="A108" s="266" t="s">
        <v>54</v>
      </c>
      <c r="B108" s="266"/>
      <c r="C108" s="266"/>
      <c r="D108" s="266"/>
      <c r="E108" s="266"/>
      <c r="F108" s="266"/>
      <c r="G108" s="266"/>
      <c r="H108" s="267" t="s">
        <v>100</v>
      </c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8" t="s">
        <v>95</v>
      </c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>
        <v>3345.16</v>
      </c>
      <c r="BG108" s="268"/>
      <c r="BH108" s="268"/>
      <c r="BI108" s="268"/>
      <c r="BJ108" s="268"/>
      <c r="BK108" s="268"/>
      <c r="BL108" s="268"/>
      <c r="BM108" s="268"/>
      <c r="BN108" s="268"/>
      <c r="BO108" s="268"/>
      <c r="BP108" s="268"/>
      <c r="BQ108" s="268"/>
      <c r="BR108" s="268"/>
      <c r="BS108" s="268"/>
      <c r="BT108" s="268"/>
      <c r="BU108" s="268"/>
      <c r="BV108" s="268">
        <v>487.81522999999999</v>
      </c>
      <c r="BW108" s="268"/>
      <c r="BX108" s="268"/>
      <c r="BY108" s="268"/>
      <c r="BZ108" s="268"/>
      <c r="CA108" s="268"/>
      <c r="CB108" s="268"/>
      <c r="CC108" s="268"/>
      <c r="CD108" s="268"/>
      <c r="CE108" s="268"/>
      <c r="CF108" s="268"/>
      <c r="CG108" s="268"/>
      <c r="CH108" s="268"/>
      <c r="CI108" s="268"/>
      <c r="CJ108" s="268"/>
      <c r="CK108" s="268"/>
      <c r="CL108" s="278">
        <f>BF108*BV108</f>
        <v>1631819.9947867999</v>
      </c>
      <c r="CM108" s="278"/>
      <c r="CN108" s="278"/>
      <c r="CO108" s="278"/>
      <c r="CP108" s="278"/>
      <c r="CQ108" s="278"/>
      <c r="CR108" s="278"/>
      <c r="CS108" s="278"/>
      <c r="CT108" s="278"/>
      <c r="CU108" s="278"/>
      <c r="CV108" s="278"/>
      <c r="CW108" s="278"/>
      <c r="CX108" s="278"/>
      <c r="CY108" s="278"/>
      <c r="CZ108" s="278"/>
      <c r="DA108" s="278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</row>
    <row r="109" spans="1:122" s="20" customFormat="1" ht="15" customHeight="1" x14ac:dyDescent="0.2">
      <c r="A109" s="266"/>
      <c r="B109" s="266"/>
      <c r="C109" s="266"/>
      <c r="D109" s="266"/>
      <c r="E109" s="266"/>
      <c r="F109" s="266"/>
      <c r="G109" s="266"/>
      <c r="H109" s="318" t="s">
        <v>10</v>
      </c>
      <c r="I109" s="319"/>
      <c r="J109" s="319"/>
      <c r="K109" s="319"/>
      <c r="L109" s="319"/>
      <c r="M109" s="319"/>
      <c r="N109" s="319"/>
      <c r="O109" s="319"/>
      <c r="P109" s="319"/>
      <c r="Q109" s="319"/>
      <c r="R109" s="319"/>
      <c r="S109" s="319"/>
      <c r="T109" s="319"/>
      <c r="U109" s="319"/>
      <c r="V109" s="319"/>
      <c r="W109" s="319"/>
      <c r="X109" s="319"/>
      <c r="Y109" s="319"/>
      <c r="Z109" s="319"/>
      <c r="AA109" s="319"/>
      <c r="AB109" s="319"/>
      <c r="AC109" s="319"/>
      <c r="AD109" s="319"/>
      <c r="AE109" s="319"/>
      <c r="AF109" s="319"/>
      <c r="AG109" s="319"/>
      <c r="AH109" s="319"/>
      <c r="AI109" s="319"/>
      <c r="AJ109" s="319"/>
      <c r="AK109" s="319"/>
      <c r="AL109" s="319"/>
      <c r="AM109" s="319"/>
      <c r="AN109" s="319"/>
      <c r="AO109" s="320"/>
      <c r="AP109" s="268" t="s">
        <v>11</v>
      </c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 t="s">
        <v>11</v>
      </c>
      <c r="BG109" s="268"/>
      <c r="BH109" s="268"/>
      <c r="BI109" s="268"/>
      <c r="BJ109" s="268"/>
      <c r="BK109" s="268"/>
      <c r="BL109" s="268"/>
      <c r="BM109" s="268"/>
      <c r="BN109" s="268"/>
      <c r="BO109" s="268"/>
      <c r="BP109" s="268"/>
      <c r="BQ109" s="268"/>
      <c r="BR109" s="268"/>
      <c r="BS109" s="268"/>
      <c r="BT109" s="268"/>
      <c r="BU109" s="268"/>
      <c r="BV109" s="268" t="s">
        <v>11</v>
      </c>
      <c r="BW109" s="268"/>
      <c r="BX109" s="268"/>
      <c r="BY109" s="268"/>
      <c r="BZ109" s="268"/>
      <c r="CA109" s="268"/>
      <c r="CB109" s="268"/>
      <c r="CC109" s="268"/>
      <c r="CD109" s="268"/>
      <c r="CE109" s="268"/>
      <c r="CF109" s="268"/>
      <c r="CG109" s="268"/>
      <c r="CH109" s="268"/>
      <c r="CI109" s="268"/>
      <c r="CJ109" s="268"/>
      <c r="CK109" s="268"/>
      <c r="CL109" s="278">
        <f>CL102+CL103+CL104+CL107+CL108+0.01</f>
        <v>18520090.178060301</v>
      </c>
      <c r="CM109" s="278"/>
      <c r="CN109" s="278"/>
      <c r="CO109" s="278"/>
      <c r="CP109" s="278"/>
      <c r="CQ109" s="278"/>
      <c r="CR109" s="278"/>
      <c r="CS109" s="278"/>
      <c r="CT109" s="278"/>
      <c r="CU109" s="278"/>
      <c r="CV109" s="278"/>
      <c r="CW109" s="278"/>
      <c r="CX109" s="278"/>
      <c r="CY109" s="278"/>
      <c r="CZ109" s="278"/>
      <c r="DA109" s="278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</row>
    <row r="110" spans="1:122" ht="12" customHeight="1" x14ac:dyDescent="0.25">
      <c r="BW110" s="359">
        <f>CL105+CL107+CL108</f>
        <v>2849339.9721499998</v>
      </c>
      <c r="BX110" s="360"/>
      <c r="BY110" s="360"/>
      <c r="BZ110" s="360"/>
      <c r="CA110" s="360"/>
      <c r="CB110" s="360"/>
      <c r="CC110" s="360"/>
      <c r="CD110" s="360"/>
      <c r="CE110" s="360"/>
      <c r="CF110" s="360"/>
      <c r="CG110" s="360"/>
      <c r="CH110" s="360"/>
      <c r="CI110" s="360"/>
      <c r="CJ110" s="360"/>
      <c r="CK110" s="360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17" customFormat="1" ht="14.25" x14ac:dyDescent="0.2">
      <c r="A111" s="291" t="s">
        <v>234</v>
      </c>
      <c r="B111" s="291"/>
      <c r="C111" s="291"/>
      <c r="D111" s="291"/>
      <c r="E111" s="291"/>
      <c r="F111" s="291"/>
      <c r="G111" s="291"/>
      <c r="H111" s="291"/>
      <c r="I111" s="291"/>
      <c r="J111" s="291"/>
      <c r="K111" s="291"/>
      <c r="L111" s="291"/>
      <c r="M111" s="291"/>
      <c r="N111" s="291"/>
      <c r="O111" s="291"/>
      <c r="P111" s="291"/>
      <c r="Q111" s="291"/>
      <c r="R111" s="291"/>
      <c r="S111" s="291"/>
      <c r="T111" s="291"/>
      <c r="U111" s="291"/>
      <c r="V111" s="291"/>
      <c r="W111" s="291"/>
      <c r="X111" s="291"/>
      <c r="Y111" s="291"/>
      <c r="Z111" s="291"/>
      <c r="AA111" s="291"/>
      <c r="AB111" s="291"/>
      <c r="AC111" s="291"/>
      <c r="AD111" s="291"/>
      <c r="AE111" s="291"/>
      <c r="AF111" s="291"/>
      <c r="AG111" s="291"/>
      <c r="AH111" s="291"/>
      <c r="AI111" s="291"/>
      <c r="AJ111" s="291"/>
      <c r="AK111" s="291"/>
      <c r="AL111" s="291"/>
      <c r="AM111" s="291"/>
      <c r="AN111" s="291"/>
      <c r="AO111" s="291"/>
      <c r="AP111" s="291"/>
      <c r="AQ111" s="291"/>
      <c r="AR111" s="291"/>
      <c r="AS111" s="291"/>
      <c r="AT111" s="291"/>
      <c r="AU111" s="291"/>
      <c r="AV111" s="291"/>
      <c r="AW111" s="291"/>
      <c r="AX111" s="291"/>
      <c r="AY111" s="291"/>
      <c r="AZ111" s="291"/>
      <c r="BA111" s="291"/>
      <c r="BB111" s="291"/>
      <c r="BC111" s="291"/>
      <c r="BD111" s="291"/>
      <c r="BE111" s="291"/>
      <c r="BF111" s="291"/>
      <c r="BG111" s="291"/>
      <c r="BH111" s="291"/>
      <c r="BI111" s="291"/>
      <c r="BJ111" s="291"/>
      <c r="BK111" s="291"/>
      <c r="BL111" s="291"/>
      <c r="BM111" s="291"/>
      <c r="BN111" s="291"/>
      <c r="BO111" s="291"/>
      <c r="BP111" s="291"/>
      <c r="BQ111" s="291"/>
      <c r="BR111" s="291"/>
      <c r="BS111" s="291"/>
      <c r="BT111" s="291"/>
      <c r="BU111" s="291"/>
      <c r="BV111" s="291"/>
      <c r="BW111" s="291"/>
      <c r="BX111" s="291"/>
      <c r="BY111" s="291"/>
      <c r="BZ111" s="291"/>
      <c r="CA111" s="291"/>
      <c r="CB111" s="291"/>
      <c r="CC111" s="291"/>
      <c r="CD111" s="291"/>
      <c r="CE111" s="291"/>
      <c r="CF111" s="291"/>
      <c r="CG111" s="291"/>
      <c r="CH111" s="291"/>
      <c r="CI111" s="291"/>
      <c r="CJ111" s="291"/>
      <c r="CK111" s="291"/>
      <c r="CL111" s="291"/>
      <c r="CM111" s="291"/>
      <c r="CN111" s="291"/>
      <c r="CO111" s="291"/>
      <c r="CP111" s="291"/>
      <c r="CQ111" s="291"/>
      <c r="CR111" s="291"/>
      <c r="CS111" s="291"/>
      <c r="CT111" s="291"/>
      <c r="CU111" s="291"/>
      <c r="CV111" s="291"/>
      <c r="CW111" s="291"/>
      <c r="CX111" s="291"/>
      <c r="CY111" s="291"/>
      <c r="CZ111" s="291"/>
      <c r="DA111" s="291"/>
      <c r="DB111" s="73"/>
      <c r="DC111" s="73"/>
      <c r="DD111" s="73"/>
      <c r="DE111" s="73"/>
      <c r="DF111" s="73"/>
      <c r="DG111" s="63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</row>
    <row r="112" spans="1:122" ht="10.5" customHeight="1" x14ac:dyDescent="0.25">
      <c r="DG112" s="29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18" customFormat="1" ht="45" customHeight="1" x14ac:dyDescent="0.2">
      <c r="A113" s="315" t="s">
        <v>4</v>
      </c>
      <c r="B113" s="316"/>
      <c r="C113" s="316"/>
      <c r="D113" s="316"/>
      <c r="E113" s="316"/>
      <c r="F113" s="316"/>
      <c r="G113" s="317"/>
      <c r="H113" s="315" t="s">
        <v>38</v>
      </c>
      <c r="I113" s="316"/>
      <c r="J113" s="316"/>
      <c r="K113" s="316"/>
      <c r="L113" s="316"/>
      <c r="M113" s="316"/>
      <c r="N113" s="316"/>
      <c r="O113" s="316"/>
      <c r="P113" s="316"/>
      <c r="Q113" s="316"/>
      <c r="R113" s="316"/>
      <c r="S113" s="316"/>
      <c r="T113" s="316"/>
      <c r="U113" s="316"/>
      <c r="V113" s="316"/>
      <c r="W113" s="316"/>
      <c r="X113" s="316"/>
      <c r="Y113" s="316"/>
      <c r="Z113" s="316"/>
      <c r="AA113" s="316"/>
      <c r="AB113" s="316"/>
      <c r="AC113" s="316"/>
      <c r="AD113" s="316"/>
      <c r="AE113" s="316"/>
      <c r="AF113" s="316"/>
      <c r="AG113" s="316"/>
      <c r="AH113" s="316"/>
      <c r="AI113" s="316"/>
      <c r="AJ113" s="316"/>
      <c r="AK113" s="316"/>
      <c r="AL113" s="316"/>
      <c r="AM113" s="316"/>
      <c r="AN113" s="316"/>
      <c r="AO113" s="316"/>
      <c r="AP113" s="316"/>
      <c r="AQ113" s="316"/>
      <c r="AR113" s="316"/>
      <c r="AS113" s="316"/>
      <c r="AT113" s="316"/>
      <c r="AU113" s="316"/>
      <c r="AV113" s="316"/>
      <c r="AW113" s="316"/>
      <c r="AX113" s="316"/>
      <c r="AY113" s="316"/>
      <c r="AZ113" s="316"/>
      <c r="BA113" s="316"/>
      <c r="BB113" s="316"/>
      <c r="BC113" s="317"/>
      <c r="BD113" s="315" t="s">
        <v>45</v>
      </c>
      <c r="BE113" s="316"/>
      <c r="BF113" s="316"/>
      <c r="BG113" s="316"/>
      <c r="BH113" s="316"/>
      <c r="BI113" s="316"/>
      <c r="BJ113" s="316"/>
      <c r="BK113" s="316"/>
      <c r="BL113" s="316"/>
      <c r="BM113" s="316"/>
      <c r="BN113" s="316"/>
      <c r="BO113" s="316"/>
      <c r="BP113" s="316"/>
      <c r="BQ113" s="316"/>
      <c r="BR113" s="316"/>
      <c r="BS113" s="317"/>
      <c r="BT113" s="315" t="s">
        <v>46</v>
      </c>
      <c r="BU113" s="316"/>
      <c r="BV113" s="316"/>
      <c r="BW113" s="316"/>
      <c r="BX113" s="316"/>
      <c r="BY113" s="316"/>
      <c r="BZ113" s="316"/>
      <c r="CA113" s="316"/>
      <c r="CB113" s="316"/>
      <c r="CC113" s="316"/>
      <c r="CD113" s="316"/>
      <c r="CE113" s="316"/>
      <c r="CF113" s="316"/>
      <c r="CG113" s="316"/>
      <c r="CH113" s="316"/>
      <c r="CI113" s="317"/>
      <c r="CJ113" s="315" t="s">
        <v>47</v>
      </c>
      <c r="CK113" s="316"/>
      <c r="CL113" s="316"/>
      <c r="CM113" s="316"/>
      <c r="CN113" s="316"/>
      <c r="CO113" s="316"/>
      <c r="CP113" s="316"/>
      <c r="CQ113" s="316"/>
      <c r="CR113" s="316"/>
      <c r="CS113" s="316"/>
      <c r="CT113" s="316"/>
      <c r="CU113" s="316"/>
      <c r="CV113" s="316"/>
      <c r="CW113" s="316"/>
      <c r="CX113" s="316"/>
      <c r="CY113" s="316"/>
      <c r="CZ113" s="316"/>
      <c r="DA113" s="317"/>
      <c r="DB113" s="4"/>
      <c r="DC113" s="4"/>
      <c r="DD113" s="4"/>
      <c r="DE113" s="4"/>
      <c r="DF113" s="4"/>
      <c r="DG113" s="59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</row>
    <row r="114" spans="1:122" s="19" customFormat="1" ht="12.75" x14ac:dyDescent="0.2">
      <c r="A114" s="300">
        <v>1</v>
      </c>
      <c r="B114" s="300"/>
      <c r="C114" s="300"/>
      <c r="D114" s="300"/>
      <c r="E114" s="300"/>
      <c r="F114" s="300"/>
      <c r="G114" s="300"/>
      <c r="H114" s="300">
        <v>2</v>
      </c>
      <c r="I114" s="300"/>
      <c r="J114" s="300"/>
      <c r="K114" s="300"/>
      <c r="L114" s="300"/>
      <c r="M114" s="300"/>
      <c r="N114" s="300"/>
      <c r="O114" s="300"/>
      <c r="P114" s="300"/>
      <c r="Q114" s="300"/>
      <c r="R114" s="300"/>
      <c r="S114" s="300"/>
      <c r="T114" s="300"/>
      <c r="U114" s="300"/>
      <c r="V114" s="300"/>
      <c r="W114" s="300"/>
      <c r="X114" s="300"/>
      <c r="Y114" s="300"/>
      <c r="Z114" s="300"/>
      <c r="AA114" s="300"/>
      <c r="AB114" s="300"/>
      <c r="AC114" s="300"/>
      <c r="AD114" s="300"/>
      <c r="AE114" s="300"/>
      <c r="AF114" s="300"/>
      <c r="AG114" s="300"/>
      <c r="AH114" s="300"/>
      <c r="AI114" s="300"/>
      <c r="AJ114" s="300"/>
      <c r="AK114" s="300"/>
      <c r="AL114" s="300"/>
      <c r="AM114" s="300"/>
      <c r="AN114" s="300"/>
      <c r="AO114" s="300"/>
      <c r="AP114" s="300"/>
      <c r="AQ114" s="300"/>
      <c r="AR114" s="300"/>
      <c r="AS114" s="300"/>
      <c r="AT114" s="300"/>
      <c r="AU114" s="300"/>
      <c r="AV114" s="300"/>
      <c r="AW114" s="300"/>
      <c r="AX114" s="300"/>
      <c r="AY114" s="300"/>
      <c r="AZ114" s="300"/>
      <c r="BA114" s="300"/>
      <c r="BB114" s="300"/>
      <c r="BC114" s="300"/>
      <c r="BD114" s="300">
        <v>3</v>
      </c>
      <c r="BE114" s="300"/>
      <c r="BF114" s="300"/>
      <c r="BG114" s="300"/>
      <c r="BH114" s="300"/>
      <c r="BI114" s="300"/>
      <c r="BJ114" s="300"/>
      <c r="BK114" s="300"/>
      <c r="BL114" s="300"/>
      <c r="BM114" s="300"/>
      <c r="BN114" s="300"/>
      <c r="BO114" s="300"/>
      <c r="BP114" s="300"/>
      <c r="BQ114" s="300"/>
      <c r="BR114" s="300"/>
      <c r="BS114" s="300"/>
      <c r="BT114" s="300">
        <v>4</v>
      </c>
      <c r="BU114" s="300"/>
      <c r="BV114" s="300"/>
      <c r="BW114" s="300"/>
      <c r="BX114" s="300"/>
      <c r="BY114" s="300"/>
      <c r="BZ114" s="300"/>
      <c r="CA114" s="300"/>
      <c r="CB114" s="300"/>
      <c r="CC114" s="300"/>
      <c r="CD114" s="300"/>
      <c r="CE114" s="300"/>
      <c r="CF114" s="300"/>
      <c r="CG114" s="300"/>
      <c r="CH114" s="300"/>
      <c r="CI114" s="300"/>
      <c r="CJ114" s="300">
        <v>5</v>
      </c>
      <c r="CK114" s="300"/>
      <c r="CL114" s="300"/>
      <c r="CM114" s="300"/>
      <c r="CN114" s="300"/>
      <c r="CO114" s="300"/>
      <c r="CP114" s="300"/>
      <c r="CQ114" s="300"/>
      <c r="CR114" s="300"/>
      <c r="CS114" s="300"/>
      <c r="CT114" s="300"/>
      <c r="CU114" s="300"/>
      <c r="CV114" s="300"/>
      <c r="CW114" s="300"/>
      <c r="CX114" s="300"/>
      <c r="CY114" s="300"/>
      <c r="CZ114" s="300"/>
      <c r="DA114" s="300"/>
      <c r="DB114" s="5"/>
      <c r="DC114" s="5"/>
      <c r="DD114" s="5"/>
      <c r="DE114" s="5"/>
      <c r="DF114" s="5"/>
      <c r="DG114" s="60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</row>
    <row r="115" spans="1:122" s="20" customFormat="1" ht="72" hidden="1" customHeight="1" x14ac:dyDescent="0.2">
      <c r="A115" s="266"/>
      <c r="B115" s="266"/>
      <c r="C115" s="266"/>
      <c r="D115" s="266"/>
      <c r="E115" s="266"/>
      <c r="F115" s="266"/>
      <c r="G115" s="26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267"/>
      <c r="BC115" s="267"/>
      <c r="BD115" s="267"/>
      <c r="BE115" s="267"/>
      <c r="BF115" s="267"/>
      <c r="BG115" s="267"/>
      <c r="BH115" s="267"/>
      <c r="BI115" s="267"/>
      <c r="BJ115" s="267"/>
      <c r="BK115" s="267"/>
      <c r="BL115" s="267"/>
      <c r="BM115" s="267"/>
      <c r="BN115" s="267"/>
      <c r="BO115" s="267"/>
      <c r="BP115" s="267"/>
      <c r="BQ115" s="267"/>
      <c r="BR115" s="267"/>
      <c r="BS115" s="267"/>
      <c r="BT115" s="268"/>
      <c r="BU115" s="268"/>
      <c r="BV115" s="268"/>
      <c r="BW115" s="268"/>
      <c r="BX115" s="268"/>
      <c r="BY115" s="268"/>
      <c r="BZ115" s="268"/>
      <c r="CA115" s="268"/>
      <c r="CB115" s="268"/>
      <c r="CC115" s="268"/>
      <c r="CD115" s="268"/>
      <c r="CE115" s="268"/>
      <c r="CF115" s="268"/>
      <c r="CG115" s="268"/>
      <c r="CH115" s="268"/>
      <c r="CI115" s="268"/>
      <c r="CJ115" s="268"/>
      <c r="CK115" s="268"/>
      <c r="CL115" s="268"/>
      <c r="CM115" s="268"/>
      <c r="CN115" s="268"/>
      <c r="CO115" s="268"/>
      <c r="CP115" s="268"/>
      <c r="CQ115" s="268"/>
      <c r="CR115" s="268"/>
      <c r="CS115" s="268"/>
      <c r="CT115" s="268"/>
      <c r="CU115" s="268"/>
      <c r="CV115" s="268"/>
      <c r="CW115" s="268"/>
      <c r="CX115" s="268"/>
      <c r="CY115" s="268"/>
      <c r="CZ115" s="268"/>
      <c r="DA115" s="268"/>
      <c r="DB115" s="6"/>
      <c r="DC115" s="6"/>
      <c r="DD115" s="6"/>
      <c r="DE115" s="6"/>
      <c r="DF115" s="6"/>
      <c r="DG115" s="61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</row>
    <row r="116" spans="1:122" s="20" customFormat="1" ht="64.5" customHeight="1" x14ac:dyDescent="0.2">
      <c r="A116" s="266" t="s">
        <v>15</v>
      </c>
      <c r="B116" s="266"/>
      <c r="C116" s="266"/>
      <c r="D116" s="266"/>
      <c r="E116" s="266"/>
      <c r="F116" s="266"/>
      <c r="G116" s="266"/>
      <c r="H116" s="267" t="s">
        <v>108</v>
      </c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 t="s">
        <v>107</v>
      </c>
      <c r="BE116" s="267"/>
      <c r="BF116" s="267"/>
      <c r="BG116" s="267"/>
      <c r="BH116" s="267"/>
      <c r="BI116" s="267"/>
      <c r="BJ116" s="267"/>
      <c r="BK116" s="267"/>
      <c r="BL116" s="267"/>
      <c r="BM116" s="267"/>
      <c r="BN116" s="267"/>
      <c r="BO116" s="267"/>
      <c r="BP116" s="267"/>
      <c r="BQ116" s="267"/>
      <c r="BR116" s="267"/>
      <c r="BS116" s="267"/>
      <c r="BT116" s="268">
        <v>2</v>
      </c>
      <c r="BU116" s="268"/>
      <c r="BV116" s="268"/>
      <c r="BW116" s="268"/>
      <c r="BX116" s="268"/>
      <c r="BY116" s="268"/>
      <c r="BZ116" s="268"/>
      <c r="CA116" s="268"/>
      <c r="CB116" s="268"/>
      <c r="CC116" s="268"/>
      <c r="CD116" s="268"/>
      <c r="CE116" s="268"/>
      <c r="CF116" s="268"/>
      <c r="CG116" s="268"/>
      <c r="CH116" s="268"/>
      <c r="CI116" s="268"/>
      <c r="CJ116" s="268">
        <v>68000</v>
      </c>
      <c r="CK116" s="268"/>
      <c r="CL116" s="268"/>
      <c r="CM116" s="268"/>
      <c r="CN116" s="268"/>
      <c r="CO116" s="268"/>
      <c r="CP116" s="268"/>
      <c r="CQ116" s="268"/>
      <c r="CR116" s="268"/>
      <c r="CS116" s="268"/>
      <c r="CT116" s="268"/>
      <c r="CU116" s="268"/>
      <c r="CV116" s="268"/>
      <c r="CW116" s="268"/>
      <c r="CX116" s="268"/>
      <c r="CY116" s="268"/>
      <c r="CZ116" s="268"/>
      <c r="DA116" s="268"/>
      <c r="DB116" s="6"/>
      <c r="DC116" s="6"/>
      <c r="DD116" s="6"/>
      <c r="DE116" s="6"/>
      <c r="DF116" s="6"/>
      <c r="DG116" s="61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</row>
    <row r="117" spans="1:122" s="20" customFormat="1" ht="15" customHeight="1" x14ac:dyDescent="0.2">
      <c r="A117" s="266" t="s">
        <v>23</v>
      </c>
      <c r="B117" s="266"/>
      <c r="C117" s="266"/>
      <c r="D117" s="266"/>
      <c r="E117" s="266"/>
      <c r="F117" s="266"/>
      <c r="G117" s="266"/>
      <c r="H117" s="267" t="s">
        <v>228</v>
      </c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8" t="s">
        <v>11</v>
      </c>
      <c r="BE117" s="268"/>
      <c r="BF117" s="268"/>
      <c r="BG117" s="268"/>
      <c r="BH117" s="268"/>
      <c r="BI117" s="268"/>
      <c r="BJ117" s="268"/>
      <c r="BK117" s="268"/>
      <c r="BL117" s="268"/>
      <c r="BM117" s="268"/>
      <c r="BN117" s="268"/>
      <c r="BO117" s="268"/>
      <c r="BP117" s="268"/>
      <c r="BQ117" s="268"/>
      <c r="BR117" s="268"/>
      <c r="BS117" s="268"/>
      <c r="BT117" s="268">
        <v>12</v>
      </c>
      <c r="BU117" s="268"/>
      <c r="BV117" s="268"/>
      <c r="BW117" s="268"/>
      <c r="BX117" s="268"/>
      <c r="BY117" s="268"/>
      <c r="BZ117" s="268"/>
      <c r="CA117" s="268"/>
      <c r="CB117" s="268"/>
      <c r="CC117" s="268"/>
      <c r="CD117" s="268"/>
      <c r="CE117" s="268"/>
      <c r="CF117" s="268"/>
      <c r="CG117" s="268"/>
      <c r="CH117" s="268"/>
      <c r="CI117" s="268"/>
      <c r="CJ117" s="268">
        <v>84000</v>
      </c>
      <c r="CK117" s="268"/>
      <c r="CL117" s="268"/>
      <c r="CM117" s="268"/>
      <c r="CN117" s="268"/>
      <c r="CO117" s="268"/>
      <c r="CP117" s="268"/>
      <c r="CQ117" s="268"/>
      <c r="CR117" s="268"/>
      <c r="CS117" s="268"/>
      <c r="CT117" s="268"/>
      <c r="CU117" s="268"/>
      <c r="CV117" s="268"/>
      <c r="CW117" s="268"/>
      <c r="CX117" s="268"/>
      <c r="CY117" s="268"/>
      <c r="CZ117" s="268"/>
      <c r="DA117" s="268"/>
      <c r="DB117" s="6"/>
      <c r="DC117" s="6"/>
      <c r="DD117" s="6"/>
      <c r="DE117" s="6"/>
      <c r="DF117" s="6"/>
      <c r="DG117" s="61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</row>
    <row r="118" spans="1:122" s="20" customFormat="1" ht="43.5" customHeight="1" x14ac:dyDescent="0.2">
      <c r="A118" s="266" t="s">
        <v>34</v>
      </c>
      <c r="B118" s="266"/>
      <c r="C118" s="266"/>
      <c r="D118" s="266"/>
      <c r="E118" s="266"/>
      <c r="F118" s="266"/>
      <c r="G118" s="266"/>
      <c r="H118" s="267" t="s">
        <v>124</v>
      </c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8" t="s">
        <v>11</v>
      </c>
      <c r="BE118" s="268"/>
      <c r="BF118" s="268"/>
      <c r="BG118" s="268"/>
      <c r="BH118" s="268"/>
      <c r="BI118" s="268"/>
      <c r="BJ118" s="268"/>
      <c r="BK118" s="268"/>
      <c r="BL118" s="268"/>
      <c r="BM118" s="268"/>
      <c r="BN118" s="268"/>
      <c r="BO118" s="268"/>
      <c r="BP118" s="268"/>
      <c r="BQ118" s="268"/>
      <c r="BR118" s="268"/>
      <c r="BS118" s="268"/>
      <c r="BT118" s="268">
        <v>1</v>
      </c>
      <c r="BU118" s="268"/>
      <c r="BV118" s="268"/>
      <c r="BW118" s="268"/>
      <c r="BX118" s="268"/>
      <c r="BY118" s="268"/>
      <c r="BZ118" s="268"/>
      <c r="CA118" s="268"/>
      <c r="CB118" s="268"/>
      <c r="CC118" s="268"/>
      <c r="CD118" s="268"/>
      <c r="CE118" s="268"/>
      <c r="CF118" s="268"/>
      <c r="CG118" s="268"/>
      <c r="CH118" s="268"/>
      <c r="CI118" s="268"/>
      <c r="CJ118" s="268">
        <v>63000</v>
      </c>
      <c r="CK118" s="268"/>
      <c r="CL118" s="268"/>
      <c r="CM118" s="268"/>
      <c r="CN118" s="268"/>
      <c r="CO118" s="268"/>
      <c r="CP118" s="268"/>
      <c r="CQ118" s="268"/>
      <c r="CR118" s="268"/>
      <c r="CS118" s="268"/>
      <c r="CT118" s="268"/>
      <c r="CU118" s="268"/>
      <c r="CV118" s="268"/>
      <c r="CW118" s="268"/>
      <c r="CX118" s="268"/>
      <c r="CY118" s="268"/>
      <c r="CZ118" s="268"/>
      <c r="DA118" s="268"/>
      <c r="DB118" s="6"/>
      <c r="DC118" s="6"/>
      <c r="DD118" s="6"/>
      <c r="DE118" s="6"/>
      <c r="DF118" s="6"/>
      <c r="DG118" s="61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</row>
    <row r="119" spans="1:122" s="20" customFormat="1" ht="57.75" hidden="1" customHeight="1" x14ac:dyDescent="0.2">
      <c r="A119" s="266" t="s">
        <v>53</v>
      </c>
      <c r="B119" s="266"/>
      <c r="C119" s="266"/>
      <c r="D119" s="266"/>
      <c r="E119" s="266"/>
      <c r="F119" s="266"/>
      <c r="G119" s="266"/>
      <c r="H119" s="267" t="s">
        <v>124</v>
      </c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  <c r="AN119" s="267"/>
      <c r="AO119" s="267"/>
      <c r="AP119" s="267"/>
      <c r="AQ119" s="267"/>
      <c r="AR119" s="267"/>
      <c r="AS119" s="267"/>
      <c r="AT119" s="267"/>
      <c r="AU119" s="267"/>
      <c r="AV119" s="267"/>
      <c r="AW119" s="267"/>
      <c r="AX119" s="267"/>
      <c r="AY119" s="267"/>
      <c r="AZ119" s="267"/>
      <c r="BA119" s="267"/>
      <c r="BB119" s="267"/>
      <c r="BC119" s="267"/>
      <c r="BD119" s="268" t="s">
        <v>11</v>
      </c>
      <c r="BE119" s="268"/>
      <c r="BF119" s="268"/>
      <c r="BG119" s="268"/>
      <c r="BH119" s="268"/>
      <c r="BI119" s="268"/>
      <c r="BJ119" s="268"/>
      <c r="BK119" s="268"/>
      <c r="BL119" s="268"/>
      <c r="BM119" s="268"/>
      <c r="BN119" s="268"/>
      <c r="BO119" s="268"/>
      <c r="BP119" s="268"/>
      <c r="BQ119" s="268"/>
      <c r="BR119" s="268"/>
      <c r="BS119" s="268"/>
      <c r="BT119" s="268">
        <v>1</v>
      </c>
      <c r="BU119" s="268"/>
      <c r="BV119" s="268"/>
      <c r="BW119" s="268"/>
      <c r="BX119" s="268"/>
      <c r="BY119" s="268"/>
      <c r="BZ119" s="268"/>
      <c r="CA119" s="268"/>
      <c r="CB119" s="268"/>
      <c r="CC119" s="268"/>
      <c r="CD119" s="268"/>
      <c r="CE119" s="268"/>
      <c r="CF119" s="268"/>
      <c r="CG119" s="268"/>
      <c r="CH119" s="268"/>
      <c r="CI119" s="268"/>
      <c r="CJ119" s="268"/>
      <c r="CK119" s="268"/>
      <c r="CL119" s="268"/>
      <c r="CM119" s="268"/>
      <c r="CN119" s="268"/>
      <c r="CO119" s="268"/>
      <c r="CP119" s="268"/>
      <c r="CQ119" s="268"/>
      <c r="CR119" s="268"/>
      <c r="CS119" s="268"/>
      <c r="CT119" s="268"/>
      <c r="CU119" s="268"/>
      <c r="CV119" s="268"/>
      <c r="CW119" s="268"/>
      <c r="CX119" s="268"/>
      <c r="CY119" s="268"/>
      <c r="CZ119" s="268"/>
      <c r="DA119" s="268"/>
      <c r="DB119" s="6"/>
      <c r="DC119" s="6"/>
      <c r="DD119" s="6"/>
      <c r="DE119" s="6"/>
      <c r="DF119" s="6"/>
      <c r="DG119" s="61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</row>
    <row r="120" spans="1:122" s="20" customFormat="1" ht="37.5" hidden="1" customHeight="1" x14ac:dyDescent="0.2">
      <c r="A120" s="280" t="s">
        <v>57</v>
      </c>
      <c r="B120" s="281"/>
      <c r="C120" s="281"/>
      <c r="D120" s="281"/>
      <c r="E120" s="281"/>
      <c r="F120" s="281"/>
      <c r="G120" s="282"/>
      <c r="H120" s="283" t="s">
        <v>121</v>
      </c>
      <c r="I120" s="284"/>
      <c r="J120" s="284"/>
      <c r="K120" s="284"/>
      <c r="L120" s="284"/>
      <c r="M120" s="284"/>
      <c r="N120" s="284"/>
      <c r="O120" s="284"/>
      <c r="P120" s="284"/>
      <c r="Q120" s="284"/>
      <c r="R120" s="284"/>
      <c r="S120" s="284"/>
      <c r="T120" s="284"/>
      <c r="U120" s="284"/>
      <c r="V120" s="284"/>
      <c r="W120" s="284"/>
      <c r="X120" s="284"/>
      <c r="Y120" s="284"/>
      <c r="Z120" s="284"/>
      <c r="AA120" s="284"/>
      <c r="AB120" s="284"/>
      <c r="AC120" s="284"/>
      <c r="AD120" s="284"/>
      <c r="AE120" s="284"/>
      <c r="AF120" s="284"/>
      <c r="AG120" s="284"/>
      <c r="AH120" s="284"/>
      <c r="AI120" s="284"/>
      <c r="AJ120" s="284"/>
      <c r="AK120" s="284"/>
      <c r="AL120" s="284"/>
      <c r="AM120" s="284"/>
      <c r="AN120" s="284"/>
      <c r="AO120" s="284"/>
      <c r="AP120" s="284"/>
      <c r="AQ120" s="284"/>
      <c r="AR120" s="284"/>
      <c r="AS120" s="284"/>
      <c r="AT120" s="284"/>
      <c r="AU120" s="284"/>
      <c r="AV120" s="284"/>
      <c r="AW120" s="284"/>
      <c r="AX120" s="284"/>
      <c r="AY120" s="284"/>
      <c r="AZ120" s="284"/>
      <c r="BA120" s="284"/>
      <c r="BB120" s="284"/>
      <c r="BC120" s="285"/>
      <c r="BD120" s="283" t="s">
        <v>120</v>
      </c>
      <c r="BE120" s="284"/>
      <c r="BF120" s="284"/>
      <c r="BG120" s="284"/>
      <c r="BH120" s="284"/>
      <c r="BI120" s="284"/>
      <c r="BJ120" s="284"/>
      <c r="BK120" s="284"/>
      <c r="BL120" s="284"/>
      <c r="BM120" s="284"/>
      <c r="BN120" s="284"/>
      <c r="BO120" s="284"/>
      <c r="BP120" s="284"/>
      <c r="BQ120" s="284"/>
      <c r="BR120" s="284"/>
      <c r="BS120" s="285"/>
      <c r="BT120" s="269">
        <v>1</v>
      </c>
      <c r="BU120" s="270"/>
      <c r="BV120" s="270"/>
      <c r="BW120" s="270"/>
      <c r="BX120" s="270"/>
      <c r="BY120" s="270"/>
      <c r="BZ120" s="270"/>
      <c r="CA120" s="270"/>
      <c r="CB120" s="270"/>
      <c r="CC120" s="270"/>
      <c r="CD120" s="270"/>
      <c r="CE120" s="270"/>
      <c r="CF120" s="270"/>
      <c r="CG120" s="270"/>
      <c r="CH120" s="270"/>
      <c r="CI120" s="271"/>
      <c r="CJ120" s="269"/>
      <c r="CK120" s="270"/>
      <c r="CL120" s="270"/>
      <c r="CM120" s="270"/>
      <c r="CN120" s="270"/>
      <c r="CO120" s="270"/>
      <c r="CP120" s="270"/>
      <c r="CQ120" s="270"/>
      <c r="CR120" s="270"/>
      <c r="CS120" s="270"/>
      <c r="CT120" s="270"/>
      <c r="CU120" s="270"/>
      <c r="CV120" s="270"/>
      <c r="CW120" s="270"/>
      <c r="CX120" s="270"/>
      <c r="CY120" s="270"/>
      <c r="CZ120" s="270"/>
      <c r="DA120" s="271"/>
      <c r="DB120" s="6"/>
      <c r="DC120" s="6"/>
      <c r="DD120" s="6"/>
      <c r="DE120" s="6"/>
      <c r="DF120" s="6"/>
      <c r="DG120" s="61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</row>
    <row r="121" spans="1:122" s="20" customFormat="1" ht="15" customHeight="1" x14ac:dyDescent="0.2">
      <c r="A121" s="266"/>
      <c r="B121" s="266"/>
      <c r="C121" s="266"/>
      <c r="D121" s="266"/>
      <c r="E121" s="266"/>
      <c r="F121" s="266"/>
      <c r="G121" s="266"/>
      <c r="H121" s="319" t="s">
        <v>10</v>
      </c>
      <c r="I121" s="319"/>
      <c r="J121" s="319"/>
      <c r="K121" s="319"/>
      <c r="L121" s="319"/>
      <c r="M121" s="319"/>
      <c r="N121" s="319"/>
      <c r="O121" s="319"/>
      <c r="P121" s="319"/>
      <c r="Q121" s="319"/>
      <c r="R121" s="319"/>
      <c r="S121" s="319"/>
      <c r="T121" s="319"/>
      <c r="U121" s="319"/>
      <c r="V121" s="319"/>
      <c r="W121" s="319"/>
      <c r="X121" s="319"/>
      <c r="Y121" s="319"/>
      <c r="Z121" s="319"/>
      <c r="AA121" s="319"/>
      <c r="AB121" s="319"/>
      <c r="AC121" s="319"/>
      <c r="AD121" s="319"/>
      <c r="AE121" s="319"/>
      <c r="AF121" s="319"/>
      <c r="AG121" s="319"/>
      <c r="AH121" s="319"/>
      <c r="AI121" s="319"/>
      <c r="AJ121" s="319"/>
      <c r="AK121" s="319"/>
      <c r="AL121" s="319"/>
      <c r="AM121" s="319"/>
      <c r="AN121" s="319"/>
      <c r="AO121" s="319"/>
      <c r="AP121" s="319"/>
      <c r="AQ121" s="319"/>
      <c r="AR121" s="319"/>
      <c r="AS121" s="319"/>
      <c r="AT121" s="319"/>
      <c r="AU121" s="319"/>
      <c r="AV121" s="319"/>
      <c r="AW121" s="319"/>
      <c r="AX121" s="319"/>
      <c r="AY121" s="319"/>
      <c r="AZ121" s="319"/>
      <c r="BA121" s="319"/>
      <c r="BB121" s="319"/>
      <c r="BC121" s="320"/>
      <c r="BD121" s="268" t="s">
        <v>11</v>
      </c>
      <c r="BE121" s="268"/>
      <c r="BF121" s="268"/>
      <c r="BG121" s="268"/>
      <c r="BH121" s="268"/>
      <c r="BI121" s="268"/>
      <c r="BJ121" s="268"/>
      <c r="BK121" s="268"/>
      <c r="BL121" s="268"/>
      <c r="BM121" s="268"/>
      <c r="BN121" s="268"/>
      <c r="BO121" s="268"/>
      <c r="BP121" s="268"/>
      <c r="BQ121" s="268"/>
      <c r="BR121" s="268"/>
      <c r="BS121" s="268"/>
      <c r="BT121" s="268" t="s">
        <v>11</v>
      </c>
      <c r="BU121" s="268"/>
      <c r="BV121" s="268"/>
      <c r="BW121" s="268"/>
      <c r="BX121" s="268"/>
      <c r="BY121" s="268"/>
      <c r="BZ121" s="268"/>
      <c r="CA121" s="268"/>
      <c r="CB121" s="268"/>
      <c r="CC121" s="268"/>
      <c r="CD121" s="268"/>
      <c r="CE121" s="268"/>
      <c r="CF121" s="268"/>
      <c r="CG121" s="268"/>
      <c r="CH121" s="268"/>
      <c r="CI121" s="268"/>
      <c r="CJ121" s="268">
        <f>CJ115+CJ116+CJ117+CJ118+CJ119+CJ120</f>
        <v>215000</v>
      </c>
      <c r="CK121" s="268"/>
      <c r="CL121" s="268"/>
      <c r="CM121" s="268"/>
      <c r="CN121" s="268"/>
      <c r="CO121" s="268"/>
      <c r="CP121" s="268"/>
      <c r="CQ121" s="268"/>
      <c r="CR121" s="268"/>
      <c r="CS121" s="268"/>
      <c r="CT121" s="268"/>
      <c r="CU121" s="268"/>
      <c r="CV121" s="268"/>
      <c r="CW121" s="268"/>
      <c r="CX121" s="268"/>
      <c r="CY121" s="268"/>
      <c r="CZ121" s="268"/>
      <c r="DA121" s="268"/>
      <c r="DB121" s="6"/>
      <c r="DC121" s="6"/>
      <c r="DD121" s="6"/>
      <c r="DE121" s="6"/>
      <c r="DF121" s="6"/>
      <c r="DG121" s="61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</row>
    <row r="122" spans="1:122" ht="12" customHeight="1" x14ac:dyDescent="0.25">
      <c r="DG122" s="29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</row>
    <row r="123" spans="1:122" s="17" customFormat="1" ht="14.25" x14ac:dyDescent="0.2">
      <c r="A123" s="291" t="s">
        <v>235</v>
      </c>
      <c r="B123" s="291"/>
      <c r="C123" s="291"/>
      <c r="D123" s="291"/>
      <c r="E123" s="291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  <c r="T123" s="291"/>
      <c r="U123" s="291"/>
      <c r="V123" s="291"/>
      <c r="W123" s="291"/>
      <c r="X123" s="291"/>
      <c r="Y123" s="291"/>
      <c r="Z123" s="291"/>
      <c r="AA123" s="291"/>
      <c r="AB123" s="291"/>
      <c r="AC123" s="291"/>
      <c r="AD123" s="291"/>
      <c r="AE123" s="291"/>
      <c r="AF123" s="291"/>
      <c r="AG123" s="291"/>
      <c r="AH123" s="291"/>
      <c r="AI123" s="291"/>
      <c r="AJ123" s="291"/>
      <c r="AK123" s="291"/>
      <c r="AL123" s="291"/>
      <c r="AM123" s="291"/>
      <c r="AN123" s="291"/>
      <c r="AO123" s="291"/>
      <c r="AP123" s="291"/>
      <c r="AQ123" s="291"/>
      <c r="AR123" s="291"/>
      <c r="AS123" s="291"/>
      <c r="AT123" s="291"/>
      <c r="AU123" s="291"/>
      <c r="AV123" s="291"/>
      <c r="AW123" s="291"/>
      <c r="AX123" s="291"/>
      <c r="AY123" s="291"/>
      <c r="AZ123" s="291"/>
      <c r="BA123" s="291"/>
      <c r="BB123" s="291"/>
      <c r="BC123" s="291"/>
      <c r="BD123" s="291"/>
      <c r="BE123" s="291"/>
      <c r="BF123" s="291"/>
      <c r="BG123" s="291"/>
      <c r="BH123" s="291"/>
      <c r="BI123" s="291"/>
      <c r="BJ123" s="291"/>
      <c r="BK123" s="291"/>
      <c r="BL123" s="291"/>
      <c r="BM123" s="291"/>
      <c r="BN123" s="291"/>
      <c r="BO123" s="291"/>
      <c r="BP123" s="291"/>
      <c r="BQ123" s="291"/>
      <c r="BR123" s="291"/>
      <c r="BS123" s="291"/>
      <c r="BT123" s="291"/>
      <c r="BU123" s="291"/>
      <c r="BV123" s="291"/>
      <c r="BW123" s="291"/>
      <c r="BX123" s="291"/>
      <c r="BY123" s="291"/>
      <c r="BZ123" s="291"/>
      <c r="CA123" s="291"/>
      <c r="CB123" s="291"/>
      <c r="CC123" s="291"/>
      <c r="CD123" s="291"/>
      <c r="CE123" s="291"/>
      <c r="CF123" s="291"/>
      <c r="CG123" s="291"/>
      <c r="CH123" s="291"/>
      <c r="CI123" s="291"/>
      <c r="CJ123" s="291"/>
      <c r="CK123" s="291"/>
      <c r="CL123" s="291"/>
      <c r="CM123" s="291"/>
      <c r="CN123" s="291"/>
      <c r="CO123" s="291"/>
      <c r="CP123" s="291"/>
      <c r="CQ123" s="291"/>
      <c r="CR123" s="291"/>
      <c r="CS123" s="291"/>
      <c r="CT123" s="291"/>
      <c r="CU123" s="291"/>
      <c r="CV123" s="291"/>
      <c r="CW123" s="291"/>
      <c r="CX123" s="291"/>
      <c r="CY123" s="291"/>
      <c r="CZ123" s="291"/>
      <c r="DA123" s="291"/>
      <c r="DB123" s="73"/>
      <c r="DC123" s="73"/>
      <c r="DD123" s="73"/>
      <c r="DE123" s="73"/>
      <c r="DF123" s="73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</row>
    <row r="124" spans="1:122" ht="10.5" customHeight="1" x14ac:dyDescent="0.25"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</row>
    <row r="125" spans="1:122" ht="30" customHeight="1" x14ac:dyDescent="0.25">
      <c r="A125" s="315" t="s">
        <v>4</v>
      </c>
      <c r="B125" s="316"/>
      <c r="C125" s="316"/>
      <c r="D125" s="316"/>
      <c r="E125" s="316"/>
      <c r="F125" s="316"/>
      <c r="G125" s="317"/>
      <c r="H125" s="315" t="s">
        <v>38</v>
      </c>
      <c r="I125" s="316"/>
      <c r="J125" s="316"/>
      <c r="K125" s="316"/>
      <c r="L125" s="316"/>
      <c r="M125" s="316"/>
      <c r="N125" s="316"/>
      <c r="O125" s="316"/>
      <c r="P125" s="316"/>
      <c r="Q125" s="316"/>
      <c r="R125" s="316"/>
      <c r="S125" s="316"/>
      <c r="T125" s="316"/>
      <c r="U125" s="316"/>
      <c r="V125" s="316"/>
      <c r="W125" s="316"/>
      <c r="X125" s="316"/>
      <c r="Y125" s="316"/>
      <c r="Z125" s="316"/>
      <c r="AA125" s="316"/>
      <c r="AB125" s="316"/>
      <c r="AC125" s="316"/>
      <c r="AD125" s="316"/>
      <c r="AE125" s="316"/>
      <c r="AF125" s="316"/>
      <c r="AG125" s="316"/>
      <c r="AH125" s="316"/>
      <c r="AI125" s="316"/>
      <c r="AJ125" s="316"/>
      <c r="AK125" s="316"/>
      <c r="AL125" s="316"/>
      <c r="AM125" s="316"/>
      <c r="AN125" s="316"/>
      <c r="AO125" s="316"/>
      <c r="AP125" s="316"/>
      <c r="AQ125" s="316"/>
      <c r="AR125" s="316"/>
      <c r="AS125" s="316"/>
      <c r="AT125" s="316"/>
      <c r="AU125" s="316"/>
      <c r="AV125" s="316"/>
      <c r="AW125" s="316"/>
      <c r="AX125" s="316"/>
      <c r="AY125" s="316"/>
      <c r="AZ125" s="316"/>
      <c r="BA125" s="316"/>
      <c r="BB125" s="316"/>
      <c r="BC125" s="316"/>
      <c r="BD125" s="316"/>
      <c r="BE125" s="316"/>
      <c r="BF125" s="316"/>
      <c r="BG125" s="316"/>
      <c r="BH125" s="316"/>
      <c r="BI125" s="316"/>
      <c r="BJ125" s="316"/>
      <c r="BK125" s="316"/>
      <c r="BL125" s="316"/>
      <c r="BM125" s="316"/>
      <c r="BN125" s="316"/>
      <c r="BO125" s="316"/>
      <c r="BP125" s="316"/>
      <c r="BQ125" s="316"/>
      <c r="BR125" s="316"/>
      <c r="BS125" s="317"/>
      <c r="BT125" s="315" t="s">
        <v>48</v>
      </c>
      <c r="BU125" s="316"/>
      <c r="BV125" s="316"/>
      <c r="BW125" s="316"/>
      <c r="BX125" s="316"/>
      <c r="BY125" s="316"/>
      <c r="BZ125" s="316"/>
      <c r="CA125" s="316"/>
      <c r="CB125" s="316"/>
      <c r="CC125" s="316"/>
      <c r="CD125" s="316"/>
      <c r="CE125" s="316"/>
      <c r="CF125" s="316"/>
      <c r="CG125" s="316"/>
      <c r="CH125" s="316"/>
      <c r="CI125" s="317"/>
      <c r="CJ125" s="315" t="s">
        <v>49</v>
      </c>
      <c r="CK125" s="316"/>
      <c r="CL125" s="316"/>
      <c r="CM125" s="316"/>
      <c r="CN125" s="316"/>
      <c r="CO125" s="316"/>
      <c r="CP125" s="316"/>
      <c r="CQ125" s="316"/>
      <c r="CR125" s="316"/>
      <c r="CS125" s="316"/>
      <c r="CT125" s="316"/>
      <c r="CU125" s="316"/>
      <c r="CV125" s="316"/>
      <c r="CW125" s="316"/>
      <c r="CX125" s="316"/>
      <c r="CY125" s="316"/>
      <c r="CZ125" s="316"/>
      <c r="DA125" s="317"/>
      <c r="DG125" s="2"/>
      <c r="DH125" s="2"/>
      <c r="DI125" s="2"/>
      <c r="DJ125" s="2"/>
      <c r="DK125" s="2"/>
    </row>
    <row r="126" spans="1:122" s="22" customFormat="1" ht="12.75" x14ac:dyDescent="0.2">
      <c r="A126" s="300">
        <v>1</v>
      </c>
      <c r="B126" s="300"/>
      <c r="C126" s="300"/>
      <c r="D126" s="300"/>
      <c r="E126" s="300"/>
      <c r="F126" s="300"/>
      <c r="G126" s="300"/>
      <c r="H126" s="300">
        <v>2</v>
      </c>
      <c r="I126" s="300"/>
      <c r="J126" s="300"/>
      <c r="K126" s="300"/>
      <c r="L126" s="300"/>
      <c r="M126" s="300"/>
      <c r="N126" s="300"/>
      <c r="O126" s="300"/>
      <c r="P126" s="300"/>
      <c r="Q126" s="300"/>
      <c r="R126" s="300"/>
      <c r="S126" s="300"/>
      <c r="T126" s="300"/>
      <c r="U126" s="300"/>
      <c r="V126" s="300"/>
      <c r="W126" s="300"/>
      <c r="X126" s="300"/>
      <c r="Y126" s="300"/>
      <c r="Z126" s="300"/>
      <c r="AA126" s="300"/>
      <c r="AB126" s="300"/>
      <c r="AC126" s="300"/>
      <c r="AD126" s="300"/>
      <c r="AE126" s="300"/>
      <c r="AF126" s="300"/>
      <c r="AG126" s="300"/>
      <c r="AH126" s="300"/>
      <c r="AI126" s="300"/>
      <c r="AJ126" s="300"/>
      <c r="AK126" s="300"/>
      <c r="AL126" s="300"/>
      <c r="AM126" s="300"/>
      <c r="AN126" s="300"/>
      <c r="AO126" s="300"/>
      <c r="AP126" s="300"/>
      <c r="AQ126" s="300"/>
      <c r="AR126" s="300"/>
      <c r="AS126" s="300"/>
      <c r="AT126" s="300"/>
      <c r="AU126" s="300"/>
      <c r="AV126" s="300"/>
      <c r="AW126" s="300"/>
      <c r="AX126" s="300"/>
      <c r="AY126" s="300"/>
      <c r="AZ126" s="300"/>
      <c r="BA126" s="300"/>
      <c r="BB126" s="300"/>
      <c r="BC126" s="300"/>
      <c r="BD126" s="300"/>
      <c r="BE126" s="300"/>
      <c r="BF126" s="300"/>
      <c r="BG126" s="300"/>
      <c r="BH126" s="300"/>
      <c r="BI126" s="300"/>
      <c r="BJ126" s="300"/>
      <c r="BK126" s="300"/>
      <c r="BL126" s="300"/>
      <c r="BM126" s="300"/>
      <c r="BN126" s="300"/>
      <c r="BO126" s="300"/>
      <c r="BP126" s="300"/>
      <c r="BQ126" s="300"/>
      <c r="BR126" s="300"/>
      <c r="BS126" s="300"/>
      <c r="BT126" s="300">
        <v>3</v>
      </c>
      <c r="BU126" s="300"/>
      <c r="BV126" s="300"/>
      <c r="BW126" s="300"/>
      <c r="BX126" s="300"/>
      <c r="BY126" s="300"/>
      <c r="BZ126" s="300"/>
      <c r="CA126" s="300"/>
      <c r="CB126" s="300"/>
      <c r="CC126" s="300"/>
      <c r="CD126" s="300"/>
      <c r="CE126" s="300"/>
      <c r="CF126" s="300"/>
      <c r="CG126" s="300"/>
      <c r="CH126" s="300"/>
      <c r="CI126" s="300"/>
      <c r="CJ126" s="300">
        <v>4</v>
      </c>
      <c r="CK126" s="300"/>
      <c r="CL126" s="300"/>
      <c r="CM126" s="300"/>
      <c r="CN126" s="300"/>
      <c r="CO126" s="300"/>
      <c r="CP126" s="300"/>
      <c r="CQ126" s="300"/>
      <c r="CR126" s="300"/>
      <c r="CS126" s="300"/>
      <c r="CT126" s="300"/>
      <c r="CU126" s="300"/>
      <c r="CV126" s="300"/>
      <c r="CW126" s="300"/>
      <c r="CX126" s="300"/>
      <c r="CY126" s="300"/>
      <c r="CZ126" s="300"/>
      <c r="DA126" s="300"/>
      <c r="DB126" s="3"/>
      <c r="DC126" s="3"/>
      <c r="DD126" s="3"/>
      <c r="DE126" s="3"/>
      <c r="DF126" s="3"/>
      <c r="DG126" s="3"/>
      <c r="DH126" s="3"/>
      <c r="DI126" s="3"/>
      <c r="DJ126" s="3"/>
      <c r="DK126" s="3"/>
    </row>
    <row r="127" spans="1:122" ht="15.75" customHeight="1" x14ac:dyDescent="0.25">
      <c r="A127" s="266" t="s">
        <v>15</v>
      </c>
      <c r="B127" s="266"/>
      <c r="C127" s="266"/>
      <c r="D127" s="266"/>
      <c r="E127" s="266"/>
      <c r="F127" s="266"/>
      <c r="G127" s="266"/>
      <c r="H127" s="283" t="s">
        <v>113</v>
      </c>
      <c r="I127" s="284"/>
      <c r="J127" s="284"/>
      <c r="K127" s="284"/>
      <c r="L127" s="284"/>
      <c r="M127" s="284"/>
      <c r="N127" s="284"/>
      <c r="O127" s="284"/>
      <c r="P127" s="284"/>
      <c r="Q127" s="284"/>
      <c r="R127" s="284"/>
      <c r="S127" s="284"/>
      <c r="T127" s="284"/>
      <c r="U127" s="284"/>
      <c r="V127" s="284"/>
      <c r="W127" s="284"/>
      <c r="X127" s="284"/>
      <c r="Y127" s="284"/>
      <c r="Z127" s="284"/>
      <c r="AA127" s="284"/>
      <c r="AB127" s="284"/>
      <c r="AC127" s="284"/>
      <c r="AD127" s="284"/>
      <c r="AE127" s="284"/>
      <c r="AF127" s="284"/>
      <c r="AG127" s="284"/>
      <c r="AH127" s="284"/>
      <c r="AI127" s="284"/>
      <c r="AJ127" s="284"/>
      <c r="AK127" s="284"/>
      <c r="AL127" s="284"/>
      <c r="AM127" s="284"/>
      <c r="AN127" s="284"/>
      <c r="AO127" s="284"/>
      <c r="AP127" s="284"/>
      <c r="AQ127" s="284"/>
      <c r="AR127" s="284"/>
      <c r="AS127" s="284"/>
      <c r="AT127" s="284"/>
      <c r="AU127" s="284"/>
      <c r="AV127" s="284"/>
      <c r="AW127" s="284"/>
      <c r="AX127" s="284"/>
      <c r="AY127" s="284"/>
      <c r="AZ127" s="284"/>
      <c r="BA127" s="284"/>
      <c r="BB127" s="284"/>
      <c r="BC127" s="284"/>
      <c r="BD127" s="284"/>
      <c r="BE127" s="284"/>
      <c r="BF127" s="284"/>
      <c r="BG127" s="284"/>
      <c r="BH127" s="284"/>
      <c r="BI127" s="284"/>
      <c r="BJ127" s="284"/>
      <c r="BK127" s="284"/>
      <c r="BL127" s="284"/>
      <c r="BM127" s="284"/>
      <c r="BN127" s="284"/>
      <c r="BO127" s="284"/>
      <c r="BP127" s="284"/>
      <c r="BQ127" s="284"/>
      <c r="BR127" s="284"/>
      <c r="BS127" s="285"/>
      <c r="BT127" s="268">
        <v>12</v>
      </c>
      <c r="BU127" s="268"/>
      <c r="BV127" s="268"/>
      <c r="BW127" s="268"/>
      <c r="BX127" s="268"/>
      <c r="BY127" s="268"/>
      <c r="BZ127" s="268"/>
      <c r="CA127" s="268"/>
      <c r="CB127" s="268"/>
      <c r="CC127" s="268"/>
      <c r="CD127" s="268"/>
      <c r="CE127" s="268"/>
      <c r="CF127" s="268"/>
      <c r="CG127" s="268"/>
      <c r="CH127" s="268"/>
      <c r="CI127" s="268"/>
      <c r="CJ127" s="268">
        <v>330000</v>
      </c>
      <c r="CK127" s="268"/>
      <c r="CL127" s="268"/>
      <c r="CM127" s="268"/>
      <c r="CN127" s="268"/>
      <c r="CO127" s="268"/>
      <c r="CP127" s="268"/>
      <c r="CQ127" s="268"/>
      <c r="CR127" s="268"/>
      <c r="CS127" s="268"/>
      <c r="CT127" s="268"/>
      <c r="CU127" s="268"/>
      <c r="CV127" s="268"/>
      <c r="CW127" s="268"/>
      <c r="CX127" s="268"/>
      <c r="CY127" s="268"/>
      <c r="CZ127" s="268"/>
      <c r="DA127" s="268"/>
      <c r="DG127" s="2"/>
      <c r="DH127" s="2"/>
      <c r="DI127" s="2"/>
      <c r="DJ127" s="2"/>
      <c r="DK127" s="2"/>
    </row>
    <row r="128" spans="1:122" ht="19.5" customHeight="1" x14ac:dyDescent="0.25">
      <c r="A128" s="266" t="s">
        <v>23</v>
      </c>
      <c r="B128" s="266"/>
      <c r="C128" s="266"/>
      <c r="D128" s="266"/>
      <c r="E128" s="266"/>
      <c r="F128" s="266"/>
      <c r="G128" s="266"/>
      <c r="H128" s="283" t="s">
        <v>114</v>
      </c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  <c r="W128" s="284"/>
      <c r="X128" s="284"/>
      <c r="Y128" s="284"/>
      <c r="Z128" s="284"/>
      <c r="AA128" s="284"/>
      <c r="AB128" s="284"/>
      <c r="AC128" s="284"/>
      <c r="AD128" s="284"/>
      <c r="AE128" s="284"/>
      <c r="AF128" s="284"/>
      <c r="AG128" s="284"/>
      <c r="AH128" s="284"/>
      <c r="AI128" s="284"/>
      <c r="AJ128" s="284"/>
      <c r="AK128" s="284"/>
      <c r="AL128" s="284"/>
      <c r="AM128" s="284"/>
      <c r="AN128" s="284"/>
      <c r="AO128" s="284"/>
      <c r="AP128" s="284"/>
      <c r="AQ128" s="284"/>
      <c r="AR128" s="284"/>
      <c r="AS128" s="284"/>
      <c r="AT128" s="284"/>
      <c r="AU128" s="284"/>
      <c r="AV128" s="284"/>
      <c r="AW128" s="284"/>
      <c r="AX128" s="284"/>
      <c r="AY128" s="284"/>
      <c r="AZ128" s="284"/>
      <c r="BA128" s="284"/>
      <c r="BB128" s="284"/>
      <c r="BC128" s="284"/>
      <c r="BD128" s="284"/>
      <c r="BE128" s="284"/>
      <c r="BF128" s="284"/>
      <c r="BG128" s="284"/>
      <c r="BH128" s="284"/>
      <c r="BI128" s="284"/>
      <c r="BJ128" s="284"/>
      <c r="BK128" s="284"/>
      <c r="BL128" s="284"/>
      <c r="BM128" s="284"/>
      <c r="BN128" s="284"/>
      <c r="BO128" s="284"/>
      <c r="BP128" s="284"/>
      <c r="BQ128" s="284"/>
      <c r="BR128" s="284"/>
      <c r="BS128" s="285"/>
      <c r="BT128" s="268">
        <v>12</v>
      </c>
      <c r="BU128" s="268"/>
      <c r="BV128" s="268"/>
      <c r="BW128" s="268"/>
      <c r="BX128" s="268"/>
      <c r="BY128" s="268"/>
      <c r="BZ128" s="268"/>
      <c r="CA128" s="268"/>
      <c r="CB128" s="268"/>
      <c r="CC128" s="268"/>
      <c r="CD128" s="268"/>
      <c r="CE128" s="268"/>
      <c r="CF128" s="268"/>
      <c r="CG128" s="268"/>
      <c r="CH128" s="268"/>
      <c r="CI128" s="268"/>
      <c r="CJ128" s="268">
        <v>230000</v>
      </c>
      <c r="CK128" s="268"/>
      <c r="CL128" s="268"/>
      <c r="CM128" s="268"/>
      <c r="CN128" s="268"/>
      <c r="CO128" s="268"/>
      <c r="CP128" s="268"/>
      <c r="CQ128" s="268"/>
      <c r="CR128" s="268"/>
      <c r="CS128" s="268"/>
      <c r="CT128" s="268"/>
      <c r="CU128" s="268"/>
      <c r="CV128" s="268"/>
      <c r="CW128" s="268"/>
      <c r="CX128" s="268"/>
      <c r="CY128" s="268"/>
      <c r="CZ128" s="268"/>
      <c r="DA128" s="268"/>
      <c r="DG128" s="2"/>
      <c r="DH128" s="2"/>
      <c r="DI128" s="2"/>
      <c r="DJ128" s="2"/>
      <c r="DK128" s="2"/>
    </row>
    <row r="129" spans="1:115" ht="15" customHeight="1" x14ac:dyDescent="0.25">
      <c r="A129" s="266" t="s">
        <v>34</v>
      </c>
      <c r="B129" s="266"/>
      <c r="C129" s="266"/>
      <c r="D129" s="266"/>
      <c r="E129" s="266"/>
      <c r="F129" s="266"/>
      <c r="G129" s="266"/>
      <c r="H129" s="283" t="s">
        <v>206</v>
      </c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4"/>
      <c r="U129" s="284"/>
      <c r="V129" s="284"/>
      <c r="W129" s="284"/>
      <c r="X129" s="284"/>
      <c r="Y129" s="284"/>
      <c r="Z129" s="284"/>
      <c r="AA129" s="284"/>
      <c r="AB129" s="284"/>
      <c r="AC129" s="284"/>
      <c r="AD129" s="284"/>
      <c r="AE129" s="284"/>
      <c r="AF129" s="284"/>
      <c r="AG129" s="284"/>
      <c r="AH129" s="284"/>
      <c r="AI129" s="284"/>
      <c r="AJ129" s="284"/>
      <c r="AK129" s="284"/>
      <c r="AL129" s="284"/>
      <c r="AM129" s="284"/>
      <c r="AN129" s="284"/>
      <c r="AO129" s="284"/>
      <c r="AP129" s="284"/>
      <c r="AQ129" s="284"/>
      <c r="AR129" s="284"/>
      <c r="AS129" s="284"/>
      <c r="AT129" s="284"/>
      <c r="AU129" s="284"/>
      <c r="AV129" s="284"/>
      <c r="AW129" s="284"/>
      <c r="AX129" s="284"/>
      <c r="AY129" s="284"/>
      <c r="AZ129" s="284"/>
      <c r="BA129" s="284"/>
      <c r="BB129" s="284"/>
      <c r="BC129" s="284"/>
      <c r="BD129" s="284"/>
      <c r="BE129" s="284"/>
      <c r="BF129" s="284"/>
      <c r="BG129" s="284"/>
      <c r="BH129" s="284"/>
      <c r="BI129" s="284"/>
      <c r="BJ129" s="284"/>
      <c r="BK129" s="284"/>
      <c r="BL129" s="284"/>
      <c r="BM129" s="284"/>
      <c r="BN129" s="284"/>
      <c r="BO129" s="284"/>
      <c r="BP129" s="284"/>
      <c r="BQ129" s="284"/>
      <c r="BR129" s="284"/>
      <c r="BS129" s="285"/>
      <c r="BT129" s="268">
        <v>2</v>
      </c>
      <c r="BU129" s="268"/>
      <c r="BV129" s="268"/>
      <c r="BW129" s="268"/>
      <c r="BX129" s="268"/>
      <c r="BY129" s="268"/>
      <c r="BZ129" s="268"/>
      <c r="CA129" s="268"/>
      <c r="CB129" s="268"/>
      <c r="CC129" s="268"/>
      <c r="CD129" s="268"/>
      <c r="CE129" s="268"/>
      <c r="CF129" s="268"/>
      <c r="CG129" s="268"/>
      <c r="CH129" s="268"/>
      <c r="CI129" s="268"/>
      <c r="CJ129" s="268">
        <v>17500</v>
      </c>
      <c r="CK129" s="268"/>
      <c r="CL129" s="268"/>
      <c r="CM129" s="268"/>
      <c r="CN129" s="268"/>
      <c r="CO129" s="268"/>
      <c r="CP129" s="268"/>
      <c r="CQ129" s="268"/>
      <c r="CR129" s="268"/>
      <c r="CS129" s="268"/>
      <c r="CT129" s="268"/>
      <c r="CU129" s="268"/>
      <c r="CV129" s="268"/>
      <c r="CW129" s="268"/>
      <c r="CX129" s="268"/>
      <c r="CY129" s="268"/>
      <c r="CZ129" s="268"/>
      <c r="DA129" s="268"/>
      <c r="DG129" s="2"/>
      <c r="DH129" s="2"/>
      <c r="DI129" s="2"/>
      <c r="DJ129" s="2"/>
      <c r="DK129" s="2"/>
    </row>
    <row r="130" spans="1:115" ht="29.25" customHeight="1" x14ac:dyDescent="0.25">
      <c r="A130" s="266" t="s">
        <v>53</v>
      </c>
      <c r="B130" s="266"/>
      <c r="C130" s="266"/>
      <c r="D130" s="266"/>
      <c r="E130" s="266"/>
      <c r="F130" s="266"/>
      <c r="G130" s="266"/>
      <c r="H130" s="283" t="s">
        <v>109</v>
      </c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4"/>
      <c r="U130" s="284"/>
      <c r="V130" s="284"/>
      <c r="W130" s="284"/>
      <c r="X130" s="284"/>
      <c r="Y130" s="284"/>
      <c r="Z130" s="284"/>
      <c r="AA130" s="284"/>
      <c r="AB130" s="284"/>
      <c r="AC130" s="284"/>
      <c r="AD130" s="284"/>
      <c r="AE130" s="284"/>
      <c r="AF130" s="284"/>
      <c r="AG130" s="284"/>
      <c r="AH130" s="284"/>
      <c r="AI130" s="284"/>
      <c r="AJ130" s="284"/>
      <c r="AK130" s="284"/>
      <c r="AL130" s="284"/>
      <c r="AM130" s="284"/>
      <c r="AN130" s="284"/>
      <c r="AO130" s="284"/>
      <c r="AP130" s="284"/>
      <c r="AQ130" s="284"/>
      <c r="AR130" s="284"/>
      <c r="AS130" s="284"/>
      <c r="AT130" s="284"/>
      <c r="AU130" s="284"/>
      <c r="AV130" s="284"/>
      <c r="AW130" s="284"/>
      <c r="AX130" s="284"/>
      <c r="AY130" s="284"/>
      <c r="AZ130" s="284"/>
      <c r="BA130" s="284"/>
      <c r="BB130" s="284"/>
      <c r="BC130" s="284"/>
      <c r="BD130" s="284"/>
      <c r="BE130" s="284"/>
      <c r="BF130" s="284"/>
      <c r="BG130" s="284"/>
      <c r="BH130" s="284"/>
      <c r="BI130" s="284"/>
      <c r="BJ130" s="284"/>
      <c r="BK130" s="284"/>
      <c r="BL130" s="284"/>
      <c r="BM130" s="284"/>
      <c r="BN130" s="284"/>
      <c r="BO130" s="284"/>
      <c r="BP130" s="284"/>
      <c r="BQ130" s="284"/>
      <c r="BR130" s="284"/>
      <c r="BS130" s="285"/>
      <c r="BT130" s="268">
        <v>9</v>
      </c>
      <c r="BU130" s="268"/>
      <c r="BV130" s="268"/>
      <c r="BW130" s="268"/>
      <c r="BX130" s="268"/>
      <c r="BY130" s="268"/>
      <c r="BZ130" s="268"/>
      <c r="CA130" s="268"/>
      <c r="CB130" s="268"/>
      <c r="CC130" s="268"/>
      <c r="CD130" s="268"/>
      <c r="CE130" s="268"/>
      <c r="CF130" s="268"/>
      <c r="CG130" s="268"/>
      <c r="CH130" s="268"/>
      <c r="CI130" s="268"/>
      <c r="CJ130" s="268">
        <v>38000</v>
      </c>
      <c r="CK130" s="268"/>
      <c r="CL130" s="268"/>
      <c r="CM130" s="268"/>
      <c r="CN130" s="268"/>
      <c r="CO130" s="268"/>
      <c r="CP130" s="268"/>
      <c r="CQ130" s="268"/>
      <c r="CR130" s="268"/>
      <c r="CS130" s="268"/>
      <c r="CT130" s="268"/>
      <c r="CU130" s="268"/>
      <c r="CV130" s="268"/>
      <c r="CW130" s="268"/>
      <c r="CX130" s="268"/>
      <c r="CY130" s="268"/>
      <c r="CZ130" s="268"/>
      <c r="DA130" s="268"/>
      <c r="DG130" s="2"/>
      <c r="DH130" s="2"/>
      <c r="DI130" s="2"/>
      <c r="DJ130" s="2"/>
      <c r="DK130" s="2"/>
    </row>
    <row r="131" spans="1:115" ht="29.25" hidden="1" customHeight="1" x14ac:dyDescent="0.25">
      <c r="A131" s="266" t="s">
        <v>54</v>
      </c>
      <c r="B131" s="266"/>
      <c r="C131" s="266"/>
      <c r="D131" s="266"/>
      <c r="E131" s="266"/>
      <c r="F131" s="266"/>
      <c r="G131" s="266"/>
      <c r="H131" s="283" t="s">
        <v>115</v>
      </c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4"/>
      <c r="U131" s="284"/>
      <c r="V131" s="284"/>
      <c r="W131" s="284"/>
      <c r="X131" s="284"/>
      <c r="Y131" s="284"/>
      <c r="Z131" s="284"/>
      <c r="AA131" s="284"/>
      <c r="AB131" s="284"/>
      <c r="AC131" s="284"/>
      <c r="AD131" s="284"/>
      <c r="AE131" s="284"/>
      <c r="AF131" s="284"/>
      <c r="AG131" s="284"/>
      <c r="AH131" s="284"/>
      <c r="AI131" s="284"/>
      <c r="AJ131" s="284"/>
      <c r="AK131" s="284"/>
      <c r="AL131" s="284"/>
      <c r="AM131" s="284"/>
      <c r="AN131" s="284"/>
      <c r="AO131" s="284"/>
      <c r="AP131" s="284"/>
      <c r="AQ131" s="284"/>
      <c r="AR131" s="284"/>
      <c r="AS131" s="284"/>
      <c r="AT131" s="284"/>
      <c r="AU131" s="284"/>
      <c r="AV131" s="284"/>
      <c r="AW131" s="284"/>
      <c r="AX131" s="284"/>
      <c r="AY131" s="284"/>
      <c r="AZ131" s="284"/>
      <c r="BA131" s="284"/>
      <c r="BB131" s="284"/>
      <c r="BC131" s="284"/>
      <c r="BD131" s="284"/>
      <c r="BE131" s="284"/>
      <c r="BF131" s="284"/>
      <c r="BG131" s="284"/>
      <c r="BH131" s="284"/>
      <c r="BI131" s="284"/>
      <c r="BJ131" s="284"/>
      <c r="BK131" s="284"/>
      <c r="BL131" s="284"/>
      <c r="BM131" s="284"/>
      <c r="BN131" s="284"/>
      <c r="BO131" s="284"/>
      <c r="BP131" s="284"/>
      <c r="BQ131" s="284"/>
      <c r="BR131" s="284"/>
      <c r="BS131" s="285"/>
      <c r="BT131" s="269">
        <v>1</v>
      </c>
      <c r="BU131" s="270"/>
      <c r="BV131" s="270"/>
      <c r="BW131" s="270"/>
      <c r="BX131" s="270"/>
      <c r="BY131" s="270"/>
      <c r="BZ131" s="270"/>
      <c r="CA131" s="270"/>
      <c r="CB131" s="270"/>
      <c r="CC131" s="270"/>
      <c r="CD131" s="270"/>
      <c r="CE131" s="270"/>
      <c r="CF131" s="270"/>
      <c r="CG131" s="270"/>
      <c r="CH131" s="270"/>
      <c r="CI131" s="271"/>
      <c r="CJ131" s="269"/>
      <c r="CK131" s="270"/>
      <c r="CL131" s="270"/>
      <c r="CM131" s="270"/>
      <c r="CN131" s="270"/>
      <c r="CO131" s="270"/>
      <c r="CP131" s="270"/>
      <c r="CQ131" s="270"/>
      <c r="CR131" s="270"/>
      <c r="CS131" s="270"/>
      <c r="CT131" s="270"/>
      <c r="CU131" s="270"/>
      <c r="CV131" s="270"/>
      <c r="CW131" s="270"/>
      <c r="CX131" s="270"/>
      <c r="CY131" s="270"/>
      <c r="CZ131" s="270"/>
      <c r="DA131" s="271"/>
      <c r="DG131" s="2"/>
      <c r="DH131" s="2"/>
      <c r="DI131" s="2"/>
      <c r="DJ131" s="2"/>
      <c r="DK131" s="2"/>
    </row>
    <row r="132" spans="1:115" ht="15" customHeight="1" x14ac:dyDescent="0.25">
      <c r="A132" s="266" t="s">
        <v>54</v>
      </c>
      <c r="B132" s="266"/>
      <c r="C132" s="266"/>
      <c r="D132" s="266"/>
      <c r="E132" s="266"/>
      <c r="F132" s="266"/>
      <c r="G132" s="266"/>
      <c r="H132" s="283" t="s">
        <v>117</v>
      </c>
      <c r="I132" s="284"/>
      <c r="J132" s="284"/>
      <c r="K132" s="284"/>
      <c r="L132" s="284"/>
      <c r="M132" s="284"/>
      <c r="N132" s="284"/>
      <c r="O132" s="284"/>
      <c r="P132" s="284"/>
      <c r="Q132" s="284"/>
      <c r="R132" s="284"/>
      <c r="S132" s="284"/>
      <c r="T132" s="284"/>
      <c r="U132" s="284"/>
      <c r="V132" s="284"/>
      <c r="W132" s="284"/>
      <c r="X132" s="284"/>
      <c r="Y132" s="284"/>
      <c r="Z132" s="284"/>
      <c r="AA132" s="284"/>
      <c r="AB132" s="284"/>
      <c r="AC132" s="284"/>
      <c r="AD132" s="284"/>
      <c r="AE132" s="284"/>
      <c r="AF132" s="284"/>
      <c r="AG132" s="284"/>
      <c r="AH132" s="284"/>
      <c r="AI132" s="284"/>
      <c r="AJ132" s="284"/>
      <c r="AK132" s="284"/>
      <c r="AL132" s="284"/>
      <c r="AM132" s="284"/>
      <c r="AN132" s="284"/>
      <c r="AO132" s="284"/>
      <c r="AP132" s="284"/>
      <c r="AQ132" s="284"/>
      <c r="AR132" s="284"/>
      <c r="AS132" s="284"/>
      <c r="AT132" s="284"/>
      <c r="AU132" s="284"/>
      <c r="AV132" s="284"/>
      <c r="AW132" s="284"/>
      <c r="AX132" s="284"/>
      <c r="AY132" s="284"/>
      <c r="AZ132" s="284"/>
      <c r="BA132" s="284"/>
      <c r="BB132" s="284"/>
      <c r="BC132" s="284"/>
      <c r="BD132" s="284"/>
      <c r="BE132" s="284"/>
      <c r="BF132" s="284"/>
      <c r="BG132" s="284"/>
      <c r="BH132" s="284"/>
      <c r="BI132" s="284"/>
      <c r="BJ132" s="284"/>
      <c r="BK132" s="284"/>
      <c r="BL132" s="284"/>
      <c r="BM132" s="284"/>
      <c r="BN132" s="284"/>
      <c r="BO132" s="284"/>
      <c r="BP132" s="284"/>
      <c r="BQ132" s="284"/>
      <c r="BR132" s="284"/>
      <c r="BS132" s="285"/>
      <c r="BT132" s="268">
        <v>1</v>
      </c>
      <c r="BU132" s="268"/>
      <c r="BV132" s="268"/>
      <c r="BW132" s="268"/>
      <c r="BX132" s="268"/>
      <c r="BY132" s="268"/>
      <c r="BZ132" s="268"/>
      <c r="CA132" s="268"/>
      <c r="CB132" s="268"/>
      <c r="CC132" s="268"/>
      <c r="CD132" s="268"/>
      <c r="CE132" s="268"/>
      <c r="CF132" s="268"/>
      <c r="CG132" s="268"/>
      <c r="CH132" s="268"/>
      <c r="CI132" s="268"/>
      <c r="CJ132" s="268">
        <v>14000</v>
      </c>
      <c r="CK132" s="268"/>
      <c r="CL132" s="268"/>
      <c r="CM132" s="268"/>
      <c r="CN132" s="268"/>
      <c r="CO132" s="268"/>
      <c r="CP132" s="268"/>
      <c r="CQ132" s="268"/>
      <c r="CR132" s="268"/>
      <c r="CS132" s="268"/>
      <c r="CT132" s="268"/>
      <c r="CU132" s="268"/>
      <c r="CV132" s="268"/>
      <c r="CW132" s="268"/>
      <c r="CX132" s="268"/>
      <c r="CY132" s="268"/>
      <c r="CZ132" s="268"/>
      <c r="DA132" s="268"/>
      <c r="DG132" s="2"/>
      <c r="DH132" s="2"/>
      <c r="DI132" s="2"/>
      <c r="DJ132" s="2"/>
      <c r="DK132" s="2"/>
    </row>
    <row r="133" spans="1:115" ht="28.5" customHeight="1" x14ac:dyDescent="0.25">
      <c r="A133" s="266" t="s">
        <v>55</v>
      </c>
      <c r="B133" s="266"/>
      <c r="C133" s="266"/>
      <c r="D133" s="266"/>
      <c r="E133" s="266"/>
      <c r="F133" s="266"/>
      <c r="G133" s="266"/>
      <c r="H133" s="283" t="s">
        <v>208</v>
      </c>
      <c r="I133" s="284"/>
      <c r="J133" s="284"/>
      <c r="K133" s="284"/>
      <c r="L133" s="284"/>
      <c r="M133" s="284"/>
      <c r="N133" s="284"/>
      <c r="O133" s="284"/>
      <c r="P133" s="284"/>
      <c r="Q133" s="284"/>
      <c r="R133" s="284"/>
      <c r="S133" s="284"/>
      <c r="T133" s="284"/>
      <c r="U133" s="284"/>
      <c r="V133" s="284"/>
      <c r="W133" s="284"/>
      <c r="X133" s="284"/>
      <c r="Y133" s="284"/>
      <c r="Z133" s="284"/>
      <c r="AA133" s="284"/>
      <c r="AB133" s="284"/>
      <c r="AC133" s="284"/>
      <c r="AD133" s="284"/>
      <c r="AE133" s="284"/>
      <c r="AF133" s="284"/>
      <c r="AG133" s="284"/>
      <c r="AH133" s="284"/>
      <c r="AI133" s="284"/>
      <c r="AJ133" s="284"/>
      <c r="AK133" s="284"/>
      <c r="AL133" s="284"/>
      <c r="AM133" s="284"/>
      <c r="AN133" s="284"/>
      <c r="AO133" s="284"/>
      <c r="AP133" s="284"/>
      <c r="AQ133" s="284"/>
      <c r="AR133" s="284"/>
      <c r="AS133" s="284"/>
      <c r="AT133" s="284"/>
      <c r="AU133" s="284"/>
      <c r="AV133" s="284"/>
      <c r="AW133" s="284"/>
      <c r="AX133" s="284"/>
      <c r="AY133" s="284"/>
      <c r="AZ133" s="284"/>
      <c r="BA133" s="284"/>
      <c r="BB133" s="284"/>
      <c r="BC133" s="284"/>
      <c r="BD133" s="284"/>
      <c r="BE133" s="284"/>
      <c r="BF133" s="284"/>
      <c r="BG133" s="284"/>
      <c r="BH133" s="284"/>
      <c r="BI133" s="284"/>
      <c r="BJ133" s="284"/>
      <c r="BK133" s="284"/>
      <c r="BL133" s="284"/>
      <c r="BM133" s="284"/>
      <c r="BN133" s="284"/>
      <c r="BO133" s="284"/>
      <c r="BP133" s="284"/>
      <c r="BQ133" s="284"/>
      <c r="BR133" s="284"/>
      <c r="BS133" s="285"/>
      <c r="BT133" s="268">
        <v>1</v>
      </c>
      <c r="BU133" s="268"/>
      <c r="BV133" s="268"/>
      <c r="BW133" s="268"/>
      <c r="BX133" s="268"/>
      <c r="BY133" s="268"/>
      <c r="BZ133" s="268"/>
      <c r="CA133" s="268"/>
      <c r="CB133" s="268"/>
      <c r="CC133" s="268"/>
      <c r="CD133" s="268"/>
      <c r="CE133" s="268"/>
      <c r="CF133" s="268"/>
      <c r="CG133" s="268"/>
      <c r="CH133" s="268"/>
      <c r="CI133" s="268"/>
      <c r="CJ133" s="268">
        <v>16500</v>
      </c>
      <c r="CK133" s="268"/>
      <c r="CL133" s="268"/>
      <c r="CM133" s="268"/>
      <c r="CN133" s="268"/>
      <c r="CO133" s="268"/>
      <c r="CP133" s="268"/>
      <c r="CQ133" s="268"/>
      <c r="CR133" s="268"/>
      <c r="CS133" s="268"/>
      <c r="CT133" s="268"/>
      <c r="CU133" s="268"/>
      <c r="CV133" s="268"/>
      <c r="CW133" s="268"/>
      <c r="CX133" s="268"/>
      <c r="CY133" s="268"/>
      <c r="CZ133" s="268"/>
      <c r="DA133" s="268"/>
      <c r="DG133" s="2"/>
      <c r="DH133" s="2"/>
      <c r="DI133" s="2"/>
      <c r="DJ133" s="2"/>
      <c r="DK133" s="2"/>
    </row>
    <row r="134" spans="1:115" ht="30.75" hidden="1" customHeight="1" x14ac:dyDescent="0.25">
      <c r="A134" s="266"/>
      <c r="B134" s="266"/>
      <c r="C134" s="266"/>
      <c r="D134" s="266"/>
      <c r="E134" s="266"/>
      <c r="F134" s="266"/>
      <c r="G134" s="266"/>
      <c r="H134" s="283"/>
      <c r="I134" s="284"/>
      <c r="J134" s="284"/>
      <c r="K134" s="284"/>
      <c r="L134" s="284"/>
      <c r="M134" s="284"/>
      <c r="N134" s="284"/>
      <c r="O134" s="284"/>
      <c r="P134" s="284"/>
      <c r="Q134" s="284"/>
      <c r="R134" s="284"/>
      <c r="S134" s="284"/>
      <c r="T134" s="284"/>
      <c r="U134" s="284"/>
      <c r="V134" s="284"/>
      <c r="W134" s="284"/>
      <c r="X134" s="284"/>
      <c r="Y134" s="284"/>
      <c r="Z134" s="284"/>
      <c r="AA134" s="284"/>
      <c r="AB134" s="284"/>
      <c r="AC134" s="284"/>
      <c r="AD134" s="284"/>
      <c r="AE134" s="284"/>
      <c r="AF134" s="284"/>
      <c r="AG134" s="284"/>
      <c r="AH134" s="284"/>
      <c r="AI134" s="284"/>
      <c r="AJ134" s="284"/>
      <c r="AK134" s="284"/>
      <c r="AL134" s="284"/>
      <c r="AM134" s="284"/>
      <c r="AN134" s="284"/>
      <c r="AO134" s="284"/>
      <c r="AP134" s="284"/>
      <c r="AQ134" s="284"/>
      <c r="AR134" s="284"/>
      <c r="AS134" s="284"/>
      <c r="AT134" s="284"/>
      <c r="AU134" s="284"/>
      <c r="AV134" s="284"/>
      <c r="AW134" s="284"/>
      <c r="AX134" s="284"/>
      <c r="AY134" s="284"/>
      <c r="AZ134" s="284"/>
      <c r="BA134" s="284"/>
      <c r="BB134" s="284"/>
      <c r="BC134" s="284"/>
      <c r="BD134" s="284"/>
      <c r="BE134" s="284"/>
      <c r="BF134" s="284"/>
      <c r="BG134" s="284"/>
      <c r="BH134" s="284"/>
      <c r="BI134" s="284"/>
      <c r="BJ134" s="284"/>
      <c r="BK134" s="284"/>
      <c r="BL134" s="284"/>
      <c r="BM134" s="284"/>
      <c r="BN134" s="284"/>
      <c r="BO134" s="284"/>
      <c r="BP134" s="284"/>
      <c r="BQ134" s="284"/>
      <c r="BR134" s="284"/>
      <c r="BS134" s="285"/>
      <c r="BT134" s="268"/>
      <c r="BU134" s="268"/>
      <c r="BV134" s="268"/>
      <c r="BW134" s="268"/>
      <c r="BX134" s="268"/>
      <c r="BY134" s="268"/>
      <c r="BZ134" s="268"/>
      <c r="CA134" s="268"/>
      <c r="CB134" s="268"/>
      <c r="CC134" s="268"/>
      <c r="CD134" s="268"/>
      <c r="CE134" s="268"/>
      <c r="CF134" s="268"/>
      <c r="CG134" s="268"/>
      <c r="CH134" s="268"/>
      <c r="CI134" s="268"/>
      <c r="CJ134" s="268"/>
      <c r="CK134" s="268"/>
      <c r="CL134" s="268"/>
      <c r="CM134" s="268"/>
      <c r="CN134" s="268"/>
      <c r="CO134" s="268"/>
      <c r="CP134" s="268"/>
      <c r="CQ134" s="268"/>
      <c r="CR134" s="268"/>
      <c r="CS134" s="268"/>
      <c r="CT134" s="268"/>
      <c r="CU134" s="268"/>
      <c r="CV134" s="268"/>
      <c r="CW134" s="268"/>
      <c r="CX134" s="268"/>
      <c r="CY134" s="268"/>
      <c r="CZ134" s="268"/>
      <c r="DA134" s="268"/>
      <c r="DG134" s="2"/>
      <c r="DH134" s="2"/>
      <c r="DI134" s="2"/>
      <c r="DJ134" s="2"/>
      <c r="DK134" s="2"/>
    </row>
    <row r="135" spans="1:115" ht="16.5" customHeight="1" x14ac:dyDescent="0.25">
      <c r="A135" s="266" t="s">
        <v>56</v>
      </c>
      <c r="B135" s="266"/>
      <c r="C135" s="266"/>
      <c r="D135" s="266"/>
      <c r="E135" s="266"/>
      <c r="F135" s="266"/>
      <c r="G135" s="266"/>
      <c r="H135" s="283" t="s">
        <v>211</v>
      </c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  <c r="W135" s="284"/>
      <c r="X135" s="284"/>
      <c r="Y135" s="284"/>
      <c r="Z135" s="284"/>
      <c r="AA135" s="284"/>
      <c r="AB135" s="284"/>
      <c r="AC135" s="284"/>
      <c r="AD135" s="284"/>
      <c r="AE135" s="284"/>
      <c r="AF135" s="284"/>
      <c r="AG135" s="284"/>
      <c r="AH135" s="284"/>
      <c r="AI135" s="284"/>
      <c r="AJ135" s="284"/>
      <c r="AK135" s="284"/>
      <c r="AL135" s="284"/>
      <c r="AM135" s="284"/>
      <c r="AN135" s="284"/>
      <c r="AO135" s="284"/>
      <c r="AP135" s="284"/>
      <c r="AQ135" s="284"/>
      <c r="AR135" s="284"/>
      <c r="AS135" s="284"/>
      <c r="AT135" s="284"/>
      <c r="AU135" s="284"/>
      <c r="AV135" s="284"/>
      <c r="AW135" s="284"/>
      <c r="AX135" s="284"/>
      <c r="AY135" s="284"/>
      <c r="AZ135" s="284"/>
      <c r="BA135" s="284"/>
      <c r="BB135" s="284"/>
      <c r="BC135" s="284"/>
      <c r="BD135" s="284"/>
      <c r="BE135" s="284"/>
      <c r="BF135" s="284"/>
      <c r="BG135" s="284"/>
      <c r="BH135" s="284"/>
      <c r="BI135" s="284"/>
      <c r="BJ135" s="284"/>
      <c r="BK135" s="284"/>
      <c r="BL135" s="284"/>
      <c r="BM135" s="284"/>
      <c r="BN135" s="284"/>
      <c r="BO135" s="284"/>
      <c r="BP135" s="284"/>
      <c r="BQ135" s="284"/>
      <c r="BR135" s="284"/>
      <c r="BS135" s="285"/>
      <c r="BT135" s="268">
        <v>3</v>
      </c>
      <c r="BU135" s="268"/>
      <c r="BV135" s="268"/>
      <c r="BW135" s="268"/>
      <c r="BX135" s="268"/>
      <c r="BY135" s="268"/>
      <c r="BZ135" s="268"/>
      <c r="CA135" s="268"/>
      <c r="CB135" s="268"/>
      <c r="CC135" s="268"/>
      <c r="CD135" s="268"/>
      <c r="CE135" s="268"/>
      <c r="CF135" s="268"/>
      <c r="CG135" s="268"/>
      <c r="CH135" s="268"/>
      <c r="CI135" s="268"/>
      <c r="CJ135" s="268">
        <v>21000</v>
      </c>
      <c r="CK135" s="268"/>
      <c r="CL135" s="268"/>
      <c r="CM135" s="268"/>
      <c r="CN135" s="268"/>
      <c r="CO135" s="268"/>
      <c r="CP135" s="268"/>
      <c r="CQ135" s="268"/>
      <c r="CR135" s="268"/>
      <c r="CS135" s="268"/>
      <c r="CT135" s="268"/>
      <c r="CU135" s="268"/>
      <c r="CV135" s="268"/>
      <c r="CW135" s="268"/>
      <c r="CX135" s="268"/>
      <c r="CY135" s="268"/>
      <c r="CZ135" s="268"/>
      <c r="DA135" s="268"/>
      <c r="DG135" s="2"/>
      <c r="DH135" s="2"/>
      <c r="DI135" s="2"/>
      <c r="DJ135" s="2"/>
      <c r="DK135" s="2"/>
    </row>
    <row r="136" spans="1:115" ht="18" customHeight="1" x14ac:dyDescent="0.25">
      <c r="A136" s="266" t="s">
        <v>57</v>
      </c>
      <c r="B136" s="266"/>
      <c r="C136" s="266"/>
      <c r="D136" s="266"/>
      <c r="E136" s="266"/>
      <c r="F136" s="266"/>
      <c r="G136" s="266"/>
      <c r="H136" s="283" t="s">
        <v>112</v>
      </c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  <c r="W136" s="284"/>
      <c r="X136" s="284"/>
      <c r="Y136" s="284"/>
      <c r="Z136" s="284"/>
      <c r="AA136" s="284"/>
      <c r="AB136" s="284"/>
      <c r="AC136" s="284"/>
      <c r="AD136" s="284"/>
      <c r="AE136" s="284"/>
      <c r="AF136" s="284"/>
      <c r="AG136" s="284"/>
      <c r="AH136" s="284"/>
      <c r="AI136" s="284"/>
      <c r="AJ136" s="284"/>
      <c r="AK136" s="284"/>
      <c r="AL136" s="284"/>
      <c r="AM136" s="284"/>
      <c r="AN136" s="284"/>
      <c r="AO136" s="284"/>
      <c r="AP136" s="284"/>
      <c r="AQ136" s="284"/>
      <c r="AR136" s="284"/>
      <c r="AS136" s="284"/>
      <c r="AT136" s="284"/>
      <c r="AU136" s="284"/>
      <c r="AV136" s="284"/>
      <c r="AW136" s="284"/>
      <c r="AX136" s="284"/>
      <c r="AY136" s="284"/>
      <c r="AZ136" s="284"/>
      <c r="BA136" s="284"/>
      <c r="BB136" s="284"/>
      <c r="BC136" s="284"/>
      <c r="BD136" s="284"/>
      <c r="BE136" s="284"/>
      <c r="BF136" s="284"/>
      <c r="BG136" s="284"/>
      <c r="BH136" s="284"/>
      <c r="BI136" s="284"/>
      <c r="BJ136" s="284"/>
      <c r="BK136" s="284"/>
      <c r="BL136" s="284"/>
      <c r="BM136" s="284"/>
      <c r="BN136" s="284"/>
      <c r="BO136" s="284"/>
      <c r="BP136" s="284"/>
      <c r="BQ136" s="284"/>
      <c r="BR136" s="284"/>
      <c r="BS136" s="285"/>
      <c r="BT136" s="268">
        <v>1</v>
      </c>
      <c r="BU136" s="268"/>
      <c r="BV136" s="268"/>
      <c r="BW136" s="268"/>
      <c r="BX136" s="268"/>
      <c r="BY136" s="268"/>
      <c r="BZ136" s="268"/>
      <c r="CA136" s="268"/>
      <c r="CB136" s="268"/>
      <c r="CC136" s="268"/>
      <c r="CD136" s="268"/>
      <c r="CE136" s="268"/>
      <c r="CF136" s="268"/>
      <c r="CG136" s="268"/>
      <c r="CH136" s="268"/>
      <c r="CI136" s="268"/>
      <c r="CJ136" s="268">
        <v>60000</v>
      </c>
      <c r="CK136" s="268"/>
      <c r="CL136" s="268"/>
      <c r="CM136" s="268"/>
      <c r="CN136" s="268"/>
      <c r="CO136" s="268"/>
      <c r="CP136" s="268"/>
      <c r="CQ136" s="268"/>
      <c r="CR136" s="268"/>
      <c r="CS136" s="268"/>
      <c r="CT136" s="268"/>
      <c r="CU136" s="268"/>
      <c r="CV136" s="268"/>
      <c r="CW136" s="268"/>
      <c r="CX136" s="268"/>
      <c r="CY136" s="268"/>
      <c r="CZ136" s="268"/>
      <c r="DA136" s="268"/>
      <c r="DG136" s="2"/>
      <c r="DH136" s="2"/>
      <c r="DI136" s="2"/>
      <c r="DJ136" s="2"/>
      <c r="DK136" s="2"/>
    </row>
    <row r="137" spans="1:115" ht="15" hidden="1" customHeight="1" x14ac:dyDescent="0.25">
      <c r="A137" s="266" t="s">
        <v>60</v>
      </c>
      <c r="B137" s="266"/>
      <c r="C137" s="266"/>
      <c r="D137" s="266"/>
      <c r="E137" s="266"/>
      <c r="F137" s="266"/>
      <c r="G137" s="266"/>
      <c r="H137" s="283"/>
      <c r="I137" s="284"/>
      <c r="J137" s="284"/>
      <c r="K137" s="284"/>
      <c r="L137" s="284"/>
      <c r="M137" s="284"/>
      <c r="N137" s="284"/>
      <c r="O137" s="284"/>
      <c r="P137" s="284"/>
      <c r="Q137" s="284"/>
      <c r="R137" s="284"/>
      <c r="S137" s="284"/>
      <c r="T137" s="284"/>
      <c r="U137" s="284"/>
      <c r="V137" s="284"/>
      <c r="W137" s="284"/>
      <c r="X137" s="284"/>
      <c r="Y137" s="284"/>
      <c r="Z137" s="284"/>
      <c r="AA137" s="284"/>
      <c r="AB137" s="284"/>
      <c r="AC137" s="284"/>
      <c r="AD137" s="284"/>
      <c r="AE137" s="284"/>
      <c r="AF137" s="284"/>
      <c r="AG137" s="284"/>
      <c r="AH137" s="284"/>
      <c r="AI137" s="284"/>
      <c r="AJ137" s="284"/>
      <c r="AK137" s="284"/>
      <c r="AL137" s="284"/>
      <c r="AM137" s="284"/>
      <c r="AN137" s="284"/>
      <c r="AO137" s="284"/>
      <c r="AP137" s="284"/>
      <c r="AQ137" s="284"/>
      <c r="AR137" s="284"/>
      <c r="AS137" s="284"/>
      <c r="AT137" s="284"/>
      <c r="AU137" s="284"/>
      <c r="AV137" s="284"/>
      <c r="AW137" s="284"/>
      <c r="AX137" s="284"/>
      <c r="AY137" s="284"/>
      <c r="AZ137" s="284"/>
      <c r="BA137" s="284"/>
      <c r="BB137" s="284"/>
      <c r="BC137" s="284"/>
      <c r="BD137" s="284"/>
      <c r="BE137" s="284"/>
      <c r="BF137" s="284"/>
      <c r="BG137" s="284"/>
      <c r="BH137" s="284"/>
      <c r="BI137" s="284"/>
      <c r="BJ137" s="284"/>
      <c r="BK137" s="284"/>
      <c r="BL137" s="284"/>
      <c r="BM137" s="284"/>
      <c r="BN137" s="284"/>
      <c r="BO137" s="284"/>
      <c r="BP137" s="284"/>
      <c r="BQ137" s="284"/>
      <c r="BR137" s="284"/>
      <c r="BS137" s="285"/>
      <c r="BT137" s="268">
        <v>4</v>
      </c>
      <c r="BU137" s="268"/>
      <c r="BV137" s="268"/>
      <c r="BW137" s="268"/>
      <c r="BX137" s="268"/>
      <c r="BY137" s="268"/>
      <c r="BZ137" s="268"/>
      <c r="CA137" s="268"/>
      <c r="CB137" s="268"/>
      <c r="CC137" s="268"/>
      <c r="CD137" s="268"/>
      <c r="CE137" s="268"/>
      <c r="CF137" s="268"/>
      <c r="CG137" s="268"/>
      <c r="CH137" s="268"/>
      <c r="CI137" s="268"/>
      <c r="CJ137" s="268"/>
      <c r="CK137" s="268"/>
      <c r="CL137" s="268"/>
      <c r="CM137" s="268"/>
      <c r="CN137" s="268"/>
      <c r="CO137" s="268"/>
      <c r="CP137" s="268"/>
      <c r="CQ137" s="268"/>
      <c r="CR137" s="268"/>
      <c r="CS137" s="268"/>
      <c r="CT137" s="268"/>
      <c r="CU137" s="268"/>
      <c r="CV137" s="268"/>
      <c r="CW137" s="268"/>
      <c r="CX137" s="268"/>
      <c r="CY137" s="268"/>
      <c r="CZ137" s="268"/>
      <c r="DA137" s="268"/>
      <c r="DG137" s="2"/>
      <c r="DH137" s="2"/>
      <c r="DI137" s="2"/>
      <c r="DJ137" s="2"/>
      <c r="DK137" s="2"/>
    </row>
    <row r="138" spans="1:115" ht="26.25" hidden="1" customHeight="1" x14ac:dyDescent="0.25">
      <c r="A138" s="266" t="s">
        <v>61</v>
      </c>
      <c r="B138" s="266"/>
      <c r="C138" s="266"/>
      <c r="D138" s="266"/>
      <c r="E138" s="266"/>
      <c r="F138" s="266"/>
      <c r="G138" s="266"/>
      <c r="H138" s="283"/>
      <c r="I138" s="284"/>
      <c r="J138" s="284"/>
      <c r="K138" s="284"/>
      <c r="L138" s="284"/>
      <c r="M138" s="284"/>
      <c r="N138" s="284"/>
      <c r="O138" s="284"/>
      <c r="P138" s="284"/>
      <c r="Q138" s="284"/>
      <c r="R138" s="284"/>
      <c r="S138" s="284"/>
      <c r="T138" s="284"/>
      <c r="U138" s="284"/>
      <c r="V138" s="284"/>
      <c r="W138" s="284"/>
      <c r="X138" s="284"/>
      <c r="Y138" s="284"/>
      <c r="Z138" s="284"/>
      <c r="AA138" s="284"/>
      <c r="AB138" s="284"/>
      <c r="AC138" s="284"/>
      <c r="AD138" s="284"/>
      <c r="AE138" s="284"/>
      <c r="AF138" s="284"/>
      <c r="AG138" s="284"/>
      <c r="AH138" s="284"/>
      <c r="AI138" s="284"/>
      <c r="AJ138" s="284"/>
      <c r="AK138" s="284"/>
      <c r="AL138" s="284"/>
      <c r="AM138" s="284"/>
      <c r="AN138" s="284"/>
      <c r="AO138" s="284"/>
      <c r="AP138" s="284"/>
      <c r="AQ138" s="284"/>
      <c r="AR138" s="284"/>
      <c r="AS138" s="284"/>
      <c r="AT138" s="284"/>
      <c r="AU138" s="284"/>
      <c r="AV138" s="284"/>
      <c r="AW138" s="284"/>
      <c r="AX138" s="284"/>
      <c r="AY138" s="284"/>
      <c r="AZ138" s="284"/>
      <c r="BA138" s="284"/>
      <c r="BB138" s="284"/>
      <c r="BC138" s="284"/>
      <c r="BD138" s="284"/>
      <c r="BE138" s="284"/>
      <c r="BF138" s="284"/>
      <c r="BG138" s="284"/>
      <c r="BH138" s="284"/>
      <c r="BI138" s="284"/>
      <c r="BJ138" s="284"/>
      <c r="BK138" s="284"/>
      <c r="BL138" s="284"/>
      <c r="BM138" s="284"/>
      <c r="BN138" s="284"/>
      <c r="BO138" s="284"/>
      <c r="BP138" s="284"/>
      <c r="BQ138" s="284"/>
      <c r="BR138" s="284"/>
      <c r="BS138" s="285"/>
      <c r="BT138" s="268">
        <v>4</v>
      </c>
      <c r="BU138" s="268"/>
      <c r="BV138" s="268"/>
      <c r="BW138" s="268"/>
      <c r="BX138" s="268"/>
      <c r="BY138" s="268"/>
      <c r="BZ138" s="268"/>
      <c r="CA138" s="268"/>
      <c r="CB138" s="268"/>
      <c r="CC138" s="268"/>
      <c r="CD138" s="268"/>
      <c r="CE138" s="268"/>
      <c r="CF138" s="268"/>
      <c r="CG138" s="268"/>
      <c r="CH138" s="268"/>
      <c r="CI138" s="268"/>
      <c r="CJ138" s="268"/>
      <c r="CK138" s="268"/>
      <c r="CL138" s="268"/>
      <c r="CM138" s="268"/>
      <c r="CN138" s="268"/>
      <c r="CO138" s="268"/>
      <c r="CP138" s="268"/>
      <c r="CQ138" s="268"/>
      <c r="CR138" s="268"/>
      <c r="CS138" s="268"/>
      <c r="CT138" s="268"/>
      <c r="CU138" s="268"/>
      <c r="CV138" s="268"/>
      <c r="CW138" s="268"/>
      <c r="CX138" s="268"/>
      <c r="CY138" s="268"/>
      <c r="CZ138" s="268"/>
      <c r="DA138" s="268"/>
      <c r="DG138" s="2"/>
      <c r="DH138" s="2"/>
      <c r="DI138" s="2"/>
      <c r="DJ138" s="2"/>
      <c r="DK138" s="2"/>
    </row>
    <row r="139" spans="1:115" ht="42.75" customHeight="1" x14ac:dyDescent="0.25">
      <c r="A139" s="266" t="s">
        <v>58</v>
      </c>
      <c r="B139" s="266"/>
      <c r="C139" s="266"/>
      <c r="D139" s="266"/>
      <c r="E139" s="266"/>
      <c r="F139" s="266"/>
      <c r="G139" s="266"/>
      <c r="H139" s="283" t="s">
        <v>111</v>
      </c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4"/>
      <c r="AC139" s="284"/>
      <c r="AD139" s="284"/>
      <c r="AE139" s="284"/>
      <c r="AF139" s="284"/>
      <c r="AG139" s="284"/>
      <c r="AH139" s="284"/>
      <c r="AI139" s="284"/>
      <c r="AJ139" s="284"/>
      <c r="AK139" s="284"/>
      <c r="AL139" s="284"/>
      <c r="AM139" s="284"/>
      <c r="AN139" s="284"/>
      <c r="AO139" s="284"/>
      <c r="AP139" s="284"/>
      <c r="AQ139" s="284"/>
      <c r="AR139" s="284"/>
      <c r="AS139" s="284"/>
      <c r="AT139" s="284"/>
      <c r="AU139" s="284"/>
      <c r="AV139" s="284"/>
      <c r="AW139" s="284"/>
      <c r="AX139" s="284"/>
      <c r="AY139" s="284"/>
      <c r="AZ139" s="284"/>
      <c r="BA139" s="284"/>
      <c r="BB139" s="284"/>
      <c r="BC139" s="284"/>
      <c r="BD139" s="284"/>
      <c r="BE139" s="284"/>
      <c r="BF139" s="284"/>
      <c r="BG139" s="284"/>
      <c r="BH139" s="284"/>
      <c r="BI139" s="284"/>
      <c r="BJ139" s="284"/>
      <c r="BK139" s="284"/>
      <c r="BL139" s="284"/>
      <c r="BM139" s="284"/>
      <c r="BN139" s="284"/>
      <c r="BO139" s="284"/>
      <c r="BP139" s="284"/>
      <c r="BQ139" s="284"/>
      <c r="BR139" s="284"/>
      <c r="BS139" s="285"/>
      <c r="BT139" s="268">
        <v>1</v>
      </c>
      <c r="BU139" s="268"/>
      <c r="BV139" s="268"/>
      <c r="BW139" s="268"/>
      <c r="BX139" s="268"/>
      <c r="BY139" s="268"/>
      <c r="BZ139" s="268"/>
      <c r="CA139" s="268"/>
      <c r="CB139" s="268"/>
      <c r="CC139" s="268"/>
      <c r="CD139" s="268"/>
      <c r="CE139" s="268"/>
      <c r="CF139" s="268"/>
      <c r="CG139" s="268"/>
      <c r="CH139" s="268"/>
      <c r="CI139" s="268"/>
      <c r="CJ139" s="268">
        <v>530000</v>
      </c>
      <c r="CK139" s="268"/>
      <c r="CL139" s="268"/>
      <c r="CM139" s="268"/>
      <c r="CN139" s="268"/>
      <c r="CO139" s="268"/>
      <c r="CP139" s="268"/>
      <c r="CQ139" s="268"/>
      <c r="CR139" s="268"/>
      <c r="CS139" s="268"/>
      <c r="CT139" s="268"/>
      <c r="CU139" s="268"/>
      <c r="CV139" s="268"/>
      <c r="CW139" s="268"/>
      <c r="CX139" s="268"/>
      <c r="CY139" s="268"/>
      <c r="CZ139" s="268"/>
      <c r="DA139" s="268"/>
      <c r="DG139" s="2"/>
      <c r="DH139" s="2"/>
      <c r="DI139" s="2"/>
      <c r="DJ139" s="2"/>
      <c r="DK139" s="2"/>
    </row>
    <row r="140" spans="1:115" ht="45" customHeight="1" x14ac:dyDescent="0.25">
      <c r="A140" s="266" t="s">
        <v>59</v>
      </c>
      <c r="B140" s="266"/>
      <c r="C140" s="266"/>
      <c r="D140" s="266"/>
      <c r="E140" s="266"/>
      <c r="F140" s="266"/>
      <c r="G140" s="266"/>
      <c r="H140" s="283" t="s">
        <v>110</v>
      </c>
      <c r="I140" s="284"/>
      <c r="J140" s="284"/>
      <c r="K140" s="284"/>
      <c r="L140" s="284"/>
      <c r="M140" s="284"/>
      <c r="N140" s="284"/>
      <c r="O140" s="284"/>
      <c r="P140" s="284"/>
      <c r="Q140" s="284"/>
      <c r="R140" s="284"/>
      <c r="S140" s="284"/>
      <c r="T140" s="284"/>
      <c r="U140" s="284"/>
      <c r="V140" s="284"/>
      <c r="W140" s="284"/>
      <c r="X140" s="284"/>
      <c r="Y140" s="284"/>
      <c r="Z140" s="284"/>
      <c r="AA140" s="284"/>
      <c r="AB140" s="284"/>
      <c r="AC140" s="284"/>
      <c r="AD140" s="284"/>
      <c r="AE140" s="284"/>
      <c r="AF140" s="284"/>
      <c r="AG140" s="284"/>
      <c r="AH140" s="284"/>
      <c r="AI140" s="284"/>
      <c r="AJ140" s="284"/>
      <c r="AK140" s="284"/>
      <c r="AL140" s="284"/>
      <c r="AM140" s="284"/>
      <c r="AN140" s="284"/>
      <c r="AO140" s="284"/>
      <c r="AP140" s="284"/>
      <c r="AQ140" s="284"/>
      <c r="AR140" s="284"/>
      <c r="AS140" s="284"/>
      <c r="AT140" s="284"/>
      <c r="AU140" s="284"/>
      <c r="AV140" s="284"/>
      <c r="AW140" s="284"/>
      <c r="AX140" s="284"/>
      <c r="AY140" s="284"/>
      <c r="AZ140" s="284"/>
      <c r="BA140" s="284"/>
      <c r="BB140" s="284"/>
      <c r="BC140" s="284"/>
      <c r="BD140" s="284"/>
      <c r="BE140" s="284"/>
      <c r="BF140" s="284"/>
      <c r="BG140" s="284"/>
      <c r="BH140" s="284"/>
      <c r="BI140" s="284"/>
      <c r="BJ140" s="284"/>
      <c r="BK140" s="284"/>
      <c r="BL140" s="284"/>
      <c r="BM140" s="284"/>
      <c r="BN140" s="284"/>
      <c r="BO140" s="284"/>
      <c r="BP140" s="284"/>
      <c r="BQ140" s="284"/>
      <c r="BR140" s="284"/>
      <c r="BS140" s="285"/>
      <c r="BT140" s="268">
        <v>1</v>
      </c>
      <c r="BU140" s="268"/>
      <c r="BV140" s="268"/>
      <c r="BW140" s="268"/>
      <c r="BX140" s="268"/>
      <c r="BY140" s="268"/>
      <c r="BZ140" s="268"/>
      <c r="CA140" s="268"/>
      <c r="CB140" s="268"/>
      <c r="CC140" s="268"/>
      <c r="CD140" s="268"/>
      <c r="CE140" s="268"/>
      <c r="CF140" s="268"/>
      <c r="CG140" s="268"/>
      <c r="CH140" s="268"/>
      <c r="CI140" s="268"/>
      <c r="CJ140" s="268">
        <v>140000</v>
      </c>
      <c r="CK140" s="268"/>
      <c r="CL140" s="268"/>
      <c r="CM140" s="268"/>
      <c r="CN140" s="268"/>
      <c r="CO140" s="268"/>
      <c r="CP140" s="268"/>
      <c r="CQ140" s="268"/>
      <c r="CR140" s="268"/>
      <c r="CS140" s="268"/>
      <c r="CT140" s="268"/>
      <c r="CU140" s="268"/>
      <c r="CV140" s="268"/>
      <c r="CW140" s="268"/>
      <c r="CX140" s="268"/>
      <c r="CY140" s="268"/>
      <c r="CZ140" s="268"/>
      <c r="DA140" s="268"/>
      <c r="DG140" s="2"/>
      <c r="DH140" s="2"/>
      <c r="DI140" s="2"/>
      <c r="DJ140" s="2"/>
      <c r="DK140" s="2"/>
    </row>
    <row r="141" spans="1:115" ht="15" customHeight="1" x14ac:dyDescent="0.25">
      <c r="A141" s="266" t="s">
        <v>60</v>
      </c>
      <c r="B141" s="266"/>
      <c r="C141" s="266"/>
      <c r="D141" s="266"/>
      <c r="E141" s="266"/>
      <c r="F141" s="266"/>
      <c r="G141" s="266"/>
      <c r="H141" s="283" t="s">
        <v>129</v>
      </c>
      <c r="I141" s="284"/>
      <c r="J141" s="284"/>
      <c r="K141" s="284"/>
      <c r="L141" s="284"/>
      <c r="M141" s="284"/>
      <c r="N141" s="284"/>
      <c r="O141" s="284"/>
      <c r="P141" s="284"/>
      <c r="Q141" s="284"/>
      <c r="R141" s="284"/>
      <c r="S141" s="284"/>
      <c r="T141" s="284"/>
      <c r="U141" s="284"/>
      <c r="V141" s="284"/>
      <c r="W141" s="284"/>
      <c r="X141" s="284"/>
      <c r="Y141" s="284"/>
      <c r="Z141" s="284"/>
      <c r="AA141" s="284"/>
      <c r="AB141" s="284"/>
      <c r="AC141" s="284"/>
      <c r="AD141" s="284"/>
      <c r="AE141" s="284"/>
      <c r="AF141" s="284"/>
      <c r="AG141" s="284"/>
      <c r="AH141" s="284"/>
      <c r="AI141" s="284"/>
      <c r="AJ141" s="284"/>
      <c r="AK141" s="284"/>
      <c r="AL141" s="284"/>
      <c r="AM141" s="284"/>
      <c r="AN141" s="284"/>
      <c r="AO141" s="284"/>
      <c r="AP141" s="284"/>
      <c r="AQ141" s="284"/>
      <c r="AR141" s="284"/>
      <c r="AS141" s="284"/>
      <c r="AT141" s="284"/>
      <c r="AU141" s="284"/>
      <c r="AV141" s="284"/>
      <c r="AW141" s="284"/>
      <c r="AX141" s="284"/>
      <c r="AY141" s="284"/>
      <c r="AZ141" s="284"/>
      <c r="BA141" s="284"/>
      <c r="BB141" s="284"/>
      <c r="BC141" s="284"/>
      <c r="BD141" s="284"/>
      <c r="BE141" s="284"/>
      <c r="BF141" s="284"/>
      <c r="BG141" s="284"/>
      <c r="BH141" s="284"/>
      <c r="BI141" s="284"/>
      <c r="BJ141" s="284"/>
      <c r="BK141" s="284"/>
      <c r="BL141" s="284"/>
      <c r="BM141" s="284"/>
      <c r="BN141" s="284"/>
      <c r="BO141" s="284"/>
      <c r="BP141" s="284"/>
      <c r="BQ141" s="284"/>
      <c r="BR141" s="284"/>
      <c r="BS141" s="285"/>
      <c r="BT141" s="268">
        <v>2</v>
      </c>
      <c r="BU141" s="268"/>
      <c r="BV141" s="268"/>
      <c r="BW141" s="268"/>
      <c r="BX141" s="268"/>
      <c r="BY141" s="268"/>
      <c r="BZ141" s="268"/>
      <c r="CA141" s="268"/>
      <c r="CB141" s="268"/>
      <c r="CC141" s="268"/>
      <c r="CD141" s="268"/>
      <c r="CE141" s="268"/>
      <c r="CF141" s="268"/>
      <c r="CG141" s="268"/>
      <c r="CH141" s="268"/>
      <c r="CI141" s="268"/>
      <c r="CJ141" s="268">
        <v>11000</v>
      </c>
      <c r="CK141" s="268"/>
      <c r="CL141" s="268"/>
      <c r="CM141" s="268"/>
      <c r="CN141" s="268"/>
      <c r="CO141" s="268"/>
      <c r="CP141" s="268"/>
      <c r="CQ141" s="268"/>
      <c r="CR141" s="268"/>
      <c r="CS141" s="268"/>
      <c r="CT141" s="268"/>
      <c r="CU141" s="268"/>
      <c r="CV141" s="268"/>
      <c r="CW141" s="268"/>
      <c r="CX141" s="268"/>
      <c r="CY141" s="268"/>
      <c r="CZ141" s="268"/>
      <c r="DA141" s="268"/>
      <c r="DG141" s="2"/>
      <c r="DH141" s="2"/>
      <c r="DI141" s="2"/>
      <c r="DJ141" s="2"/>
      <c r="DK141" s="2"/>
    </row>
    <row r="142" spans="1:115" ht="15" customHeight="1" x14ac:dyDescent="0.25">
      <c r="A142" s="266" t="s">
        <v>61</v>
      </c>
      <c r="B142" s="266"/>
      <c r="C142" s="266"/>
      <c r="D142" s="266"/>
      <c r="E142" s="266"/>
      <c r="F142" s="266"/>
      <c r="G142" s="266"/>
      <c r="H142" s="283" t="s">
        <v>81</v>
      </c>
      <c r="I142" s="284"/>
      <c r="J142" s="284"/>
      <c r="K142" s="284"/>
      <c r="L142" s="284"/>
      <c r="M142" s="284"/>
      <c r="N142" s="284"/>
      <c r="O142" s="284"/>
      <c r="P142" s="284"/>
      <c r="Q142" s="284"/>
      <c r="R142" s="284"/>
      <c r="S142" s="284"/>
      <c r="T142" s="284"/>
      <c r="U142" s="284"/>
      <c r="V142" s="284"/>
      <c r="W142" s="284"/>
      <c r="X142" s="284"/>
      <c r="Y142" s="284"/>
      <c r="Z142" s="284"/>
      <c r="AA142" s="284"/>
      <c r="AB142" s="284"/>
      <c r="AC142" s="284"/>
      <c r="AD142" s="284"/>
      <c r="AE142" s="284"/>
      <c r="AF142" s="284"/>
      <c r="AG142" s="284"/>
      <c r="AH142" s="284"/>
      <c r="AI142" s="284"/>
      <c r="AJ142" s="284"/>
      <c r="AK142" s="284"/>
      <c r="AL142" s="284"/>
      <c r="AM142" s="284"/>
      <c r="AN142" s="284"/>
      <c r="AO142" s="284"/>
      <c r="AP142" s="284"/>
      <c r="AQ142" s="284"/>
      <c r="AR142" s="284"/>
      <c r="AS142" s="284"/>
      <c r="AT142" s="284"/>
      <c r="AU142" s="284"/>
      <c r="AV142" s="284"/>
      <c r="AW142" s="284"/>
      <c r="AX142" s="284"/>
      <c r="AY142" s="284"/>
      <c r="AZ142" s="284"/>
      <c r="BA142" s="284"/>
      <c r="BB142" s="284"/>
      <c r="BC142" s="284"/>
      <c r="BD142" s="284"/>
      <c r="BE142" s="284"/>
      <c r="BF142" s="284"/>
      <c r="BG142" s="284"/>
      <c r="BH142" s="284"/>
      <c r="BI142" s="284"/>
      <c r="BJ142" s="284"/>
      <c r="BK142" s="284"/>
      <c r="BL142" s="284"/>
      <c r="BM142" s="284"/>
      <c r="BN142" s="284"/>
      <c r="BO142" s="284"/>
      <c r="BP142" s="284"/>
      <c r="BQ142" s="284"/>
      <c r="BR142" s="284"/>
      <c r="BS142" s="285"/>
      <c r="BT142" s="268">
        <v>1</v>
      </c>
      <c r="BU142" s="268"/>
      <c r="BV142" s="268"/>
      <c r="BW142" s="268"/>
      <c r="BX142" s="268"/>
      <c r="BY142" s="268"/>
      <c r="BZ142" s="268"/>
      <c r="CA142" s="268"/>
      <c r="CB142" s="268"/>
      <c r="CC142" s="268"/>
      <c r="CD142" s="268"/>
      <c r="CE142" s="268"/>
      <c r="CF142" s="268"/>
      <c r="CG142" s="268"/>
      <c r="CH142" s="268"/>
      <c r="CI142" s="268"/>
      <c r="CJ142" s="268">
        <v>71000</v>
      </c>
      <c r="CK142" s="268"/>
      <c r="CL142" s="268"/>
      <c r="CM142" s="268"/>
      <c r="CN142" s="268"/>
      <c r="CO142" s="268"/>
      <c r="CP142" s="268"/>
      <c r="CQ142" s="268"/>
      <c r="CR142" s="268"/>
      <c r="CS142" s="268"/>
      <c r="CT142" s="268"/>
      <c r="CU142" s="268"/>
      <c r="CV142" s="268"/>
      <c r="CW142" s="268"/>
      <c r="CX142" s="268"/>
      <c r="CY142" s="268"/>
      <c r="CZ142" s="268"/>
      <c r="DA142" s="268"/>
      <c r="DG142" s="2"/>
      <c r="DH142" s="2"/>
      <c r="DI142" s="2"/>
      <c r="DJ142" s="2"/>
      <c r="DK142" s="2"/>
    </row>
    <row r="143" spans="1:115" ht="29.25" hidden="1" customHeight="1" x14ac:dyDescent="0.25">
      <c r="A143" s="266" t="s">
        <v>54</v>
      </c>
      <c r="B143" s="266"/>
      <c r="C143" s="266"/>
      <c r="D143" s="266"/>
      <c r="E143" s="266"/>
      <c r="F143" s="266"/>
      <c r="G143" s="266"/>
      <c r="H143" s="283" t="s">
        <v>115</v>
      </c>
      <c r="I143" s="284"/>
      <c r="J143" s="284"/>
      <c r="K143" s="284"/>
      <c r="L143" s="284"/>
      <c r="M143" s="284"/>
      <c r="N143" s="284"/>
      <c r="O143" s="284"/>
      <c r="P143" s="284"/>
      <c r="Q143" s="284"/>
      <c r="R143" s="284"/>
      <c r="S143" s="284"/>
      <c r="T143" s="284"/>
      <c r="U143" s="284"/>
      <c r="V143" s="284"/>
      <c r="W143" s="284"/>
      <c r="X143" s="284"/>
      <c r="Y143" s="284"/>
      <c r="Z143" s="284"/>
      <c r="AA143" s="284"/>
      <c r="AB143" s="284"/>
      <c r="AC143" s="284"/>
      <c r="AD143" s="284"/>
      <c r="AE143" s="284"/>
      <c r="AF143" s="284"/>
      <c r="AG143" s="284"/>
      <c r="AH143" s="284"/>
      <c r="AI143" s="284"/>
      <c r="AJ143" s="284"/>
      <c r="AK143" s="284"/>
      <c r="AL143" s="284"/>
      <c r="AM143" s="284"/>
      <c r="AN143" s="284"/>
      <c r="AO143" s="284"/>
      <c r="AP143" s="284"/>
      <c r="AQ143" s="284"/>
      <c r="AR143" s="284"/>
      <c r="AS143" s="284"/>
      <c r="AT143" s="284"/>
      <c r="AU143" s="284"/>
      <c r="AV143" s="284"/>
      <c r="AW143" s="284"/>
      <c r="AX143" s="284"/>
      <c r="AY143" s="284"/>
      <c r="AZ143" s="284"/>
      <c r="BA143" s="284"/>
      <c r="BB143" s="284"/>
      <c r="BC143" s="284"/>
      <c r="BD143" s="284"/>
      <c r="BE143" s="284"/>
      <c r="BF143" s="284"/>
      <c r="BG143" s="284"/>
      <c r="BH143" s="284"/>
      <c r="BI143" s="284"/>
      <c r="BJ143" s="284"/>
      <c r="BK143" s="284"/>
      <c r="BL143" s="284"/>
      <c r="BM143" s="284"/>
      <c r="BN143" s="284"/>
      <c r="BO143" s="284"/>
      <c r="BP143" s="284"/>
      <c r="BQ143" s="284"/>
      <c r="BR143" s="284"/>
      <c r="BS143" s="285"/>
      <c r="BT143" s="268">
        <v>1</v>
      </c>
      <c r="BU143" s="268"/>
      <c r="BV143" s="268"/>
      <c r="BW143" s="268"/>
      <c r="BX143" s="268"/>
      <c r="BY143" s="268"/>
      <c r="BZ143" s="268"/>
      <c r="CA143" s="268"/>
      <c r="CB143" s="268"/>
      <c r="CC143" s="268"/>
      <c r="CD143" s="268"/>
      <c r="CE143" s="268"/>
      <c r="CF143" s="268"/>
      <c r="CG143" s="268"/>
      <c r="CH143" s="268"/>
      <c r="CI143" s="268"/>
      <c r="CJ143" s="268"/>
      <c r="CK143" s="268"/>
      <c r="CL143" s="268"/>
      <c r="CM143" s="268"/>
      <c r="CN143" s="268"/>
      <c r="CO143" s="268"/>
      <c r="CP143" s="268"/>
      <c r="CQ143" s="268"/>
      <c r="CR143" s="268"/>
      <c r="CS143" s="268"/>
      <c r="CT143" s="268"/>
      <c r="CU143" s="268"/>
      <c r="CV143" s="268"/>
      <c r="CW143" s="268"/>
      <c r="CX143" s="268"/>
      <c r="CY143" s="268"/>
      <c r="CZ143" s="268"/>
      <c r="DA143" s="268"/>
      <c r="DG143" s="2"/>
      <c r="DH143" s="2"/>
      <c r="DI143" s="2"/>
      <c r="DJ143" s="2"/>
      <c r="DK143" s="2"/>
    </row>
    <row r="144" spans="1:115" ht="15" customHeight="1" x14ac:dyDescent="0.25">
      <c r="A144" s="266" t="s">
        <v>62</v>
      </c>
      <c r="B144" s="266"/>
      <c r="C144" s="266"/>
      <c r="D144" s="266"/>
      <c r="E144" s="266"/>
      <c r="F144" s="266"/>
      <c r="G144" s="266"/>
      <c r="H144" s="283" t="s">
        <v>207</v>
      </c>
      <c r="I144" s="284"/>
      <c r="J144" s="284"/>
      <c r="K144" s="284"/>
      <c r="L144" s="284"/>
      <c r="M144" s="284"/>
      <c r="N144" s="284"/>
      <c r="O144" s="284"/>
      <c r="P144" s="284"/>
      <c r="Q144" s="284"/>
      <c r="R144" s="284"/>
      <c r="S144" s="284"/>
      <c r="T144" s="284"/>
      <c r="U144" s="284"/>
      <c r="V144" s="284"/>
      <c r="W144" s="284"/>
      <c r="X144" s="284"/>
      <c r="Y144" s="284"/>
      <c r="Z144" s="284"/>
      <c r="AA144" s="284"/>
      <c r="AB144" s="284"/>
      <c r="AC144" s="284"/>
      <c r="AD144" s="284"/>
      <c r="AE144" s="284"/>
      <c r="AF144" s="284"/>
      <c r="AG144" s="284"/>
      <c r="AH144" s="284"/>
      <c r="AI144" s="284"/>
      <c r="AJ144" s="284"/>
      <c r="AK144" s="284"/>
      <c r="AL144" s="284"/>
      <c r="AM144" s="284"/>
      <c r="AN144" s="284"/>
      <c r="AO144" s="284"/>
      <c r="AP144" s="284"/>
      <c r="AQ144" s="284"/>
      <c r="AR144" s="284"/>
      <c r="AS144" s="284"/>
      <c r="AT144" s="284"/>
      <c r="AU144" s="284"/>
      <c r="AV144" s="284"/>
      <c r="AW144" s="284"/>
      <c r="AX144" s="284"/>
      <c r="AY144" s="284"/>
      <c r="AZ144" s="284"/>
      <c r="BA144" s="284"/>
      <c r="BB144" s="284"/>
      <c r="BC144" s="284"/>
      <c r="BD144" s="284"/>
      <c r="BE144" s="284"/>
      <c r="BF144" s="284"/>
      <c r="BG144" s="284"/>
      <c r="BH144" s="284"/>
      <c r="BI144" s="284"/>
      <c r="BJ144" s="284"/>
      <c r="BK144" s="284"/>
      <c r="BL144" s="284"/>
      <c r="BM144" s="284"/>
      <c r="BN144" s="284"/>
      <c r="BO144" s="284"/>
      <c r="BP144" s="284"/>
      <c r="BQ144" s="284"/>
      <c r="BR144" s="284"/>
      <c r="BS144" s="285"/>
      <c r="BT144" s="268">
        <v>1</v>
      </c>
      <c r="BU144" s="268"/>
      <c r="BV144" s="268"/>
      <c r="BW144" s="268"/>
      <c r="BX144" s="268"/>
      <c r="BY144" s="268"/>
      <c r="BZ144" s="268"/>
      <c r="CA144" s="268"/>
      <c r="CB144" s="268"/>
      <c r="CC144" s="268"/>
      <c r="CD144" s="268"/>
      <c r="CE144" s="268"/>
      <c r="CF144" s="268"/>
      <c r="CG144" s="268"/>
      <c r="CH144" s="268"/>
      <c r="CI144" s="268"/>
      <c r="CJ144" s="268">
        <v>136000</v>
      </c>
      <c r="CK144" s="268"/>
      <c r="CL144" s="268"/>
      <c r="CM144" s="268"/>
      <c r="CN144" s="268"/>
      <c r="CO144" s="268"/>
      <c r="CP144" s="268"/>
      <c r="CQ144" s="268"/>
      <c r="CR144" s="268"/>
      <c r="CS144" s="268"/>
      <c r="CT144" s="268"/>
      <c r="CU144" s="268"/>
      <c r="CV144" s="268"/>
      <c r="CW144" s="268"/>
      <c r="CX144" s="268"/>
      <c r="CY144" s="268"/>
      <c r="CZ144" s="268"/>
      <c r="DA144" s="268"/>
      <c r="DG144" s="2"/>
      <c r="DH144" s="2"/>
      <c r="DI144" s="2"/>
      <c r="DJ144" s="2"/>
      <c r="DK144" s="2"/>
    </row>
    <row r="145" spans="1:115" ht="15" customHeight="1" x14ac:dyDescent="0.25">
      <c r="A145" s="266" t="s">
        <v>63</v>
      </c>
      <c r="B145" s="266"/>
      <c r="C145" s="266"/>
      <c r="D145" s="266"/>
      <c r="E145" s="266"/>
      <c r="F145" s="266"/>
      <c r="G145" s="266"/>
      <c r="H145" s="283" t="s">
        <v>209</v>
      </c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  <c r="W145" s="284"/>
      <c r="X145" s="284"/>
      <c r="Y145" s="284"/>
      <c r="Z145" s="284"/>
      <c r="AA145" s="284"/>
      <c r="AB145" s="284"/>
      <c r="AC145" s="284"/>
      <c r="AD145" s="284"/>
      <c r="AE145" s="284"/>
      <c r="AF145" s="284"/>
      <c r="AG145" s="284"/>
      <c r="AH145" s="284"/>
      <c r="AI145" s="284"/>
      <c r="AJ145" s="284"/>
      <c r="AK145" s="284"/>
      <c r="AL145" s="284"/>
      <c r="AM145" s="284"/>
      <c r="AN145" s="284"/>
      <c r="AO145" s="284"/>
      <c r="AP145" s="284"/>
      <c r="AQ145" s="284"/>
      <c r="AR145" s="284"/>
      <c r="AS145" s="284"/>
      <c r="AT145" s="284"/>
      <c r="AU145" s="284"/>
      <c r="AV145" s="284"/>
      <c r="AW145" s="284"/>
      <c r="AX145" s="284"/>
      <c r="AY145" s="284"/>
      <c r="AZ145" s="284"/>
      <c r="BA145" s="284"/>
      <c r="BB145" s="284"/>
      <c r="BC145" s="284"/>
      <c r="BD145" s="284"/>
      <c r="BE145" s="284"/>
      <c r="BF145" s="284"/>
      <c r="BG145" s="284"/>
      <c r="BH145" s="284"/>
      <c r="BI145" s="284"/>
      <c r="BJ145" s="284"/>
      <c r="BK145" s="284"/>
      <c r="BL145" s="284"/>
      <c r="BM145" s="284"/>
      <c r="BN145" s="284"/>
      <c r="BO145" s="284"/>
      <c r="BP145" s="284"/>
      <c r="BQ145" s="284"/>
      <c r="BR145" s="284"/>
      <c r="BS145" s="285"/>
      <c r="BT145" s="268">
        <v>2</v>
      </c>
      <c r="BU145" s="268"/>
      <c r="BV145" s="268"/>
      <c r="BW145" s="268"/>
      <c r="BX145" s="268"/>
      <c r="BY145" s="268"/>
      <c r="BZ145" s="268"/>
      <c r="CA145" s="268"/>
      <c r="CB145" s="268"/>
      <c r="CC145" s="268"/>
      <c r="CD145" s="268"/>
      <c r="CE145" s="268"/>
      <c r="CF145" s="268"/>
      <c r="CG145" s="268"/>
      <c r="CH145" s="268"/>
      <c r="CI145" s="268"/>
      <c r="CJ145" s="268">
        <v>124000</v>
      </c>
      <c r="CK145" s="268"/>
      <c r="CL145" s="268"/>
      <c r="CM145" s="268"/>
      <c r="CN145" s="268"/>
      <c r="CO145" s="268"/>
      <c r="CP145" s="268"/>
      <c r="CQ145" s="268"/>
      <c r="CR145" s="268"/>
      <c r="CS145" s="268"/>
      <c r="CT145" s="268"/>
      <c r="CU145" s="268"/>
      <c r="CV145" s="268"/>
      <c r="CW145" s="268"/>
      <c r="CX145" s="268"/>
      <c r="CY145" s="268"/>
      <c r="CZ145" s="268"/>
      <c r="DA145" s="268"/>
      <c r="DG145" s="2"/>
      <c r="DH145" s="2"/>
      <c r="DI145" s="2"/>
      <c r="DJ145" s="2"/>
      <c r="DK145" s="2"/>
    </row>
    <row r="146" spans="1:115" ht="30.75" hidden="1" customHeight="1" x14ac:dyDescent="0.25">
      <c r="A146" s="266"/>
      <c r="B146" s="266"/>
      <c r="C146" s="266"/>
      <c r="D146" s="266"/>
      <c r="E146" s="266"/>
      <c r="F146" s="266"/>
      <c r="G146" s="266"/>
      <c r="H146" s="283"/>
      <c r="I146" s="284"/>
      <c r="J146" s="284"/>
      <c r="K146" s="284"/>
      <c r="L146" s="284"/>
      <c r="M146" s="284"/>
      <c r="N146" s="284"/>
      <c r="O146" s="284"/>
      <c r="P146" s="284"/>
      <c r="Q146" s="284"/>
      <c r="R146" s="284"/>
      <c r="S146" s="284"/>
      <c r="T146" s="284"/>
      <c r="U146" s="284"/>
      <c r="V146" s="284"/>
      <c r="W146" s="284"/>
      <c r="X146" s="284"/>
      <c r="Y146" s="284"/>
      <c r="Z146" s="284"/>
      <c r="AA146" s="284"/>
      <c r="AB146" s="284"/>
      <c r="AC146" s="284"/>
      <c r="AD146" s="284"/>
      <c r="AE146" s="284"/>
      <c r="AF146" s="284"/>
      <c r="AG146" s="284"/>
      <c r="AH146" s="284"/>
      <c r="AI146" s="284"/>
      <c r="AJ146" s="284"/>
      <c r="AK146" s="284"/>
      <c r="AL146" s="284"/>
      <c r="AM146" s="284"/>
      <c r="AN146" s="284"/>
      <c r="AO146" s="284"/>
      <c r="AP146" s="284"/>
      <c r="AQ146" s="284"/>
      <c r="AR146" s="284"/>
      <c r="AS146" s="284"/>
      <c r="AT146" s="284"/>
      <c r="AU146" s="284"/>
      <c r="AV146" s="284"/>
      <c r="AW146" s="284"/>
      <c r="AX146" s="284"/>
      <c r="AY146" s="284"/>
      <c r="AZ146" s="284"/>
      <c r="BA146" s="284"/>
      <c r="BB146" s="284"/>
      <c r="BC146" s="284"/>
      <c r="BD146" s="284"/>
      <c r="BE146" s="284"/>
      <c r="BF146" s="284"/>
      <c r="BG146" s="284"/>
      <c r="BH146" s="284"/>
      <c r="BI146" s="284"/>
      <c r="BJ146" s="284"/>
      <c r="BK146" s="284"/>
      <c r="BL146" s="284"/>
      <c r="BM146" s="284"/>
      <c r="BN146" s="284"/>
      <c r="BO146" s="284"/>
      <c r="BP146" s="284"/>
      <c r="BQ146" s="284"/>
      <c r="BR146" s="284"/>
      <c r="BS146" s="285"/>
      <c r="BT146" s="268"/>
      <c r="BU146" s="268"/>
      <c r="BV146" s="268"/>
      <c r="BW146" s="268"/>
      <c r="BX146" s="268"/>
      <c r="BY146" s="268"/>
      <c r="BZ146" s="268"/>
      <c r="CA146" s="268"/>
      <c r="CB146" s="268"/>
      <c r="CC146" s="268"/>
      <c r="CD146" s="268"/>
      <c r="CE146" s="268"/>
      <c r="CF146" s="268"/>
      <c r="CG146" s="268"/>
      <c r="CH146" s="268"/>
      <c r="CI146" s="268"/>
      <c r="CJ146" s="268"/>
      <c r="CK146" s="268"/>
      <c r="CL146" s="268"/>
      <c r="CM146" s="268"/>
      <c r="CN146" s="268"/>
      <c r="CO146" s="268"/>
      <c r="CP146" s="268"/>
      <c r="CQ146" s="268"/>
      <c r="CR146" s="268"/>
      <c r="CS146" s="268"/>
      <c r="CT146" s="268"/>
      <c r="CU146" s="268"/>
      <c r="CV146" s="268"/>
      <c r="CW146" s="268"/>
      <c r="CX146" s="268"/>
      <c r="CY146" s="268"/>
      <c r="CZ146" s="268"/>
      <c r="DA146" s="268"/>
      <c r="DG146" s="2"/>
      <c r="DH146" s="2"/>
      <c r="DI146" s="2"/>
      <c r="DJ146" s="2"/>
      <c r="DK146" s="2"/>
    </row>
    <row r="147" spans="1:115" ht="18.75" customHeight="1" x14ac:dyDescent="0.25">
      <c r="A147" s="266" t="s">
        <v>64</v>
      </c>
      <c r="B147" s="266"/>
      <c r="C147" s="266"/>
      <c r="D147" s="266"/>
      <c r="E147" s="266"/>
      <c r="F147" s="266"/>
      <c r="G147" s="266"/>
      <c r="H147" s="283" t="s">
        <v>210</v>
      </c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  <c r="AA147" s="284"/>
      <c r="AB147" s="284"/>
      <c r="AC147" s="284"/>
      <c r="AD147" s="284"/>
      <c r="AE147" s="284"/>
      <c r="AF147" s="284"/>
      <c r="AG147" s="284"/>
      <c r="AH147" s="284"/>
      <c r="AI147" s="284"/>
      <c r="AJ147" s="284"/>
      <c r="AK147" s="284"/>
      <c r="AL147" s="284"/>
      <c r="AM147" s="284"/>
      <c r="AN147" s="284"/>
      <c r="AO147" s="284"/>
      <c r="AP147" s="284"/>
      <c r="AQ147" s="284"/>
      <c r="AR147" s="284"/>
      <c r="AS147" s="284"/>
      <c r="AT147" s="284"/>
      <c r="AU147" s="284"/>
      <c r="AV147" s="284"/>
      <c r="AW147" s="284"/>
      <c r="AX147" s="284"/>
      <c r="AY147" s="284"/>
      <c r="AZ147" s="284"/>
      <c r="BA147" s="284"/>
      <c r="BB147" s="284"/>
      <c r="BC147" s="284"/>
      <c r="BD147" s="284"/>
      <c r="BE147" s="284"/>
      <c r="BF147" s="284"/>
      <c r="BG147" s="284"/>
      <c r="BH147" s="284"/>
      <c r="BI147" s="284"/>
      <c r="BJ147" s="284"/>
      <c r="BK147" s="284"/>
      <c r="BL147" s="284"/>
      <c r="BM147" s="284"/>
      <c r="BN147" s="284"/>
      <c r="BO147" s="284"/>
      <c r="BP147" s="284"/>
      <c r="BQ147" s="284"/>
      <c r="BR147" s="284"/>
      <c r="BS147" s="285"/>
      <c r="BT147" s="268">
        <v>8</v>
      </c>
      <c r="BU147" s="268"/>
      <c r="BV147" s="268"/>
      <c r="BW147" s="268"/>
      <c r="BX147" s="268"/>
      <c r="BY147" s="268"/>
      <c r="BZ147" s="268"/>
      <c r="CA147" s="268"/>
      <c r="CB147" s="268"/>
      <c r="CC147" s="268"/>
      <c r="CD147" s="268"/>
      <c r="CE147" s="268"/>
      <c r="CF147" s="268"/>
      <c r="CG147" s="268"/>
      <c r="CH147" s="268"/>
      <c r="CI147" s="268"/>
      <c r="CJ147" s="268">
        <v>70000</v>
      </c>
      <c r="CK147" s="268"/>
      <c r="CL147" s="268"/>
      <c r="CM147" s="268"/>
      <c r="CN147" s="268"/>
      <c r="CO147" s="268"/>
      <c r="CP147" s="268"/>
      <c r="CQ147" s="268"/>
      <c r="CR147" s="268"/>
      <c r="CS147" s="268"/>
      <c r="CT147" s="268"/>
      <c r="CU147" s="268"/>
      <c r="CV147" s="268"/>
      <c r="CW147" s="268"/>
      <c r="CX147" s="268"/>
      <c r="CY147" s="268"/>
      <c r="CZ147" s="268"/>
      <c r="DA147" s="268"/>
      <c r="DG147" s="2"/>
      <c r="DH147" s="2"/>
      <c r="DI147" s="2"/>
      <c r="DJ147" s="2"/>
      <c r="DK147" s="2"/>
    </row>
    <row r="148" spans="1:115" ht="25.5" customHeight="1" x14ac:dyDescent="0.25">
      <c r="A148" s="266" t="s">
        <v>2</v>
      </c>
      <c r="B148" s="266"/>
      <c r="C148" s="266"/>
      <c r="D148" s="266"/>
      <c r="E148" s="266"/>
      <c r="F148" s="266"/>
      <c r="G148" s="266"/>
      <c r="H148" s="283" t="s">
        <v>82</v>
      </c>
      <c r="I148" s="284"/>
      <c r="J148" s="284"/>
      <c r="K148" s="284"/>
      <c r="L148" s="284"/>
      <c r="M148" s="284"/>
      <c r="N148" s="284"/>
      <c r="O148" s="284"/>
      <c r="P148" s="284"/>
      <c r="Q148" s="284"/>
      <c r="R148" s="284"/>
      <c r="S148" s="284"/>
      <c r="T148" s="284"/>
      <c r="U148" s="284"/>
      <c r="V148" s="284"/>
      <c r="W148" s="284"/>
      <c r="X148" s="284"/>
      <c r="Y148" s="284"/>
      <c r="Z148" s="284"/>
      <c r="AA148" s="284"/>
      <c r="AB148" s="284"/>
      <c r="AC148" s="284"/>
      <c r="AD148" s="284"/>
      <c r="AE148" s="284"/>
      <c r="AF148" s="284"/>
      <c r="AG148" s="284"/>
      <c r="AH148" s="284"/>
      <c r="AI148" s="284"/>
      <c r="AJ148" s="284"/>
      <c r="AK148" s="284"/>
      <c r="AL148" s="284"/>
      <c r="AM148" s="284"/>
      <c r="AN148" s="284"/>
      <c r="AO148" s="284"/>
      <c r="AP148" s="284"/>
      <c r="AQ148" s="284"/>
      <c r="AR148" s="284"/>
      <c r="AS148" s="284"/>
      <c r="AT148" s="284"/>
      <c r="AU148" s="284"/>
      <c r="AV148" s="284"/>
      <c r="AW148" s="284"/>
      <c r="AX148" s="284"/>
      <c r="AY148" s="284"/>
      <c r="AZ148" s="284"/>
      <c r="BA148" s="284"/>
      <c r="BB148" s="284"/>
      <c r="BC148" s="284"/>
      <c r="BD148" s="284"/>
      <c r="BE148" s="284"/>
      <c r="BF148" s="284"/>
      <c r="BG148" s="284"/>
      <c r="BH148" s="284"/>
      <c r="BI148" s="284"/>
      <c r="BJ148" s="284"/>
      <c r="BK148" s="284"/>
      <c r="BL148" s="284"/>
      <c r="BM148" s="284"/>
      <c r="BN148" s="284"/>
      <c r="BO148" s="284"/>
      <c r="BP148" s="284"/>
      <c r="BQ148" s="284"/>
      <c r="BR148" s="284"/>
      <c r="BS148" s="285"/>
      <c r="BT148" s="268">
        <v>2</v>
      </c>
      <c r="BU148" s="268"/>
      <c r="BV148" s="268"/>
      <c r="BW148" s="268"/>
      <c r="BX148" s="268"/>
      <c r="BY148" s="268"/>
      <c r="BZ148" s="268"/>
      <c r="CA148" s="268"/>
      <c r="CB148" s="268"/>
      <c r="CC148" s="268"/>
      <c r="CD148" s="268"/>
      <c r="CE148" s="268"/>
      <c r="CF148" s="268"/>
      <c r="CG148" s="268"/>
      <c r="CH148" s="268"/>
      <c r="CI148" s="268"/>
      <c r="CJ148" s="268">
        <v>230000</v>
      </c>
      <c r="CK148" s="268"/>
      <c r="CL148" s="268"/>
      <c r="CM148" s="268"/>
      <c r="CN148" s="268"/>
      <c r="CO148" s="268"/>
      <c r="CP148" s="268"/>
      <c r="CQ148" s="268"/>
      <c r="CR148" s="268"/>
      <c r="CS148" s="268"/>
      <c r="CT148" s="268"/>
      <c r="CU148" s="268"/>
      <c r="CV148" s="268"/>
      <c r="CW148" s="268"/>
      <c r="CX148" s="268"/>
      <c r="CY148" s="268"/>
      <c r="CZ148" s="268"/>
      <c r="DA148" s="268"/>
      <c r="DG148" s="2"/>
      <c r="DH148" s="2"/>
      <c r="DI148" s="2"/>
      <c r="DJ148" s="2"/>
      <c r="DK148" s="2"/>
    </row>
    <row r="149" spans="1:115" ht="15" hidden="1" customHeight="1" x14ac:dyDescent="0.25">
      <c r="A149" s="266" t="s">
        <v>60</v>
      </c>
      <c r="B149" s="266"/>
      <c r="C149" s="266"/>
      <c r="D149" s="266"/>
      <c r="E149" s="266"/>
      <c r="F149" s="266"/>
      <c r="G149" s="266"/>
      <c r="H149" s="283"/>
      <c r="I149" s="284"/>
      <c r="J149" s="284"/>
      <c r="K149" s="284"/>
      <c r="L149" s="284"/>
      <c r="M149" s="284"/>
      <c r="N149" s="284"/>
      <c r="O149" s="284"/>
      <c r="P149" s="284"/>
      <c r="Q149" s="284"/>
      <c r="R149" s="284"/>
      <c r="S149" s="284"/>
      <c r="T149" s="284"/>
      <c r="U149" s="284"/>
      <c r="V149" s="284"/>
      <c r="W149" s="284"/>
      <c r="X149" s="284"/>
      <c r="Y149" s="284"/>
      <c r="Z149" s="284"/>
      <c r="AA149" s="284"/>
      <c r="AB149" s="284"/>
      <c r="AC149" s="284"/>
      <c r="AD149" s="284"/>
      <c r="AE149" s="284"/>
      <c r="AF149" s="284"/>
      <c r="AG149" s="284"/>
      <c r="AH149" s="284"/>
      <c r="AI149" s="284"/>
      <c r="AJ149" s="284"/>
      <c r="AK149" s="284"/>
      <c r="AL149" s="284"/>
      <c r="AM149" s="284"/>
      <c r="AN149" s="284"/>
      <c r="AO149" s="284"/>
      <c r="AP149" s="284"/>
      <c r="AQ149" s="284"/>
      <c r="AR149" s="284"/>
      <c r="AS149" s="284"/>
      <c r="AT149" s="284"/>
      <c r="AU149" s="284"/>
      <c r="AV149" s="284"/>
      <c r="AW149" s="284"/>
      <c r="AX149" s="284"/>
      <c r="AY149" s="284"/>
      <c r="AZ149" s="284"/>
      <c r="BA149" s="284"/>
      <c r="BB149" s="284"/>
      <c r="BC149" s="284"/>
      <c r="BD149" s="284"/>
      <c r="BE149" s="284"/>
      <c r="BF149" s="284"/>
      <c r="BG149" s="284"/>
      <c r="BH149" s="284"/>
      <c r="BI149" s="284"/>
      <c r="BJ149" s="284"/>
      <c r="BK149" s="284"/>
      <c r="BL149" s="284"/>
      <c r="BM149" s="284"/>
      <c r="BN149" s="284"/>
      <c r="BO149" s="284"/>
      <c r="BP149" s="284"/>
      <c r="BQ149" s="284"/>
      <c r="BR149" s="284"/>
      <c r="BS149" s="285"/>
      <c r="BT149" s="268"/>
      <c r="BU149" s="268"/>
      <c r="BV149" s="268"/>
      <c r="BW149" s="268"/>
      <c r="BX149" s="268"/>
      <c r="BY149" s="268"/>
      <c r="BZ149" s="268"/>
      <c r="CA149" s="268"/>
      <c r="CB149" s="268"/>
      <c r="CC149" s="268"/>
      <c r="CD149" s="268"/>
      <c r="CE149" s="268"/>
      <c r="CF149" s="268"/>
      <c r="CG149" s="268"/>
      <c r="CH149" s="268"/>
      <c r="CI149" s="268"/>
      <c r="CJ149" s="268"/>
      <c r="CK149" s="268"/>
      <c r="CL149" s="268"/>
      <c r="CM149" s="268"/>
      <c r="CN149" s="268"/>
      <c r="CO149" s="268"/>
      <c r="CP149" s="268"/>
      <c r="CQ149" s="268"/>
      <c r="CR149" s="268"/>
      <c r="CS149" s="268"/>
      <c r="CT149" s="268"/>
      <c r="CU149" s="268"/>
      <c r="CV149" s="268"/>
      <c r="CW149" s="268"/>
      <c r="CX149" s="268"/>
      <c r="CY149" s="268"/>
      <c r="CZ149" s="268"/>
      <c r="DA149" s="268"/>
      <c r="DG149" s="2"/>
      <c r="DH149" s="2"/>
      <c r="DI149" s="2"/>
      <c r="DJ149" s="2"/>
      <c r="DK149" s="2"/>
    </row>
    <row r="150" spans="1:115" ht="26.25" hidden="1" customHeight="1" x14ac:dyDescent="0.25">
      <c r="A150" s="266" t="s">
        <v>61</v>
      </c>
      <c r="B150" s="266"/>
      <c r="C150" s="266"/>
      <c r="D150" s="266"/>
      <c r="E150" s="266"/>
      <c r="F150" s="266"/>
      <c r="G150" s="266"/>
      <c r="H150" s="283"/>
      <c r="I150" s="284"/>
      <c r="J150" s="284"/>
      <c r="K150" s="284"/>
      <c r="L150" s="284"/>
      <c r="M150" s="284"/>
      <c r="N150" s="284"/>
      <c r="O150" s="284"/>
      <c r="P150" s="284"/>
      <c r="Q150" s="284"/>
      <c r="R150" s="284"/>
      <c r="S150" s="284"/>
      <c r="T150" s="284"/>
      <c r="U150" s="284"/>
      <c r="V150" s="284"/>
      <c r="W150" s="284"/>
      <c r="X150" s="284"/>
      <c r="Y150" s="284"/>
      <c r="Z150" s="284"/>
      <c r="AA150" s="284"/>
      <c r="AB150" s="284"/>
      <c r="AC150" s="284"/>
      <c r="AD150" s="284"/>
      <c r="AE150" s="284"/>
      <c r="AF150" s="284"/>
      <c r="AG150" s="284"/>
      <c r="AH150" s="284"/>
      <c r="AI150" s="284"/>
      <c r="AJ150" s="284"/>
      <c r="AK150" s="284"/>
      <c r="AL150" s="284"/>
      <c r="AM150" s="284"/>
      <c r="AN150" s="284"/>
      <c r="AO150" s="284"/>
      <c r="AP150" s="284"/>
      <c r="AQ150" s="284"/>
      <c r="AR150" s="284"/>
      <c r="AS150" s="284"/>
      <c r="AT150" s="284"/>
      <c r="AU150" s="284"/>
      <c r="AV150" s="284"/>
      <c r="AW150" s="284"/>
      <c r="AX150" s="284"/>
      <c r="AY150" s="284"/>
      <c r="AZ150" s="284"/>
      <c r="BA150" s="284"/>
      <c r="BB150" s="284"/>
      <c r="BC150" s="284"/>
      <c r="BD150" s="284"/>
      <c r="BE150" s="284"/>
      <c r="BF150" s="284"/>
      <c r="BG150" s="284"/>
      <c r="BH150" s="284"/>
      <c r="BI150" s="284"/>
      <c r="BJ150" s="284"/>
      <c r="BK150" s="284"/>
      <c r="BL150" s="284"/>
      <c r="BM150" s="284"/>
      <c r="BN150" s="284"/>
      <c r="BO150" s="284"/>
      <c r="BP150" s="284"/>
      <c r="BQ150" s="284"/>
      <c r="BR150" s="284"/>
      <c r="BS150" s="285"/>
      <c r="BT150" s="268"/>
      <c r="BU150" s="268"/>
      <c r="BV150" s="268"/>
      <c r="BW150" s="268"/>
      <c r="BX150" s="268"/>
      <c r="BY150" s="268"/>
      <c r="BZ150" s="268"/>
      <c r="CA150" s="268"/>
      <c r="CB150" s="268"/>
      <c r="CC150" s="268"/>
      <c r="CD150" s="268"/>
      <c r="CE150" s="268"/>
      <c r="CF150" s="268"/>
      <c r="CG150" s="268"/>
      <c r="CH150" s="268"/>
      <c r="CI150" s="268"/>
      <c r="CJ150" s="268"/>
      <c r="CK150" s="268"/>
      <c r="CL150" s="268"/>
      <c r="CM150" s="268"/>
      <c r="CN150" s="268"/>
      <c r="CO150" s="268"/>
      <c r="CP150" s="268"/>
      <c r="CQ150" s="268"/>
      <c r="CR150" s="268"/>
      <c r="CS150" s="268"/>
      <c r="CT150" s="268"/>
      <c r="CU150" s="268"/>
      <c r="CV150" s="268"/>
      <c r="CW150" s="268"/>
      <c r="CX150" s="268"/>
      <c r="CY150" s="268"/>
      <c r="CZ150" s="268"/>
      <c r="DA150" s="268"/>
      <c r="DG150" s="2"/>
      <c r="DH150" s="2"/>
      <c r="DI150" s="2"/>
      <c r="DJ150" s="2"/>
      <c r="DK150" s="2"/>
    </row>
    <row r="151" spans="1:115" ht="27" customHeight="1" x14ac:dyDescent="0.25">
      <c r="A151" s="266" t="s">
        <v>3</v>
      </c>
      <c r="B151" s="266"/>
      <c r="C151" s="266"/>
      <c r="D151" s="266"/>
      <c r="E151" s="266"/>
      <c r="F151" s="266"/>
      <c r="G151" s="266"/>
      <c r="H151" s="283" t="s">
        <v>246</v>
      </c>
      <c r="I151" s="284"/>
      <c r="J151" s="284"/>
      <c r="K151" s="284"/>
      <c r="L151" s="284"/>
      <c r="M151" s="284"/>
      <c r="N151" s="284"/>
      <c r="O151" s="284"/>
      <c r="P151" s="284"/>
      <c r="Q151" s="284"/>
      <c r="R151" s="284"/>
      <c r="S151" s="284"/>
      <c r="T151" s="284"/>
      <c r="U151" s="284"/>
      <c r="V151" s="284"/>
      <c r="W151" s="284"/>
      <c r="X151" s="284"/>
      <c r="Y151" s="284"/>
      <c r="Z151" s="284"/>
      <c r="AA151" s="284"/>
      <c r="AB151" s="284"/>
      <c r="AC151" s="284"/>
      <c r="AD151" s="284"/>
      <c r="AE151" s="284"/>
      <c r="AF151" s="284"/>
      <c r="AG151" s="284"/>
      <c r="AH151" s="284"/>
      <c r="AI151" s="284"/>
      <c r="AJ151" s="284"/>
      <c r="AK151" s="284"/>
      <c r="AL151" s="284"/>
      <c r="AM151" s="284"/>
      <c r="AN151" s="284"/>
      <c r="AO151" s="284"/>
      <c r="AP151" s="284"/>
      <c r="AQ151" s="284"/>
      <c r="AR151" s="284"/>
      <c r="AS151" s="284"/>
      <c r="AT151" s="284"/>
      <c r="AU151" s="284"/>
      <c r="AV151" s="284"/>
      <c r="AW151" s="284"/>
      <c r="AX151" s="284"/>
      <c r="AY151" s="284"/>
      <c r="AZ151" s="284"/>
      <c r="BA151" s="284"/>
      <c r="BB151" s="284"/>
      <c r="BC151" s="284"/>
      <c r="BD151" s="284"/>
      <c r="BE151" s="284"/>
      <c r="BF151" s="284"/>
      <c r="BG151" s="284"/>
      <c r="BH151" s="284"/>
      <c r="BI151" s="284"/>
      <c r="BJ151" s="284"/>
      <c r="BK151" s="284"/>
      <c r="BL151" s="284"/>
      <c r="BM151" s="284"/>
      <c r="BN151" s="284"/>
      <c r="BO151" s="284"/>
      <c r="BP151" s="284"/>
      <c r="BQ151" s="284"/>
      <c r="BR151" s="284"/>
      <c r="BS151" s="285"/>
      <c r="BT151" s="268">
        <v>1</v>
      </c>
      <c r="BU151" s="268"/>
      <c r="BV151" s="268"/>
      <c r="BW151" s="268"/>
      <c r="BX151" s="268"/>
      <c r="BY151" s="268"/>
      <c r="BZ151" s="268"/>
      <c r="CA151" s="268"/>
      <c r="CB151" s="268"/>
      <c r="CC151" s="268"/>
      <c r="CD151" s="268"/>
      <c r="CE151" s="268"/>
      <c r="CF151" s="268"/>
      <c r="CG151" s="268"/>
      <c r="CH151" s="268"/>
      <c r="CI151" s="268"/>
      <c r="CJ151" s="268">
        <v>120000</v>
      </c>
      <c r="CK151" s="268"/>
      <c r="CL151" s="268"/>
      <c r="CM151" s="268"/>
      <c r="CN151" s="268"/>
      <c r="CO151" s="268"/>
      <c r="CP151" s="268"/>
      <c r="CQ151" s="268"/>
      <c r="CR151" s="268"/>
      <c r="CS151" s="268"/>
      <c r="CT151" s="268"/>
      <c r="CU151" s="268"/>
      <c r="CV151" s="268"/>
      <c r="CW151" s="268"/>
      <c r="CX151" s="268"/>
      <c r="CY151" s="268"/>
      <c r="CZ151" s="268"/>
      <c r="DA151" s="268"/>
      <c r="DG151" s="2"/>
      <c r="DH151" s="2"/>
      <c r="DI151" s="2"/>
      <c r="DJ151" s="2"/>
      <c r="DK151" s="2"/>
    </row>
    <row r="152" spans="1:115" ht="15" customHeight="1" x14ac:dyDescent="0.25">
      <c r="A152" s="266" t="s">
        <v>65</v>
      </c>
      <c r="B152" s="266"/>
      <c r="C152" s="266"/>
      <c r="D152" s="266"/>
      <c r="E152" s="266"/>
      <c r="F152" s="266"/>
      <c r="G152" s="266"/>
      <c r="H152" s="283" t="s">
        <v>247</v>
      </c>
      <c r="I152" s="284"/>
      <c r="J152" s="284"/>
      <c r="K152" s="284"/>
      <c r="L152" s="284"/>
      <c r="M152" s="284"/>
      <c r="N152" s="284"/>
      <c r="O152" s="284"/>
      <c r="P152" s="284"/>
      <c r="Q152" s="284"/>
      <c r="R152" s="284"/>
      <c r="S152" s="284"/>
      <c r="T152" s="284"/>
      <c r="U152" s="284"/>
      <c r="V152" s="284"/>
      <c r="W152" s="284"/>
      <c r="X152" s="284"/>
      <c r="Y152" s="284"/>
      <c r="Z152" s="284"/>
      <c r="AA152" s="284"/>
      <c r="AB152" s="284"/>
      <c r="AC152" s="284"/>
      <c r="AD152" s="284"/>
      <c r="AE152" s="284"/>
      <c r="AF152" s="284"/>
      <c r="AG152" s="284"/>
      <c r="AH152" s="284"/>
      <c r="AI152" s="284"/>
      <c r="AJ152" s="284"/>
      <c r="AK152" s="284"/>
      <c r="AL152" s="284"/>
      <c r="AM152" s="284"/>
      <c r="AN152" s="284"/>
      <c r="AO152" s="284"/>
      <c r="AP152" s="284"/>
      <c r="AQ152" s="284"/>
      <c r="AR152" s="284"/>
      <c r="AS152" s="284"/>
      <c r="AT152" s="284"/>
      <c r="AU152" s="284"/>
      <c r="AV152" s="284"/>
      <c r="AW152" s="284"/>
      <c r="AX152" s="284"/>
      <c r="AY152" s="284"/>
      <c r="AZ152" s="284"/>
      <c r="BA152" s="284"/>
      <c r="BB152" s="284"/>
      <c r="BC152" s="284"/>
      <c r="BD152" s="284"/>
      <c r="BE152" s="284"/>
      <c r="BF152" s="284"/>
      <c r="BG152" s="284"/>
      <c r="BH152" s="284"/>
      <c r="BI152" s="284"/>
      <c r="BJ152" s="284"/>
      <c r="BK152" s="284"/>
      <c r="BL152" s="284"/>
      <c r="BM152" s="284"/>
      <c r="BN152" s="284"/>
      <c r="BO152" s="284"/>
      <c r="BP152" s="284"/>
      <c r="BQ152" s="284"/>
      <c r="BR152" s="284"/>
      <c r="BS152" s="285"/>
      <c r="BT152" s="268">
        <v>1</v>
      </c>
      <c r="BU152" s="268"/>
      <c r="BV152" s="268"/>
      <c r="BW152" s="268"/>
      <c r="BX152" s="268"/>
      <c r="BY152" s="268"/>
      <c r="BZ152" s="268"/>
      <c r="CA152" s="268"/>
      <c r="CB152" s="268"/>
      <c r="CC152" s="268"/>
      <c r="CD152" s="268"/>
      <c r="CE152" s="268"/>
      <c r="CF152" s="268"/>
      <c r="CG152" s="268"/>
      <c r="CH152" s="268"/>
      <c r="CI152" s="268"/>
      <c r="CJ152" s="268">
        <v>52000</v>
      </c>
      <c r="CK152" s="268"/>
      <c r="CL152" s="268"/>
      <c r="CM152" s="268"/>
      <c r="CN152" s="268"/>
      <c r="CO152" s="268"/>
      <c r="CP152" s="268"/>
      <c r="CQ152" s="268"/>
      <c r="CR152" s="268"/>
      <c r="CS152" s="268"/>
      <c r="CT152" s="268"/>
      <c r="CU152" s="268"/>
      <c r="CV152" s="268"/>
      <c r="CW152" s="268"/>
      <c r="CX152" s="268"/>
      <c r="CY152" s="268"/>
      <c r="CZ152" s="268"/>
      <c r="DA152" s="268"/>
      <c r="DG152" s="2"/>
      <c r="DH152" s="2"/>
      <c r="DI152" s="2"/>
      <c r="DJ152" s="2"/>
      <c r="DK152" s="2"/>
    </row>
    <row r="153" spans="1:115" ht="15" customHeight="1" x14ac:dyDescent="0.25">
      <c r="A153" s="266" t="s">
        <v>162</v>
      </c>
      <c r="B153" s="266"/>
      <c r="C153" s="266"/>
      <c r="D153" s="266"/>
      <c r="E153" s="266"/>
      <c r="F153" s="266"/>
      <c r="G153" s="266"/>
      <c r="H153" s="283" t="s">
        <v>119</v>
      </c>
      <c r="I153" s="284"/>
      <c r="J153" s="284"/>
      <c r="K153" s="284"/>
      <c r="L153" s="284"/>
      <c r="M153" s="284"/>
      <c r="N153" s="284"/>
      <c r="O153" s="284"/>
      <c r="P153" s="284"/>
      <c r="Q153" s="284"/>
      <c r="R153" s="284"/>
      <c r="S153" s="284"/>
      <c r="T153" s="284"/>
      <c r="U153" s="284"/>
      <c r="V153" s="284"/>
      <c r="W153" s="284"/>
      <c r="X153" s="284"/>
      <c r="Y153" s="284"/>
      <c r="Z153" s="284"/>
      <c r="AA153" s="284"/>
      <c r="AB153" s="284"/>
      <c r="AC153" s="284"/>
      <c r="AD153" s="284"/>
      <c r="AE153" s="284"/>
      <c r="AF153" s="284"/>
      <c r="AG153" s="284"/>
      <c r="AH153" s="284"/>
      <c r="AI153" s="284"/>
      <c r="AJ153" s="284"/>
      <c r="AK153" s="284"/>
      <c r="AL153" s="284"/>
      <c r="AM153" s="284"/>
      <c r="AN153" s="284"/>
      <c r="AO153" s="284"/>
      <c r="AP153" s="284"/>
      <c r="AQ153" s="284"/>
      <c r="AR153" s="284"/>
      <c r="AS153" s="284"/>
      <c r="AT153" s="284"/>
      <c r="AU153" s="284"/>
      <c r="AV153" s="284"/>
      <c r="AW153" s="284"/>
      <c r="AX153" s="284"/>
      <c r="AY153" s="284"/>
      <c r="AZ153" s="284"/>
      <c r="BA153" s="284"/>
      <c r="BB153" s="284"/>
      <c r="BC153" s="284"/>
      <c r="BD153" s="284"/>
      <c r="BE153" s="284"/>
      <c r="BF153" s="284"/>
      <c r="BG153" s="284"/>
      <c r="BH153" s="284"/>
      <c r="BI153" s="284"/>
      <c r="BJ153" s="284"/>
      <c r="BK153" s="284"/>
      <c r="BL153" s="284"/>
      <c r="BM153" s="284"/>
      <c r="BN153" s="284"/>
      <c r="BO153" s="284"/>
      <c r="BP153" s="284"/>
      <c r="BQ153" s="284"/>
      <c r="BR153" s="284"/>
      <c r="BS153" s="285"/>
      <c r="BT153" s="268">
        <v>1</v>
      </c>
      <c r="BU153" s="268"/>
      <c r="BV153" s="268"/>
      <c r="BW153" s="268"/>
      <c r="BX153" s="268"/>
      <c r="BY153" s="268"/>
      <c r="BZ153" s="268"/>
      <c r="CA153" s="268"/>
      <c r="CB153" s="268"/>
      <c r="CC153" s="268"/>
      <c r="CD153" s="268"/>
      <c r="CE153" s="268"/>
      <c r="CF153" s="268"/>
      <c r="CG153" s="268"/>
      <c r="CH153" s="268"/>
      <c r="CI153" s="268"/>
      <c r="CJ153" s="268">
        <v>20000</v>
      </c>
      <c r="CK153" s="268"/>
      <c r="CL153" s="268"/>
      <c r="CM153" s="268"/>
      <c r="CN153" s="268"/>
      <c r="CO153" s="268"/>
      <c r="CP153" s="268"/>
      <c r="CQ153" s="268"/>
      <c r="CR153" s="268"/>
      <c r="CS153" s="268"/>
      <c r="CT153" s="268"/>
      <c r="CU153" s="268"/>
      <c r="CV153" s="268"/>
      <c r="CW153" s="268"/>
      <c r="CX153" s="268"/>
      <c r="CY153" s="268"/>
      <c r="CZ153" s="268"/>
      <c r="DA153" s="268"/>
      <c r="DG153" s="2"/>
      <c r="DH153" s="2"/>
      <c r="DI153" s="2"/>
      <c r="DJ153" s="2"/>
      <c r="DK153" s="2"/>
    </row>
    <row r="154" spans="1:115" ht="18" customHeight="1" x14ac:dyDescent="0.25">
      <c r="A154" s="266" t="s">
        <v>164</v>
      </c>
      <c r="B154" s="266"/>
      <c r="C154" s="266"/>
      <c r="D154" s="266"/>
      <c r="E154" s="266"/>
      <c r="F154" s="266"/>
      <c r="G154" s="266"/>
      <c r="H154" s="283" t="s">
        <v>116</v>
      </c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  <c r="W154" s="284"/>
      <c r="X154" s="284"/>
      <c r="Y154" s="284"/>
      <c r="Z154" s="284"/>
      <c r="AA154" s="284"/>
      <c r="AB154" s="284"/>
      <c r="AC154" s="284"/>
      <c r="AD154" s="284"/>
      <c r="AE154" s="284"/>
      <c r="AF154" s="284"/>
      <c r="AG154" s="284"/>
      <c r="AH154" s="284"/>
      <c r="AI154" s="284"/>
      <c r="AJ154" s="284"/>
      <c r="AK154" s="284"/>
      <c r="AL154" s="284"/>
      <c r="AM154" s="284"/>
      <c r="AN154" s="284"/>
      <c r="AO154" s="284"/>
      <c r="AP154" s="284"/>
      <c r="AQ154" s="284"/>
      <c r="AR154" s="284"/>
      <c r="AS154" s="284"/>
      <c r="AT154" s="284"/>
      <c r="AU154" s="284"/>
      <c r="AV154" s="284"/>
      <c r="AW154" s="284"/>
      <c r="AX154" s="284"/>
      <c r="AY154" s="284"/>
      <c r="AZ154" s="284"/>
      <c r="BA154" s="284"/>
      <c r="BB154" s="284"/>
      <c r="BC154" s="284"/>
      <c r="BD154" s="284"/>
      <c r="BE154" s="284"/>
      <c r="BF154" s="284"/>
      <c r="BG154" s="284"/>
      <c r="BH154" s="284"/>
      <c r="BI154" s="284"/>
      <c r="BJ154" s="284"/>
      <c r="BK154" s="284"/>
      <c r="BL154" s="284"/>
      <c r="BM154" s="284"/>
      <c r="BN154" s="284"/>
      <c r="BO154" s="284"/>
      <c r="BP154" s="284"/>
      <c r="BQ154" s="284"/>
      <c r="BR154" s="284"/>
      <c r="BS154" s="285"/>
      <c r="BT154" s="268">
        <v>6</v>
      </c>
      <c r="BU154" s="268"/>
      <c r="BV154" s="268"/>
      <c r="BW154" s="268"/>
      <c r="BX154" s="268"/>
      <c r="BY154" s="268"/>
      <c r="BZ154" s="268"/>
      <c r="CA154" s="268"/>
      <c r="CB154" s="268"/>
      <c r="CC154" s="268"/>
      <c r="CD154" s="268"/>
      <c r="CE154" s="268"/>
      <c r="CF154" s="268"/>
      <c r="CG154" s="268"/>
      <c r="CH154" s="268"/>
      <c r="CI154" s="268"/>
      <c r="CJ154" s="268">
        <v>64000</v>
      </c>
      <c r="CK154" s="268"/>
      <c r="CL154" s="268"/>
      <c r="CM154" s="268"/>
      <c r="CN154" s="268"/>
      <c r="CO154" s="268"/>
      <c r="CP154" s="268"/>
      <c r="CQ154" s="268"/>
      <c r="CR154" s="268"/>
      <c r="CS154" s="268"/>
      <c r="CT154" s="268"/>
      <c r="CU154" s="268"/>
      <c r="CV154" s="268"/>
      <c r="CW154" s="268"/>
      <c r="CX154" s="268"/>
      <c r="CY154" s="268"/>
      <c r="CZ154" s="268"/>
      <c r="DA154" s="268"/>
      <c r="DG154" s="2"/>
      <c r="DH154" s="2"/>
      <c r="DI154" s="2"/>
      <c r="DJ154" s="2"/>
      <c r="DK154" s="2"/>
    </row>
    <row r="155" spans="1:115" ht="21" hidden="1" customHeight="1" x14ac:dyDescent="0.25">
      <c r="A155" s="266"/>
      <c r="B155" s="266"/>
      <c r="C155" s="266"/>
      <c r="D155" s="266"/>
      <c r="E155" s="266"/>
      <c r="F155" s="266"/>
      <c r="G155" s="266"/>
      <c r="H155" s="283"/>
      <c r="I155" s="284"/>
      <c r="J155" s="284"/>
      <c r="K155" s="284"/>
      <c r="L155" s="284"/>
      <c r="M155" s="284"/>
      <c r="N155" s="284"/>
      <c r="O155" s="284"/>
      <c r="P155" s="284"/>
      <c r="Q155" s="284"/>
      <c r="R155" s="284"/>
      <c r="S155" s="284"/>
      <c r="T155" s="284"/>
      <c r="U155" s="284"/>
      <c r="V155" s="284"/>
      <c r="W155" s="284"/>
      <c r="X155" s="284"/>
      <c r="Y155" s="284"/>
      <c r="Z155" s="284"/>
      <c r="AA155" s="284"/>
      <c r="AB155" s="284"/>
      <c r="AC155" s="284"/>
      <c r="AD155" s="284"/>
      <c r="AE155" s="284"/>
      <c r="AF155" s="284"/>
      <c r="AG155" s="284"/>
      <c r="AH155" s="284"/>
      <c r="AI155" s="284"/>
      <c r="AJ155" s="284"/>
      <c r="AK155" s="284"/>
      <c r="AL155" s="284"/>
      <c r="AM155" s="284"/>
      <c r="AN155" s="284"/>
      <c r="AO155" s="284"/>
      <c r="AP155" s="284"/>
      <c r="AQ155" s="284"/>
      <c r="AR155" s="284"/>
      <c r="AS155" s="284"/>
      <c r="AT155" s="284"/>
      <c r="AU155" s="284"/>
      <c r="AV155" s="284"/>
      <c r="AW155" s="284"/>
      <c r="AX155" s="284"/>
      <c r="AY155" s="284"/>
      <c r="AZ155" s="284"/>
      <c r="BA155" s="284"/>
      <c r="BB155" s="284"/>
      <c r="BC155" s="284"/>
      <c r="BD155" s="284"/>
      <c r="BE155" s="284"/>
      <c r="BF155" s="284"/>
      <c r="BG155" s="284"/>
      <c r="BH155" s="284"/>
      <c r="BI155" s="284"/>
      <c r="BJ155" s="284"/>
      <c r="BK155" s="284"/>
      <c r="BL155" s="284"/>
      <c r="BM155" s="284"/>
      <c r="BN155" s="284"/>
      <c r="BO155" s="284"/>
      <c r="BP155" s="284"/>
      <c r="BQ155" s="284"/>
      <c r="BR155" s="284"/>
      <c r="BS155" s="285"/>
      <c r="BT155" s="268"/>
      <c r="BU155" s="268"/>
      <c r="BV155" s="268"/>
      <c r="BW155" s="268"/>
      <c r="BX155" s="268"/>
      <c r="BY155" s="268"/>
      <c r="BZ155" s="268"/>
      <c r="CA155" s="268"/>
      <c r="CB155" s="268"/>
      <c r="CC155" s="268"/>
      <c r="CD155" s="268"/>
      <c r="CE155" s="268"/>
      <c r="CF155" s="268"/>
      <c r="CG155" s="268"/>
      <c r="CH155" s="268"/>
      <c r="CI155" s="268"/>
      <c r="CJ155" s="268"/>
      <c r="CK155" s="268"/>
      <c r="CL155" s="268"/>
      <c r="CM155" s="268"/>
      <c r="CN155" s="268"/>
      <c r="CO155" s="268"/>
      <c r="CP155" s="268"/>
      <c r="CQ155" s="268"/>
      <c r="CR155" s="268"/>
      <c r="CS155" s="268"/>
      <c r="CT155" s="268"/>
      <c r="CU155" s="268"/>
      <c r="CV155" s="268"/>
      <c r="CW155" s="268"/>
      <c r="CX155" s="268"/>
      <c r="CY155" s="268"/>
      <c r="CZ155" s="268"/>
      <c r="DA155" s="268"/>
      <c r="DG155" s="2"/>
      <c r="DH155" s="2"/>
      <c r="DI155" s="2"/>
      <c r="DJ155" s="2"/>
      <c r="DK155" s="2"/>
    </row>
    <row r="156" spans="1:115" ht="19.5" hidden="1" customHeight="1" x14ac:dyDescent="0.25">
      <c r="A156" s="266"/>
      <c r="B156" s="266"/>
      <c r="C156" s="266"/>
      <c r="D156" s="266"/>
      <c r="E156" s="266"/>
      <c r="F156" s="266"/>
      <c r="G156" s="266"/>
      <c r="H156" s="283"/>
      <c r="I156" s="284"/>
      <c r="J156" s="284"/>
      <c r="K156" s="284"/>
      <c r="L156" s="284"/>
      <c r="M156" s="284"/>
      <c r="N156" s="284"/>
      <c r="O156" s="284"/>
      <c r="P156" s="284"/>
      <c r="Q156" s="284"/>
      <c r="R156" s="284"/>
      <c r="S156" s="284"/>
      <c r="T156" s="284"/>
      <c r="U156" s="284"/>
      <c r="V156" s="284"/>
      <c r="W156" s="284"/>
      <c r="X156" s="284"/>
      <c r="Y156" s="284"/>
      <c r="Z156" s="284"/>
      <c r="AA156" s="284"/>
      <c r="AB156" s="284"/>
      <c r="AC156" s="284"/>
      <c r="AD156" s="284"/>
      <c r="AE156" s="284"/>
      <c r="AF156" s="284"/>
      <c r="AG156" s="284"/>
      <c r="AH156" s="284"/>
      <c r="AI156" s="284"/>
      <c r="AJ156" s="284"/>
      <c r="AK156" s="284"/>
      <c r="AL156" s="284"/>
      <c r="AM156" s="284"/>
      <c r="AN156" s="284"/>
      <c r="AO156" s="284"/>
      <c r="AP156" s="284"/>
      <c r="AQ156" s="284"/>
      <c r="AR156" s="284"/>
      <c r="AS156" s="284"/>
      <c r="AT156" s="284"/>
      <c r="AU156" s="284"/>
      <c r="AV156" s="284"/>
      <c r="AW156" s="284"/>
      <c r="AX156" s="284"/>
      <c r="AY156" s="284"/>
      <c r="AZ156" s="284"/>
      <c r="BA156" s="284"/>
      <c r="BB156" s="284"/>
      <c r="BC156" s="284"/>
      <c r="BD156" s="284"/>
      <c r="BE156" s="284"/>
      <c r="BF156" s="284"/>
      <c r="BG156" s="284"/>
      <c r="BH156" s="284"/>
      <c r="BI156" s="284"/>
      <c r="BJ156" s="284"/>
      <c r="BK156" s="284"/>
      <c r="BL156" s="284"/>
      <c r="BM156" s="284"/>
      <c r="BN156" s="284"/>
      <c r="BO156" s="284"/>
      <c r="BP156" s="284"/>
      <c r="BQ156" s="284"/>
      <c r="BR156" s="284"/>
      <c r="BS156" s="285"/>
      <c r="BT156" s="268"/>
      <c r="BU156" s="268"/>
      <c r="BV156" s="268"/>
      <c r="BW156" s="268"/>
      <c r="BX156" s="268"/>
      <c r="BY156" s="268"/>
      <c r="BZ156" s="268"/>
      <c r="CA156" s="268"/>
      <c r="CB156" s="268"/>
      <c r="CC156" s="268"/>
      <c r="CD156" s="268"/>
      <c r="CE156" s="268"/>
      <c r="CF156" s="268"/>
      <c r="CG156" s="268"/>
      <c r="CH156" s="268"/>
      <c r="CI156" s="268"/>
      <c r="CJ156" s="268"/>
      <c r="CK156" s="268"/>
      <c r="CL156" s="268"/>
      <c r="CM156" s="268"/>
      <c r="CN156" s="268"/>
      <c r="CO156" s="268"/>
      <c r="CP156" s="268"/>
      <c r="CQ156" s="268"/>
      <c r="CR156" s="268"/>
      <c r="CS156" s="268"/>
      <c r="CT156" s="268"/>
      <c r="CU156" s="268"/>
      <c r="CV156" s="268"/>
      <c r="CW156" s="268"/>
      <c r="CX156" s="268"/>
      <c r="CY156" s="268"/>
      <c r="CZ156" s="268"/>
      <c r="DA156" s="268"/>
      <c r="DG156" s="2"/>
      <c r="DH156" s="2"/>
      <c r="DI156" s="2"/>
      <c r="DJ156" s="2"/>
      <c r="DK156" s="2"/>
    </row>
    <row r="157" spans="1:115" ht="15" hidden="1" customHeight="1" x14ac:dyDescent="0.25">
      <c r="A157" s="266"/>
      <c r="B157" s="266"/>
      <c r="C157" s="266"/>
      <c r="D157" s="266"/>
      <c r="E157" s="266"/>
      <c r="F157" s="266"/>
      <c r="G157" s="266"/>
      <c r="H157" s="283"/>
      <c r="I157" s="284"/>
      <c r="J157" s="284"/>
      <c r="K157" s="284"/>
      <c r="L157" s="284"/>
      <c r="M157" s="284"/>
      <c r="N157" s="284"/>
      <c r="O157" s="284"/>
      <c r="P157" s="284"/>
      <c r="Q157" s="284"/>
      <c r="R157" s="284"/>
      <c r="S157" s="284"/>
      <c r="T157" s="284"/>
      <c r="U157" s="284"/>
      <c r="V157" s="284"/>
      <c r="W157" s="284"/>
      <c r="X157" s="284"/>
      <c r="Y157" s="284"/>
      <c r="Z157" s="284"/>
      <c r="AA157" s="284"/>
      <c r="AB157" s="284"/>
      <c r="AC157" s="284"/>
      <c r="AD157" s="284"/>
      <c r="AE157" s="284"/>
      <c r="AF157" s="284"/>
      <c r="AG157" s="284"/>
      <c r="AH157" s="284"/>
      <c r="AI157" s="284"/>
      <c r="AJ157" s="284"/>
      <c r="AK157" s="284"/>
      <c r="AL157" s="284"/>
      <c r="AM157" s="284"/>
      <c r="AN157" s="284"/>
      <c r="AO157" s="284"/>
      <c r="AP157" s="284"/>
      <c r="AQ157" s="284"/>
      <c r="AR157" s="284"/>
      <c r="AS157" s="284"/>
      <c r="AT157" s="284"/>
      <c r="AU157" s="284"/>
      <c r="AV157" s="284"/>
      <c r="AW157" s="284"/>
      <c r="AX157" s="284"/>
      <c r="AY157" s="284"/>
      <c r="AZ157" s="284"/>
      <c r="BA157" s="284"/>
      <c r="BB157" s="284"/>
      <c r="BC157" s="284"/>
      <c r="BD157" s="284"/>
      <c r="BE157" s="284"/>
      <c r="BF157" s="284"/>
      <c r="BG157" s="284"/>
      <c r="BH157" s="284"/>
      <c r="BI157" s="284"/>
      <c r="BJ157" s="284"/>
      <c r="BK157" s="284"/>
      <c r="BL157" s="284"/>
      <c r="BM157" s="284"/>
      <c r="BN157" s="284"/>
      <c r="BO157" s="284"/>
      <c r="BP157" s="284"/>
      <c r="BQ157" s="284"/>
      <c r="BR157" s="284"/>
      <c r="BS157" s="285"/>
      <c r="BT157" s="268"/>
      <c r="BU157" s="268"/>
      <c r="BV157" s="268"/>
      <c r="BW157" s="268"/>
      <c r="BX157" s="268"/>
      <c r="BY157" s="268"/>
      <c r="BZ157" s="268"/>
      <c r="CA157" s="268"/>
      <c r="CB157" s="268"/>
      <c r="CC157" s="268"/>
      <c r="CD157" s="268"/>
      <c r="CE157" s="268"/>
      <c r="CF157" s="268"/>
      <c r="CG157" s="268"/>
      <c r="CH157" s="268"/>
      <c r="CI157" s="268"/>
      <c r="CJ157" s="268"/>
      <c r="CK157" s="268"/>
      <c r="CL157" s="268"/>
      <c r="CM157" s="268"/>
      <c r="CN157" s="268"/>
      <c r="CO157" s="268"/>
      <c r="CP157" s="268"/>
      <c r="CQ157" s="268"/>
      <c r="CR157" s="268"/>
      <c r="CS157" s="268"/>
      <c r="CT157" s="268"/>
      <c r="CU157" s="268"/>
      <c r="CV157" s="268"/>
      <c r="CW157" s="268"/>
      <c r="CX157" s="268"/>
      <c r="CY157" s="268"/>
      <c r="CZ157" s="268"/>
      <c r="DA157" s="268"/>
      <c r="DG157" s="2"/>
      <c r="DH157" s="2"/>
      <c r="DI157" s="2"/>
      <c r="DJ157" s="2"/>
      <c r="DK157" s="2"/>
    </row>
    <row r="158" spans="1:115" ht="15" hidden="1" customHeight="1" x14ac:dyDescent="0.25">
      <c r="A158" s="266"/>
      <c r="B158" s="266"/>
      <c r="C158" s="266"/>
      <c r="D158" s="266"/>
      <c r="E158" s="266"/>
      <c r="F158" s="266"/>
      <c r="G158" s="266"/>
      <c r="H158" s="283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284"/>
      <c r="U158" s="284"/>
      <c r="V158" s="284"/>
      <c r="W158" s="284"/>
      <c r="X158" s="284"/>
      <c r="Y158" s="284"/>
      <c r="Z158" s="284"/>
      <c r="AA158" s="284"/>
      <c r="AB158" s="284"/>
      <c r="AC158" s="284"/>
      <c r="AD158" s="284"/>
      <c r="AE158" s="284"/>
      <c r="AF158" s="284"/>
      <c r="AG158" s="284"/>
      <c r="AH158" s="284"/>
      <c r="AI158" s="284"/>
      <c r="AJ158" s="284"/>
      <c r="AK158" s="284"/>
      <c r="AL158" s="284"/>
      <c r="AM158" s="284"/>
      <c r="AN158" s="284"/>
      <c r="AO158" s="284"/>
      <c r="AP158" s="284"/>
      <c r="AQ158" s="284"/>
      <c r="AR158" s="284"/>
      <c r="AS158" s="284"/>
      <c r="AT158" s="284"/>
      <c r="AU158" s="284"/>
      <c r="AV158" s="284"/>
      <c r="AW158" s="284"/>
      <c r="AX158" s="284"/>
      <c r="AY158" s="284"/>
      <c r="AZ158" s="284"/>
      <c r="BA158" s="284"/>
      <c r="BB158" s="284"/>
      <c r="BC158" s="284"/>
      <c r="BD158" s="284"/>
      <c r="BE158" s="284"/>
      <c r="BF158" s="284"/>
      <c r="BG158" s="284"/>
      <c r="BH158" s="284"/>
      <c r="BI158" s="284"/>
      <c r="BJ158" s="284"/>
      <c r="BK158" s="284"/>
      <c r="BL158" s="284"/>
      <c r="BM158" s="284"/>
      <c r="BN158" s="284"/>
      <c r="BO158" s="284"/>
      <c r="BP158" s="284"/>
      <c r="BQ158" s="284"/>
      <c r="BR158" s="284"/>
      <c r="BS158" s="285"/>
      <c r="BT158" s="268"/>
      <c r="BU158" s="268"/>
      <c r="BV158" s="268"/>
      <c r="BW158" s="268"/>
      <c r="BX158" s="268"/>
      <c r="BY158" s="268"/>
      <c r="BZ158" s="268"/>
      <c r="CA158" s="268"/>
      <c r="CB158" s="268"/>
      <c r="CC158" s="268"/>
      <c r="CD158" s="268"/>
      <c r="CE158" s="268"/>
      <c r="CF158" s="268"/>
      <c r="CG158" s="268"/>
      <c r="CH158" s="268"/>
      <c r="CI158" s="268"/>
      <c r="CJ158" s="268"/>
      <c r="CK158" s="268"/>
      <c r="CL158" s="268"/>
      <c r="CM158" s="268"/>
      <c r="CN158" s="268"/>
      <c r="CO158" s="268"/>
      <c r="CP158" s="268"/>
      <c r="CQ158" s="268"/>
      <c r="CR158" s="268"/>
      <c r="CS158" s="268"/>
      <c r="CT158" s="268"/>
      <c r="CU158" s="268"/>
      <c r="CV158" s="268"/>
      <c r="CW158" s="268"/>
      <c r="CX158" s="268"/>
      <c r="CY158" s="268"/>
      <c r="CZ158" s="268"/>
      <c r="DA158" s="268"/>
      <c r="DG158" s="2"/>
      <c r="DH158" s="2"/>
      <c r="DI158" s="2"/>
      <c r="DJ158" s="2"/>
      <c r="DK158" s="2"/>
    </row>
    <row r="159" spans="1:115" ht="27" hidden="1" customHeight="1" x14ac:dyDescent="0.25">
      <c r="A159" s="266" t="s">
        <v>61</v>
      </c>
      <c r="B159" s="266"/>
      <c r="C159" s="266"/>
      <c r="D159" s="266"/>
      <c r="E159" s="266"/>
      <c r="F159" s="266"/>
      <c r="G159" s="266"/>
      <c r="H159" s="283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  <c r="W159" s="284"/>
      <c r="X159" s="284"/>
      <c r="Y159" s="284"/>
      <c r="Z159" s="284"/>
      <c r="AA159" s="284"/>
      <c r="AB159" s="284"/>
      <c r="AC159" s="284"/>
      <c r="AD159" s="284"/>
      <c r="AE159" s="284"/>
      <c r="AF159" s="284"/>
      <c r="AG159" s="284"/>
      <c r="AH159" s="284"/>
      <c r="AI159" s="284"/>
      <c r="AJ159" s="284"/>
      <c r="AK159" s="284"/>
      <c r="AL159" s="284"/>
      <c r="AM159" s="284"/>
      <c r="AN159" s="284"/>
      <c r="AO159" s="284"/>
      <c r="AP159" s="284"/>
      <c r="AQ159" s="284"/>
      <c r="AR159" s="284"/>
      <c r="AS159" s="284"/>
      <c r="AT159" s="284"/>
      <c r="AU159" s="284"/>
      <c r="AV159" s="284"/>
      <c r="AW159" s="284"/>
      <c r="AX159" s="284"/>
      <c r="AY159" s="284"/>
      <c r="AZ159" s="284"/>
      <c r="BA159" s="284"/>
      <c r="BB159" s="284"/>
      <c r="BC159" s="284"/>
      <c r="BD159" s="284"/>
      <c r="BE159" s="284"/>
      <c r="BF159" s="284"/>
      <c r="BG159" s="284"/>
      <c r="BH159" s="284"/>
      <c r="BI159" s="284"/>
      <c r="BJ159" s="284"/>
      <c r="BK159" s="284"/>
      <c r="BL159" s="284"/>
      <c r="BM159" s="284"/>
      <c r="BN159" s="284"/>
      <c r="BO159" s="284"/>
      <c r="BP159" s="284"/>
      <c r="BQ159" s="284"/>
      <c r="BR159" s="284"/>
      <c r="BS159" s="285"/>
      <c r="BT159" s="268"/>
      <c r="BU159" s="268"/>
      <c r="BV159" s="268"/>
      <c r="BW159" s="268"/>
      <c r="BX159" s="268"/>
      <c r="BY159" s="268"/>
      <c r="BZ159" s="268"/>
      <c r="CA159" s="268"/>
      <c r="CB159" s="268"/>
      <c r="CC159" s="268"/>
      <c r="CD159" s="268"/>
      <c r="CE159" s="268"/>
      <c r="CF159" s="268"/>
      <c r="CG159" s="268"/>
      <c r="CH159" s="268"/>
      <c r="CI159" s="268"/>
      <c r="CJ159" s="268"/>
      <c r="CK159" s="268"/>
      <c r="CL159" s="268"/>
      <c r="CM159" s="268"/>
      <c r="CN159" s="268"/>
      <c r="CO159" s="268"/>
      <c r="CP159" s="268"/>
      <c r="CQ159" s="268"/>
      <c r="CR159" s="268"/>
      <c r="CS159" s="268"/>
      <c r="CT159" s="268"/>
      <c r="CU159" s="268"/>
      <c r="CV159" s="268"/>
      <c r="CW159" s="268"/>
      <c r="CX159" s="268"/>
      <c r="CY159" s="268"/>
      <c r="CZ159" s="268"/>
      <c r="DA159" s="268"/>
      <c r="DG159" s="2"/>
      <c r="DH159" s="2"/>
      <c r="DI159" s="2"/>
      <c r="DJ159" s="2"/>
      <c r="DK159" s="2"/>
    </row>
    <row r="160" spans="1:115" ht="15" hidden="1" customHeight="1" x14ac:dyDescent="0.25">
      <c r="A160" s="266" t="s">
        <v>62</v>
      </c>
      <c r="B160" s="266"/>
      <c r="C160" s="266"/>
      <c r="D160" s="266"/>
      <c r="E160" s="266"/>
      <c r="F160" s="266"/>
      <c r="G160" s="266"/>
      <c r="H160" s="283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  <c r="AA160" s="284"/>
      <c r="AB160" s="284"/>
      <c r="AC160" s="284"/>
      <c r="AD160" s="284"/>
      <c r="AE160" s="284"/>
      <c r="AF160" s="284"/>
      <c r="AG160" s="284"/>
      <c r="AH160" s="284"/>
      <c r="AI160" s="284"/>
      <c r="AJ160" s="284"/>
      <c r="AK160" s="284"/>
      <c r="AL160" s="284"/>
      <c r="AM160" s="284"/>
      <c r="AN160" s="284"/>
      <c r="AO160" s="284"/>
      <c r="AP160" s="284"/>
      <c r="AQ160" s="284"/>
      <c r="AR160" s="284"/>
      <c r="AS160" s="284"/>
      <c r="AT160" s="284"/>
      <c r="AU160" s="284"/>
      <c r="AV160" s="284"/>
      <c r="AW160" s="284"/>
      <c r="AX160" s="284"/>
      <c r="AY160" s="284"/>
      <c r="AZ160" s="284"/>
      <c r="BA160" s="284"/>
      <c r="BB160" s="284"/>
      <c r="BC160" s="284"/>
      <c r="BD160" s="284"/>
      <c r="BE160" s="284"/>
      <c r="BF160" s="284"/>
      <c r="BG160" s="284"/>
      <c r="BH160" s="284"/>
      <c r="BI160" s="284"/>
      <c r="BJ160" s="284"/>
      <c r="BK160" s="284"/>
      <c r="BL160" s="284"/>
      <c r="BM160" s="284"/>
      <c r="BN160" s="284"/>
      <c r="BO160" s="284"/>
      <c r="BP160" s="284"/>
      <c r="BQ160" s="284"/>
      <c r="BR160" s="284"/>
      <c r="BS160" s="285"/>
      <c r="BT160" s="268"/>
      <c r="BU160" s="268"/>
      <c r="BV160" s="268"/>
      <c r="BW160" s="268"/>
      <c r="BX160" s="268"/>
      <c r="BY160" s="268"/>
      <c r="BZ160" s="268"/>
      <c r="CA160" s="268"/>
      <c r="CB160" s="268"/>
      <c r="CC160" s="268"/>
      <c r="CD160" s="268"/>
      <c r="CE160" s="268"/>
      <c r="CF160" s="268"/>
      <c r="CG160" s="268"/>
      <c r="CH160" s="268"/>
      <c r="CI160" s="268"/>
      <c r="CJ160" s="268"/>
      <c r="CK160" s="268"/>
      <c r="CL160" s="268"/>
      <c r="CM160" s="268"/>
      <c r="CN160" s="268"/>
      <c r="CO160" s="268"/>
      <c r="CP160" s="268"/>
      <c r="CQ160" s="268"/>
      <c r="CR160" s="268"/>
      <c r="CS160" s="268"/>
      <c r="CT160" s="268"/>
      <c r="CU160" s="268"/>
      <c r="CV160" s="268"/>
      <c r="CW160" s="268"/>
      <c r="CX160" s="268"/>
      <c r="CY160" s="268"/>
      <c r="CZ160" s="268"/>
      <c r="DA160" s="268"/>
      <c r="DG160" s="2"/>
      <c r="DH160" s="2"/>
      <c r="DI160" s="2"/>
      <c r="DJ160" s="2"/>
      <c r="DK160" s="2"/>
    </row>
    <row r="161" spans="1:122" ht="15" hidden="1" customHeight="1" x14ac:dyDescent="0.25">
      <c r="A161" s="266" t="s">
        <v>63</v>
      </c>
      <c r="B161" s="266"/>
      <c r="C161" s="266"/>
      <c r="D161" s="266"/>
      <c r="E161" s="266"/>
      <c r="F161" s="266"/>
      <c r="G161" s="266"/>
      <c r="H161" s="283"/>
      <c r="I161" s="284"/>
      <c r="J161" s="284"/>
      <c r="K161" s="284"/>
      <c r="L161" s="284"/>
      <c r="M161" s="284"/>
      <c r="N161" s="284"/>
      <c r="O161" s="284"/>
      <c r="P161" s="284"/>
      <c r="Q161" s="284"/>
      <c r="R161" s="284"/>
      <c r="S161" s="284"/>
      <c r="T161" s="284"/>
      <c r="U161" s="284"/>
      <c r="V161" s="284"/>
      <c r="W161" s="284"/>
      <c r="X161" s="284"/>
      <c r="Y161" s="284"/>
      <c r="Z161" s="284"/>
      <c r="AA161" s="284"/>
      <c r="AB161" s="284"/>
      <c r="AC161" s="284"/>
      <c r="AD161" s="284"/>
      <c r="AE161" s="284"/>
      <c r="AF161" s="284"/>
      <c r="AG161" s="284"/>
      <c r="AH161" s="284"/>
      <c r="AI161" s="284"/>
      <c r="AJ161" s="284"/>
      <c r="AK161" s="284"/>
      <c r="AL161" s="284"/>
      <c r="AM161" s="284"/>
      <c r="AN161" s="284"/>
      <c r="AO161" s="284"/>
      <c r="AP161" s="284"/>
      <c r="AQ161" s="284"/>
      <c r="AR161" s="284"/>
      <c r="AS161" s="284"/>
      <c r="AT161" s="284"/>
      <c r="AU161" s="284"/>
      <c r="AV161" s="284"/>
      <c r="AW161" s="284"/>
      <c r="AX161" s="284"/>
      <c r="AY161" s="284"/>
      <c r="AZ161" s="284"/>
      <c r="BA161" s="284"/>
      <c r="BB161" s="284"/>
      <c r="BC161" s="284"/>
      <c r="BD161" s="284"/>
      <c r="BE161" s="284"/>
      <c r="BF161" s="284"/>
      <c r="BG161" s="284"/>
      <c r="BH161" s="284"/>
      <c r="BI161" s="284"/>
      <c r="BJ161" s="284"/>
      <c r="BK161" s="284"/>
      <c r="BL161" s="284"/>
      <c r="BM161" s="284"/>
      <c r="BN161" s="284"/>
      <c r="BO161" s="284"/>
      <c r="BP161" s="284"/>
      <c r="BQ161" s="284"/>
      <c r="BR161" s="284"/>
      <c r="BS161" s="285"/>
      <c r="BT161" s="268"/>
      <c r="BU161" s="268"/>
      <c r="BV161" s="268"/>
      <c r="BW161" s="268"/>
      <c r="BX161" s="268"/>
      <c r="BY161" s="268"/>
      <c r="BZ161" s="268"/>
      <c r="CA161" s="268"/>
      <c r="CB161" s="268"/>
      <c r="CC161" s="268"/>
      <c r="CD161" s="268"/>
      <c r="CE161" s="268"/>
      <c r="CF161" s="268"/>
      <c r="CG161" s="268"/>
      <c r="CH161" s="268"/>
      <c r="CI161" s="268"/>
      <c r="CJ161" s="268"/>
      <c r="CK161" s="268"/>
      <c r="CL161" s="268"/>
      <c r="CM161" s="268"/>
      <c r="CN161" s="268"/>
      <c r="CO161" s="268"/>
      <c r="CP161" s="268"/>
      <c r="CQ161" s="268"/>
      <c r="CR161" s="268"/>
      <c r="CS161" s="268"/>
      <c r="CT161" s="268"/>
      <c r="CU161" s="268"/>
      <c r="CV161" s="268"/>
      <c r="CW161" s="268"/>
      <c r="CX161" s="268"/>
      <c r="CY161" s="268"/>
      <c r="CZ161" s="268"/>
      <c r="DA161" s="268"/>
      <c r="DG161" s="2"/>
      <c r="DH161" s="2"/>
      <c r="DI161" s="2"/>
      <c r="DJ161" s="2"/>
      <c r="DK161" s="2"/>
    </row>
    <row r="162" spans="1:122" ht="15" hidden="1" customHeight="1" x14ac:dyDescent="0.25">
      <c r="A162" s="266" t="s">
        <v>64</v>
      </c>
      <c r="B162" s="266"/>
      <c r="C162" s="266"/>
      <c r="D162" s="266"/>
      <c r="E162" s="266"/>
      <c r="F162" s="266"/>
      <c r="G162" s="266"/>
      <c r="H162" s="283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284"/>
      <c r="U162" s="284"/>
      <c r="V162" s="284"/>
      <c r="W162" s="284"/>
      <c r="X162" s="284"/>
      <c r="Y162" s="284"/>
      <c r="Z162" s="284"/>
      <c r="AA162" s="284"/>
      <c r="AB162" s="284"/>
      <c r="AC162" s="284"/>
      <c r="AD162" s="284"/>
      <c r="AE162" s="284"/>
      <c r="AF162" s="284"/>
      <c r="AG162" s="284"/>
      <c r="AH162" s="284"/>
      <c r="AI162" s="284"/>
      <c r="AJ162" s="284"/>
      <c r="AK162" s="284"/>
      <c r="AL162" s="284"/>
      <c r="AM162" s="284"/>
      <c r="AN162" s="284"/>
      <c r="AO162" s="284"/>
      <c r="AP162" s="284"/>
      <c r="AQ162" s="284"/>
      <c r="AR162" s="284"/>
      <c r="AS162" s="284"/>
      <c r="AT162" s="284"/>
      <c r="AU162" s="284"/>
      <c r="AV162" s="284"/>
      <c r="AW162" s="284"/>
      <c r="AX162" s="284"/>
      <c r="AY162" s="284"/>
      <c r="AZ162" s="284"/>
      <c r="BA162" s="284"/>
      <c r="BB162" s="284"/>
      <c r="BC162" s="284"/>
      <c r="BD162" s="284"/>
      <c r="BE162" s="284"/>
      <c r="BF162" s="284"/>
      <c r="BG162" s="284"/>
      <c r="BH162" s="284"/>
      <c r="BI162" s="284"/>
      <c r="BJ162" s="284"/>
      <c r="BK162" s="284"/>
      <c r="BL162" s="284"/>
      <c r="BM162" s="284"/>
      <c r="BN162" s="284"/>
      <c r="BO162" s="284"/>
      <c r="BP162" s="284"/>
      <c r="BQ162" s="284"/>
      <c r="BR162" s="284"/>
      <c r="BS162" s="285"/>
      <c r="BT162" s="268"/>
      <c r="BU162" s="268"/>
      <c r="BV162" s="268"/>
      <c r="BW162" s="268"/>
      <c r="BX162" s="268"/>
      <c r="BY162" s="268"/>
      <c r="BZ162" s="268"/>
      <c r="CA162" s="268"/>
      <c r="CB162" s="268"/>
      <c r="CC162" s="268"/>
      <c r="CD162" s="268"/>
      <c r="CE162" s="268"/>
      <c r="CF162" s="268"/>
      <c r="CG162" s="268"/>
      <c r="CH162" s="268"/>
      <c r="CI162" s="268"/>
      <c r="CJ162" s="268"/>
      <c r="CK162" s="268"/>
      <c r="CL162" s="268"/>
      <c r="CM162" s="268"/>
      <c r="CN162" s="268"/>
      <c r="CO162" s="268"/>
      <c r="CP162" s="268"/>
      <c r="CQ162" s="268"/>
      <c r="CR162" s="268"/>
      <c r="CS162" s="268"/>
      <c r="CT162" s="268"/>
      <c r="CU162" s="268"/>
      <c r="CV162" s="268"/>
      <c r="CW162" s="268"/>
      <c r="CX162" s="268"/>
      <c r="CY162" s="268"/>
      <c r="CZ162" s="268"/>
      <c r="DA162" s="268"/>
      <c r="DG162" s="2"/>
      <c r="DH162" s="2"/>
      <c r="DI162" s="2"/>
      <c r="DJ162" s="2"/>
      <c r="DK162" s="2"/>
    </row>
    <row r="163" spans="1:122" ht="15" customHeight="1" x14ac:dyDescent="0.25">
      <c r="A163" s="266"/>
      <c r="B163" s="266"/>
      <c r="C163" s="266"/>
      <c r="D163" s="266"/>
      <c r="E163" s="266"/>
      <c r="F163" s="266"/>
      <c r="G163" s="266"/>
      <c r="H163" s="361" t="s">
        <v>10</v>
      </c>
      <c r="I163" s="362"/>
      <c r="J163" s="362"/>
      <c r="K163" s="362"/>
      <c r="L163" s="362"/>
      <c r="M163" s="362"/>
      <c r="N163" s="362"/>
      <c r="O163" s="362"/>
      <c r="P163" s="362"/>
      <c r="Q163" s="362"/>
      <c r="R163" s="362"/>
      <c r="S163" s="362"/>
      <c r="T163" s="362"/>
      <c r="U163" s="362"/>
      <c r="V163" s="362"/>
      <c r="W163" s="362"/>
      <c r="X163" s="362"/>
      <c r="Y163" s="362"/>
      <c r="Z163" s="362"/>
      <c r="AA163" s="362"/>
      <c r="AB163" s="362"/>
      <c r="AC163" s="362"/>
      <c r="AD163" s="362"/>
      <c r="AE163" s="362"/>
      <c r="AF163" s="362"/>
      <c r="AG163" s="362"/>
      <c r="AH163" s="362"/>
      <c r="AI163" s="362"/>
      <c r="AJ163" s="362"/>
      <c r="AK163" s="362"/>
      <c r="AL163" s="362"/>
      <c r="AM163" s="362"/>
      <c r="AN163" s="362"/>
      <c r="AO163" s="362"/>
      <c r="AP163" s="362"/>
      <c r="AQ163" s="362"/>
      <c r="AR163" s="362"/>
      <c r="AS163" s="362"/>
      <c r="AT163" s="362"/>
      <c r="AU163" s="362"/>
      <c r="AV163" s="362"/>
      <c r="AW163" s="362"/>
      <c r="AX163" s="362"/>
      <c r="AY163" s="362"/>
      <c r="AZ163" s="362"/>
      <c r="BA163" s="362"/>
      <c r="BB163" s="362"/>
      <c r="BC163" s="362"/>
      <c r="BD163" s="362"/>
      <c r="BE163" s="362"/>
      <c r="BF163" s="362"/>
      <c r="BG163" s="362"/>
      <c r="BH163" s="362"/>
      <c r="BI163" s="362"/>
      <c r="BJ163" s="362"/>
      <c r="BK163" s="362"/>
      <c r="BL163" s="362"/>
      <c r="BM163" s="362"/>
      <c r="BN163" s="362"/>
      <c r="BO163" s="362"/>
      <c r="BP163" s="362"/>
      <c r="BQ163" s="362"/>
      <c r="BR163" s="362"/>
      <c r="BS163" s="363"/>
      <c r="BT163" s="268" t="s">
        <v>11</v>
      </c>
      <c r="BU163" s="268"/>
      <c r="BV163" s="268"/>
      <c r="BW163" s="268"/>
      <c r="BX163" s="268"/>
      <c r="BY163" s="268"/>
      <c r="BZ163" s="268"/>
      <c r="CA163" s="268"/>
      <c r="CB163" s="268"/>
      <c r="CC163" s="268"/>
      <c r="CD163" s="268"/>
      <c r="CE163" s="268"/>
      <c r="CF163" s="268"/>
      <c r="CG163" s="268"/>
      <c r="CH163" s="268"/>
      <c r="CI163" s="268"/>
      <c r="CJ163" s="268">
        <f>CJ127+CJ128+CJ129+CJ130+CJ132+CJ133+CJ135+CJ136+CJ139+CJ140+CJ141+CJ142+CJ144+CJ145+CJ147+CJ148+CJ151+CJ152+CJ153+CJ154+CJ155+CJ156</f>
        <v>2295000</v>
      </c>
      <c r="CK163" s="268"/>
      <c r="CL163" s="268"/>
      <c r="CM163" s="268"/>
      <c r="CN163" s="268"/>
      <c r="CO163" s="268"/>
      <c r="CP163" s="268"/>
      <c r="CQ163" s="268"/>
      <c r="CR163" s="268"/>
      <c r="CS163" s="268"/>
      <c r="CT163" s="268"/>
      <c r="CU163" s="268"/>
      <c r="CV163" s="268"/>
      <c r="CW163" s="268"/>
      <c r="CX163" s="268"/>
      <c r="CY163" s="268"/>
      <c r="CZ163" s="268"/>
      <c r="DA163" s="268"/>
      <c r="DG163" s="2"/>
      <c r="DH163" s="2"/>
      <c r="DI163" s="2"/>
      <c r="DJ163" s="2"/>
      <c r="DK163" s="2"/>
    </row>
    <row r="164" spans="1:122" ht="12" customHeight="1" x14ac:dyDescent="0.25"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</row>
    <row r="165" spans="1:122" s="17" customFormat="1" ht="28.5" customHeight="1" x14ac:dyDescent="0.2">
      <c r="A165" s="314" t="s">
        <v>236</v>
      </c>
      <c r="B165" s="314"/>
      <c r="C165" s="314"/>
      <c r="D165" s="314"/>
      <c r="E165" s="314"/>
      <c r="F165" s="314"/>
      <c r="G165" s="314"/>
      <c r="H165" s="314"/>
      <c r="I165" s="314"/>
      <c r="J165" s="314"/>
      <c r="K165" s="314"/>
      <c r="L165" s="314"/>
      <c r="M165" s="314"/>
      <c r="N165" s="314"/>
      <c r="O165" s="314"/>
      <c r="P165" s="314"/>
      <c r="Q165" s="314"/>
      <c r="R165" s="314"/>
      <c r="S165" s="314"/>
      <c r="T165" s="314"/>
      <c r="U165" s="314"/>
      <c r="V165" s="314"/>
      <c r="W165" s="314"/>
      <c r="X165" s="314"/>
      <c r="Y165" s="314"/>
      <c r="Z165" s="314"/>
      <c r="AA165" s="314"/>
      <c r="AB165" s="314"/>
      <c r="AC165" s="314"/>
      <c r="AD165" s="314"/>
      <c r="AE165" s="314"/>
      <c r="AF165" s="314"/>
      <c r="AG165" s="314"/>
      <c r="AH165" s="314"/>
      <c r="AI165" s="314"/>
      <c r="AJ165" s="314"/>
      <c r="AK165" s="314"/>
      <c r="AL165" s="314"/>
      <c r="AM165" s="314"/>
      <c r="AN165" s="314"/>
      <c r="AO165" s="314"/>
      <c r="AP165" s="314"/>
      <c r="AQ165" s="314"/>
      <c r="AR165" s="314"/>
      <c r="AS165" s="314"/>
      <c r="AT165" s="314"/>
      <c r="AU165" s="314"/>
      <c r="AV165" s="314"/>
      <c r="AW165" s="314"/>
      <c r="AX165" s="314"/>
      <c r="AY165" s="314"/>
      <c r="AZ165" s="314"/>
      <c r="BA165" s="314"/>
      <c r="BB165" s="314"/>
      <c r="BC165" s="314"/>
      <c r="BD165" s="314"/>
      <c r="BE165" s="314"/>
      <c r="BF165" s="314"/>
      <c r="BG165" s="314"/>
      <c r="BH165" s="314"/>
      <c r="BI165" s="314"/>
      <c r="BJ165" s="314"/>
      <c r="BK165" s="314"/>
      <c r="BL165" s="314"/>
      <c r="BM165" s="314"/>
      <c r="BN165" s="314"/>
      <c r="BO165" s="314"/>
      <c r="BP165" s="314"/>
      <c r="BQ165" s="314"/>
      <c r="BR165" s="314"/>
      <c r="BS165" s="314"/>
      <c r="BT165" s="314"/>
      <c r="BU165" s="314"/>
      <c r="BV165" s="314"/>
      <c r="BW165" s="314"/>
      <c r="BX165" s="314"/>
      <c r="BY165" s="314"/>
      <c r="BZ165" s="314"/>
      <c r="CA165" s="314"/>
      <c r="CB165" s="314"/>
      <c r="CC165" s="314"/>
      <c r="CD165" s="314"/>
      <c r="CE165" s="314"/>
      <c r="CF165" s="314"/>
      <c r="CG165" s="314"/>
      <c r="CH165" s="314"/>
      <c r="CI165" s="314"/>
      <c r="CJ165" s="314"/>
      <c r="CK165" s="314"/>
      <c r="CL165" s="314"/>
      <c r="CM165" s="314"/>
      <c r="CN165" s="314"/>
      <c r="CO165" s="314"/>
      <c r="CP165" s="314"/>
      <c r="CQ165" s="314"/>
      <c r="CR165" s="314"/>
      <c r="CS165" s="314"/>
      <c r="CT165" s="314"/>
      <c r="CU165" s="314"/>
      <c r="CV165" s="314"/>
      <c r="CW165" s="314"/>
      <c r="CX165" s="314"/>
      <c r="CY165" s="314"/>
      <c r="CZ165" s="314"/>
      <c r="DA165" s="314"/>
      <c r="DB165" s="73"/>
      <c r="DC165" s="73"/>
      <c r="DD165" s="73"/>
      <c r="DE165" s="73"/>
      <c r="DF165" s="73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</row>
    <row r="166" spans="1:122" ht="10.5" customHeight="1" x14ac:dyDescent="0.25"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</row>
    <row r="167" spans="1:122" s="18" customFormat="1" ht="30" customHeight="1" x14ac:dyDescent="0.2">
      <c r="A167" s="315" t="s">
        <v>4</v>
      </c>
      <c r="B167" s="316"/>
      <c r="C167" s="316"/>
      <c r="D167" s="316"/>
      <c r="E167" s="316"/>
      <c r="F167" s="316"/>
      <c r="G167" s="317"/>
      <c r="H167" s="315" t="s">
        <v>38</v>
      </c>
      <c r="I167" s="316"/>
      <c r="J167" s="316"/>
      <c r="K167" s="316"/>
      <c r="L167" s="316"/>
      <c r="M167" s="316"/>
      <c r="N167" s="316"/>
      <c r="O167" s="316"/>
      <c r="P167" s="316"/>
      <c r="Q167" s="316"/>
      <c r="R167" s="316"/>
      <c r="S167" s="316"/>
      <c r="T167" s="316"/>
      <c r="U167" s="316"/>
      <c r="V167" s="316"/>
      <c r="W167" s="316"/>
      <c r="X167" s="316"/>
      <c r="Y167" s="316"/>
      <c r="Z167" s="316"/>
      <c r="AA167" s="316"/>
      <c r="AB167" s="316"/>
      <c r="AC167" s="316"/>
      <c r="AD167" s="316"/>
      <c r="AE167" s="316"/>
      <c r="AF167" s="316"/>
      <c r="AG167" s="316"/>
      <c r="AH167" s="316"/>
      <c r="AI167" s="316"/>
      <c r="AJ167" s="316"/>
      <c r="AK167" s="316"/>
      <c r="AL167" s="316"/>
      <c r="AM167" s="316"/>
      <c r="AN167" s="316"/>
      <c r="AO167" s="316"/>
      <c r="AP167" s="316"/>
      <c r="AQ167" s="316"/>
      <c r="AR167" s="316"/>
      <c r="AS167" s="316"/>
      <c r="AT167" s="316"/>
      <c r="AU167" s="316"/>
      <c r="AV167" s="316"/>
      <c r="AW167" s="316"/>
      <c r="AX167" s="316"/>
      <c r="AY167" s="316"/>
      <c r="AZ167" s="316"/>
      <c r="BA167" s="316"/>
      <c r="BB167" s="316"/>
      <c r="BC167" s="317"/>
      <c r="BD167" s="315" t="s">
        <v>44</v>
      </c>
      <c r="BE167" s="316"/>
      <c r="BF167" s="316"/>
      <c r="BG167" s="316"/>
      <c r="BH167" s="316"/>
      <c r="BI167" s="316"/>
      <c r="BJ167" s="316"/>
      <c r="BK167" s="316"/>
      <c r="BL167" s="316"/>
      <c r="BM167" s="316"/>
      <c r="BN167" s="316"/>
      <c r="BO167" s="316"/>
      <c r="BP167" s="316"/>
      <c r="BQ167" s="316"/>
      <c r="BR167" s="316"/>
      <c r="BS167" s="316"/>
      <c r="BT167" s="316"/>
      <c r="BU167" s="317"/>
      <c r="BV167" s="315" t="s">
        <v>50</v>
      </c>
      <c r="BW167" s="316"/>
      <c r="BX167" s="316"/>
      <c r="BY167" s="316"/>
      <c r="BZ167" s="316"/>
      <c r="CA167" s="316"/>
      <c r="CB167" s="316"/>
      <c r="CC167" s="316"/>
      <c r="CD167" s="316"/>
      <c r="CE167" s="316"/>
      <c r="CF167" s="316"/>
      <c r="CG167" s="316"/>
      <c r="CH167" s="316"/>
      <c r="CI167" s="316"/>
      <c r="CJ167" s="316"/>
      <c r="CK167" s="316"/>
      <c r="CL167" s="316"/>
      <c r="CM167" s="317"/>
      <c r="CN167" s="315" t="s">
        <v>51</v>
      </c>
      <c r="CO167" s="316"/>
      <c r="CP167" s="316"/>
      <c r="CQ167" s="316"/>
      <c r="CR167" s="316"/>
      <c r="CS167" s="316"/>
      <c r="CT167" s="316"/>
      <c r="CU167" s="316"/>
      <c r="CV167" s="316"/>
      <c r="CW167" s="316"/>
      <c r="CX167" s="316"/>
      <c r="CY167" s="316"/>
      <c r="CZ167" s="316"/>
      <c r="DA167" s="316"/>
      <c r="DB167" s="316"/>
      <c r="DC167" s="316"/>
      <c r="DD167" s="316"/>
      <c r="DE167" s="317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</row>
    <row r="168" spans="1:122" s="19" customFormat="1" ht="12.75" x14ac:dyDescent="0.2">
      <c r="A168" s="300"/>
      <c r="B168" s="300"/>
      <c r="C168" s="300"/>
      <c r="D168" s="300"/>
      <c r="E168" s="300"/>
      <c r="F168" s="300"/>
      <c r="G168" s="300"/>
      <c r="H168" s="300">
        <v>1</v>
      </c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  <c r="AR168" s="300"/>
      <c r="AS168" s="300"/>
      <c r="AT168" s="300"/>
      <c r="AU168" s="300"/>
      <c r="AV168" s="300"/>
      <c r="AW168" s="300"/>
      <c r="AX168" s="300"/>
      <c r="AY168" s="300"/>
      <c r="AZ168" s="300"/>
      <c r="BA168" s="300"/>
      <c r="BB168" s="300"/>
      <c r="BC168" s="300"/>
      <c r="BD168" s="300">
        <v>2</v>
      </c>
      <c r="BE168" s="300"/>
      <c r="BF168" s="300"/>
      <c r="BG168" s="300"/>
      <c r="BH168" s="300"/>
      <c r="BI168" s="300"/>
      <c r="BJ168" s="300"/>
      <c r="BK168" s="300"/>
      <c r="BL168" s="300"/>
      <c r="BM168" s="300"/>
      <c r="BN168" s="300"/>
      <c r="BO168" s="300"/>
      <c r="BP168" s="300"/>
      <c r="BQ168" s="300"/>
      <c r="BR168" s="300"/>
      <c r="BS168" s="300"/>
      <c r="BT168" s="300"/>
      <c r="BU168" s="300"/>
      <c r="BV168" s="300">
        <v>3</v>
      </c>
      <c r="BW168" s="300"/>
      <c r="BX168" s="300"/>
      <c r="BY168" s="300"/>
      <c r="BZ168" s="300"/>
      <c r="CA168" s="300"/>
      <c r="CB168" s="300"/>
      <c r="CC168" s="300"/>
      <c r="CD168" s="300"/>
      <c r="CE168" s="300"/>
      <c r="CF168" s="300"/>
      <c r="CG168" s="300"/>
      <c r="CH168" s="300"/>
      <c r="CI168" s="300"/>
      <c r="CJ168" s="300"/>
      <c r="CK168" s="300"/>
      <c r="CL168" s="300"/>
      <c r="CM168" s="300"/>
      <c r="CN168" s="300">
        <v>4</v>
      </c>
      <c r="CO168" s="300"/>
      <c r="CP168" s="300"/>
      <c r="CQ168" s="300"/>
      <c r="CR168" s="300"/>
      <c r="CS168" s="300"/>
      <c r="CT168" s="300"/>
      <c r="CU168" s="300"/>
      <c r="CV168" s="300"/>
      <c r="CW168" s="300"/>
      <c r="CX168" s="300"/>
      <c r="CY168" s="300"/>
      <c r="CZ168" s="300"/>
      <c r="DA168" s="300"/>
      <c r="DB168" s="300"/>
      <c r="DC168" s="300"/>
      <c r="DD168" s="300"/>
      <c r="DE168" s="300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</row>
    <row r="169" spans="1:122" s="20" customFormat="1" ht="28.5" hidden="1" customHeight="1" x14ac:dyDescent="0.2">
      <c r="A169" s="266" t="s">
        <v>15</v>
      </c>
      <c r="B169" s="266"/>
      <c r="C169" s="266"/>
      <c r="D169" s="266"/>
      <c r="E169" s="266"/>
      <c r="F169" s="266"/>
      <c r="G169" s="266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8" t="s">
        <v>11</v>
      </c>
      <c r="BE169" s="268"/>
      <c r="BF169" s="268"/>
      <c r="BG169" s="268"/>
      <c r="BH169" s="268"/>
      <c r="BI169" s="268"/>
      <c r="BJ169" s="268"/>
      <c r="BK169" s="268"/>
      <c r="BL169" s="268"/>
      <c r="BM169" s="268"/>
      <c r="BN169" s="268"/>
      <c r="BO169" s="268"/>
      <c r="BP169" s="268"/>
      <c r="BQ169" s="268"/>
      <c r="BR169" s="268"/>
      <c r="BS169" s="268"/>
      <c r="BT169" s="268"/>
      <c r="BU169" s="268"/>
      <c r="BV169" s="268" t="s">
        <v>11</v>
      </c>
      <c r="BW169" s="268"/>
      <c r="BX169" s="268"/>
      <c r="BY169" s="268"/>
      <c r="BZ169" s="268"/>
      <c r="CA169" s="268"/>
      <c r="CB169" s="268"/>
      <c r="CC169" s="268"/>
      <c r="CD169" s="268"/>
      <c r="CE169" s="268"/>
      <c r="CF169" s="268"/>
      <c r="CG169" s="268"/>
      <c r="CH169" s="268"/>
      <c r="CI169" s="268"/>
      <c r="CJ169" s="268"/>
      <c r="CK169" s="268"/>
      <c r="CL169" s="268"/>
      <c r="CM169" s="268"/>
      <c r="CN169" s="268"/>
      <c r="CO169" s="268"/>
      <c r="CP169" s="268"/>
      <c r="CQ169" s="268"/>
      <c r="CR169" s="268"/>
      <c r="CS169" s="268"/>
      <c r="CT169" s="268"/>
      <c r="CU169" s="268"/>
      <c r="CV169" s="268"/>
      <c r="CW169" s="268"/>
      <c r="CX169" s="268"/>
      <c r="CY169" s="268"/>
      <c r="CZ169" s="268"/>
      <c r="DA169" s="268"/>
      <c r="DB169" s="268"/>
      <c r="DC169" s="268"/>
      <c r="DD169" s="268"/>
      <c r="DE169" s="268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</row>
    <row r="170" spans="1:122" s="20" customFormat="1" ht="15" hidden="1" customHeight="1" x14ac:dyDescent="0.2">
      <c r="A170" s="266"/>
      <c r="B170" s="266"/>
      <c r="C170" s="266"/>
      <c r="D170" s="266"/>
      <c r="E170" s="266"/>
      <c r="F170" s="266"/>
      <c r="G170" s="26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8"/>
      <c r="BE170" s="268"/>
      <c r="BF170" s="268"/>
      <c r="BG170" s="268"/>
      <c r="BH170" s="268"/>
      <c r="BI170" s="268"/>
      <c r="BJ170" s="268"/>
      <c r="BK170" s="268"/>
      <c r="BL170" s="268"/>
      <c r="BM170" s="268"/>
      <c r="BN170" s="268"/>
      <c r="BO170" s="268"/>
      <c r="BP170" s="268"/>
      <c r="BQ170" s="268"/>
      <c r="BR170" s="268"/>
      <c r="BS170" s="268"/>
      <c r="BT170" s="268"/>
      <c r="BU170" s="268"/>
      <c r="BV170" s="268"/>
      <c r="BW170" s="268"/>
      <c r="BX170" s="268"/>
      <c r="BY170" s="268"/>
      <c r="BZ170" s="268"/>
      <c r="CA170" s="268"/>
      <c r="CB170" s="268"/>
      <c r="CC170" s="268"/>
      <c r="CD170" s="268"/>
      <c r="CE170" s="268"/>
      <c r="CF170" s="268"/>
      <c r="CG170" s="268"/>
      <c r="CH170" s="268"/>
      <c r="CI170" s="268"/>
      <c r="CJ170" s="268"/>
      <c r="CK170" s="268"/>
      <c r="CL170" s="268"/>
      <c r="CM170" s="268"/>
      <c r="CN170" s="268"/>
      <c r="CO170" s="268"/>
      <c r="CP170" s="268"/>
      <c r="CQ170" s="268"/>
      <c r="CR170" s="268"/>
      <c r="CS170" s="268"/>
      <c r="CT170" s="268"/>
      <c r="CU170" s="268"/>
      <c r="CV170" s="268"/>
      <c r="CW170" s="268"/>
      <c r="CX170" s="268"/>
      <c r="CY170" s="268"/>
      <c r="CZ170" s="268"/>
      <c r="DA170" s="268"/>
      <c r="DB170" s="268"/>
      <c r="DC170" s="268"/>
      <c r="DD170" s="268"/>
      <c r="DE170" s="268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</row>
    <row r="171" spans="1:122" s="20" customFormat="1" ht="29.25" hidden="1" customHeight="1" x14ac:dyDescent="0.2">
      <c r="A171" s="266"/>
      <c r="B171" s="266"/>
      <c r="C171" s="266"/>
      <c r="D171" s="266"/>
      <c r="E171" s="266"/>
      <c r="F171" s="266"/>
      <c r="G171" s="26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  <c r="CD171" s="268"/>
      <c r="CE171" s="268"/>
      <c r="CF171" s="268"/>
      <c r="CG171" s="268"/>
      <c r="CH171" s="268"/>
      <c r="CI171" s="268"/>
      <c r="CJ171" s="268"/>
      <c r="CK171" s="268"/>
      <c r="CL171" s="268"/>
      <c r="CM171" s="268"/>
      <c r="CN171" s="268"/>
      <c r="CO171" s="268"/>
      <c r="CP171" s="268"/>
      <c r="CQ171" s="268"/>
      <c r="CR171" s="268"/>
      <c r="CS171" s="268"/>
      <c r="CT171" s="268"/>
      <c r="CU171" s="268"/>
      <c r="CV171" s="268"/>
      <c r="CW171" s="268"/>
      <c r="CX171" s="268"/>
      <c r="CY171" s="268"/>
      <c r="CZ171" s="268"/>
      <c r="DA171" s="268"/>
      <c r="DB171" s="268"/>
      <c r="DC171" s="268"/>
      <c r="DD171" s="268"/>
      <c r="DE171" s="268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</row>
    <row r="172" spans="1:122" s="20" customFormat="1" ht="15" hidden="1" customHeight="1" x14ac:dyDescent="0.2">
      <c r="A172" s="266"/>
      <c r="B172" s="266"/>
      <c r="C172" s="266"/>
      <c r="D172" s="266"/>
      <c r="E172" s="266"/>
      <c r="F172" s="266"/>
      <c r="G172" s="26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  <c r="CD172" s="268"/>
      <c r="CE172" s="268"/>
      <c r="CF172" s="268"/>
      <c r="CG172" s="268"/>
      <c r="CH172" s="268"/>
      <c r="CI172" s="268"/>
      <c r="CJ172" s="268"/>
      <c r="CK172" s="268"/>
      <c r="CL172" s="268"/>
      <c r="CM172" s="268"/>
      <c r="CN172" s="268"/>
      <c r="CO172" s="268"/>
      <c r="CP172" s="268"/>
      <c r="CQ172" s="268"/>
      <c r="CR172" s="268"/>
      <c r="CS172" s="268"/>
      <c r="CT172" s="268"/>
      <c r="CU172" s="268"/>
      <c r="CV172" s="268"/>
      <c r="CW172" s="268"/>
      <c r="CX172" s="268"/>
      <c r="CY172" s="268"/>
      <c r="CZ172" s="268"/>
      <c r="DA172" s="268"/>
      <c r="DB172" s="268"/>
      <c r="DC172" s="268"/>
      <c r="DD172" s="268"/>
      <c r="DE172" s="268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</row>
    <row r="173" spans="1:122" s="20" customFormat="1" ht="28.5" hidden="1" customHeight="1" x14ac:dyDescent="0.2">
      <c r="A173" s="266"/>
      <c r="B173" s="266"/>
      <c r="C173" s="266"/>
      <c r="D173" s="266"/>
      <c r="E173" s="266"/>
      <c r="F173" s="266"/>
      <c r="G173" s="266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  <c r="CD173" s="268"/>
      <c r="CE173" s="268"/>
      <c r="CF173" s="268"/>
      <c r="CG173" s="268"/>
      <c r="CH173" s="268"/>
      <c r="CI173" s="268"/>
      <c r="CJ173" s="268"/>
      <c r="CK173" s="268"/>
      <c r="CL173" s="268"/>
      <c r="CM173" s="268"/>
      <c r="CN173" s="268"/>
      <c r="CO173" s="268"/>
      <c r="CP173" s="268"/>
      <c r="CQ173" s="268"/>
      <c r="CR173" s="268"/>
      <c r="CS173" s="268"/>
      <c r="CT173" s="268"/>
      <c r="CU173" s="268"/>
      <c r="CV173" s="268"/>
      <c r="CW173" s="268"/>
      <c r="CX173" s="268"/>
      <c r="CY173" s="268"/>
      <c r="CZ173" s="268"/>
      <c r="DA173" s="268"/>
      <c r="DB173" s="268"/>
      <c r="DC173" s="268"/>
      <c r="DD173" s="268"/>
      <c r="DE173" s="268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</row>
    <row r="174" spans="1:122" s="20" customFormat="1" ht="33.75" hidden="1" customHeight="1" x14ac:dyDescent="0.2">
      <c r="A174" s="266"/>
      <c r="B174" s="266"/>
      <c r="C174" s="266"/>
      <c r="D174" s="266"/>
      <c r="E174" s="266"/>
      <c r="F174" s="266"/>
      <c r="G174" s="26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  <c r="CD174" s="268"/>
      <c r="CE174" s="268"/>
      <c r="CF174" s="268"/>
      <c r="CG174" s="268"/>
      <c r="CH174" s="268"/>
      <c r="CI174" s="268"/>
      <c r="CJ174" s="268"/>
      <c r="CK174" s="268"/>
      <c r="CL174" s="268"/>
      <c r="CM174" s="268"/>
      <c r="CN174" s="268"/>
      <c r="CO174" s="268"/>
      <c r="CP174" s="268"/>
      <c r="CQ174" s="268"/>
      <c r="CR174" s="268"/>
      <c r="CS174" s="268"/>
      <c r="CT174" s="268"/>
      <c r="CU174" s="268"/>
      <c r="CV174" s="268"/>
      <c r="CW174" s="268"/>
      <c r="CX174" s="268"/>
      <c r="CY174" s="268"/>
      <c r="CZ174" s="268"/>
      <c r="DA174" s="268"/>
      <c r="DB174" s="268"/>
      <c r="DC174" s="268"/>
      <c r="DD174" s="268"/>
      <c r="DE174" s="268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</row>
    <row r="175" spans="1:122" s="20" customFormat="1" ht="23.25" hidden="1" customHeight="1" x14ac:dyDescent="0.2">
      <c r="A175" s="266"/>
      <c r="B175" s="266"/>
      <c r="C175" s="266"/>
      <c r="D175" s="266"/>
      <c r="E175" s="266"/>
      <c r="F175" s="266"/>
      <c r="G175" s="26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  <c r="CD175" s="268"/>
      <c r="CE175" s="268"/>
      <c r="CF175" s="268"/>
      <c r="CG175" s="268"/>
      <c r="CH175" s="268"/>
      <c r="CI175" s="268"/>
      <c r="CJ175" s="268"/>
      <c r="CK175" s="268"/>
      <c r="CL175" s="268"/>
      <c r="CM175" s="268"/>
      <c r="CN175" s="268"/>
      <c r="CO175" s="268"/>
      <c r="CP175" s="268"/>
      <c r="CQ175" s="268"/>
      <c r="CR175" s="268"/>
      <c r="CS175" s="268"/>
      <c r="CT175" s="268"/>
      <c r="CU175" s="268"/>
      <c r="CV175" s="268"/>
      <c r="CW175" s="268"/>
      <c r="CX175" s="268"/>
      <c r="CY175" s="268"/>
      <c r="CZ175" s="268"/>
      <c r="DA175" s="268"/>
      <c r="DB175" s="268"/>
      <c r="DC175" s="268"/>
      <c r="DD175" s="268"/>
      <c r="DE175" s="268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</row>
    <row r="176" spans="1:122" s="20" customFormat="1" ht="15" hidden="1" customHeight="1" x14ac:dyDescent="0.2">
      <c r="A176" s="266"/>
      <c r="B176" s="266"/>
      <c r="C176" s="266"/>
      <c r="D176" s="266"/>
      <c r="E176" s="266"/>
      <c r="F176" s="266"/>
      <c r="G176" s="26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  <c r="CD176" s="268"/>
      <c r="CE176" s="268"/>
      <c r="CF176" s="268"/>
      <c r="CG176" s="268"/>
      <c r="CH176" s="268"/>
      <c r="CI176" s="268"/>
      <c r="CJ176" s="268"/>
      <c r="CK176" s="268"/>
      <c r="CL176" s="268"/>
      <c r="CM176" s="268"/>
      <c r="CN176" s="268"/>
      <c r="CO176" s="268"/>
      <c r="CP176" s="268"/>
      <c r="CQ176" s="268"/>
      <c r="CR176" s="268"/>
      <c r="CS176" s="268"/>
      <c r="CT176" s="268"/>
      <c r="CU176" s="268"/>
      <c r="CV176" s="268"/>
      <c r="CW176" s="268"/>
      <c r="CX176" s="268"/>
      <c r="CY176" s="268"/>
      <c r="CZ176" s="268"/>
      <c r="DA176" s="268"/>
      <c r="DB176" s="268"/>
      <c r="DC176" s="268"/>
      <c r="DD176" s="268"/>
      <c r="DE176" s="268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</row>
    <row r="177" spans="1:122" s="20" customFormat="1" ht="15" hidden="1" customHeight="1" x14ac:dyDescent="0.2">
      <c r="A177" s="266" t="s">
        <v>54</v>
      </c>
      <c r="B177" s="266"/>
      <c r="C177" s="266"/>
      <c r="D177" s="266"/>
      <c r="E177" s="266"/>
      <c r="F177" s="266"/>
      <c r="G177" s="26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8" t="s">
        <v>11</v>
      </c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 t="s">
        <v>11</v>
      </c>
      <c r="BW177" s="268"/>
      <c r="BX177" s="268"/>
      <c r="BY177" s="268"/>
      <c r="BZ177" s="268"/>
      <c r="CA177" s="268"/>
      <c r="CB177" s="268"/>
      <c r="CC177" s="268"/>
      <c r="CD177" s="268"/>
      <c r="CE177" s="268"/>
      <c r="CF177" s="268"/>
      <c r="CG177" s="268"/>
      <c r="CH177" s="268"/>
      <c r="CI177" s="268"/>
      <c r="CJ177" s="268"/>
      <c r="CK177" s="268"/>
      <c r="CL177" s="268"/>
      <c r="CM177" s="268"/>
      <c r="CN177" s="268"/>
      <c r="CO177" s="268"/>
      <c r="CP177" s="268"/>
      <c r="CQ177" s="268"/>
      <c r="CR177" s="268"/>
      <c r="CS177" s="268"/>
      <c r="CT177" s="268"/>
      <c r="CU177" s="268"/>
      <c r="CV177" s="268"/>
      <c r="CW177" s="268"/>
      <c r="CX177" s="268"/>
      <c r="CY177" s="268"/>
      <c r="CZ177" s="268"/>
      <c r="DA177" s="268"/>
      <c r="DB177" s="268"/>
      <c r="DC177" s="268"/>
      <c r="DD177" s="268"/>
      <c r="DE177" s="268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</row>
    <row r="178" spans="1:122" s="20" customFormat="1" ht="30" hidden="1" customHeight="1" x14ac:dyDescent="0.2">
      <c r="A178" s="266"/>
      <c r="B178" s="266"/>
      <c r="C178" s="266"/>
      <c r="D178" s="266"/>
      <c r="E178" s="266"/>
      <c r="F178" s="266"/>
      <c r="G178" s="26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8"/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/>
      <c r="BW178" s="268"/>
      <c r="BX178" s="268"/>
      <c r="BY178" s="268"/>
      <c r="BZ178" s="268"/>
      <c r="CA178" s="268"/>
      <c r="CB178" s="268"/>
      <c r="CC178" s="268"/>
      <c r="CD178" s="268"/>
      <c r="CE178" s="268"/>
      <c r="CF178" s="268"/>
      <c r="CG178" s="268"/>
      <c r="CH178" s="268"/>
      <c r="CI178" s="268"/>
      <c r="CJ178" s="268"/>
      <c r="CK178" s="268"/>
      <c r="CL178" s="268"/>
      <c r="CM178" s="268"/>
      <c r="CN178" s="268"/>
      <c r="CO178" s="268"/>
      <c r="CP178" s="268"/>
      <c r="CQ178" s="268"/>
      <c r="CR178" s="268"/>
      <c r="CS178" s="268"/>
      <c r="CT178" s="268"/>
      <c r="CU178" s="268"/>
      <c r="CV178" s="268"/>
      <c r="CW178" s="268"/>
      <c r="CX178" s="268"/>
      <c r="CY178" s="268"/>
      <c r="CZ178" s="268"/>
      <c r="DA178" s="268"/>
      <c r="DB178" s="268"/>
      <c r="DC178" s="268"/>
      <c r="DD178" s="268"/>
      <c r="DE178" s="268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</row>
    <row r="179" spans="1:122" s="20" customFormat="1" ht="15" hidden="1" customHeight="1" x14ac:dyDescent="0.2">
      <c r="A179" s="266" t="s">
        <v>15</v>
      </c>
      <c r="B179" s="266"/>
      <c r="C179" s="266"/>
      <c r="D179" s="266"/>
      <c r="E179" s="266"/>
      <c r="F179" s="266"/>
      <c r="G179" s="266"/>
      <c r="H179" s="267" t="s">
        <v>105</v>
      </c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8" t="s">
        <v>11</v>
      </c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 t="s">
        <v>11</v>
      </c>
      <c r="BW179" s="268"/>
      <c r="BX179" s="268"/>
      <c r="BY179" s="268"/>
      <c r="BZ179" s="268"/>
      <c r="CA179" s="268"/>
      <c r="CB179" s="268"/>
      <c r="CC179" s="268"/>
      <c r="CD179" s="268"/>
      <c r="CE179" s="268"/>
      <c r="CF179" s="268"/>
      <c r="CG179" s="268"/>
      <c r="CH179" s="268"/>
      <c r="CI179" s="268"/>
      <c r="CJ179" s="268"/>
      <c r="CK179" s="268"/>
      <c r="CL179" s="268"/>
      <c r="CM179" s="268"/>
      <c r="CN179" s="268"/>
      <c r="CO179" s="268"/>
      <c r="CP179" s="268"/>
      <c r="CQ179" s="268"/>
      <c r="CR179" s="268"/>
      <c r="CS179" s="268"/>
      <c r="CT179" s="268"/>
      <c r="CU179" s="268"/>
      <c r="CV179" s="268"/>
      <c r="CW179" s="268"/>
      <c r="CX179" s="268"/>
      <c r="CY179" s="268"/>
      <c r="CZ179" s="268"/>
      <c r="DA179" s="268"/>
      <c r="DB179" s="268"/>
      <c r="DC179" s="268"/>
      <c r="DD179" s="268"/>
      <c r="DE179" s="268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</row>
    <row r="180" spans="1:122" s="20" customFormat="1" ht="27.75" hidden="1" customHeight="1" x14ac:dyDescent="0.2">
      <c r="A180" s="266"/>
      <c r="B180" s="266"/>
      <c r="C180" s="266"/>
      <c r="D180" s="266"/>
      <c r="E180" s="266"/>
      <c r="F180" s="266"/>
      <c r="G180" s="266"/>
      <c r="H180" s="283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  <c r="U180" s="284"/>
      <c r="V180" s="284"/>
      <c r="W180" s="284"/>
      <c r="X180" s="284"/>
      <c r="Y180" s="284"/>
      <c r="Z180" s="284"/>
      <c r="AA180" s="284"/>
      <c r="AB180" s="284"/>
      <c r="AC180" s="284"/>
      <c r="AD180" s="284"/>
      <c r="AE180" s="284"/>
      <c r="AF180" s="284"/>
      <c r="AG180" s="284"/>
      <c r="AH180" s="284"/>
      <c r="AI180" s="284"/>
      <c r="AJ180" s="284"/>
      <c r="AK180" s="284"/>
      <c r="AL180" s="284"/>
      <c r="AM180" s="284"/>
      <c r="AN180" s="284"/>
      <c r="AO180" s="284"/>
      <c r="AP180" s="284"/>
      <c r="AQ180" s="284"/>
      <c r="AR180" s="284"/>
      <c r="AS180" s="284"/>
      <c r="AT180" s="284"/>
      <c r="AU180" s="284"/>
      <c r="AV180" s="284"/>
      <c r="AW180" s="284"/>
      <c r="AX180" s="284"/>
      <c r="AY180" s="284"/>
      <c r="AZ180" s="284"/>
      <c r="BA180" s="284"/>
      <c r="BB180" s="284"/>
      <c r="BC180" s="285"/>
      <c r="BD180" s="268"/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/>
      <c r="BW180" s="268"/>
      <c r="BX180" s="268"/>
      <c r="BY180" s="268"/>
      <c r="BZ180" s="268"/>
      <c r="CA180" s="268"/>
      <c r="CB180" s="268"/>
      <c r="CC180" s="268"/>
      <c r="CD180" s="268"/>
      <c r="CE180" s="268"/>
      <c r="CF180" s="268"/>
      <c r="CG180" s="268"/>
      <c r="CH180" s="268"/>
      <c r="CI180" s="268"/>
      <c r="CJ180" s="268"/>
      <c r="CK180" s="268"/>
      <c r="CL180" s="268"/>
      <c r="CM180" s="268"/>
      <c r="CN180" s="268"/>
      <c r="CO180" s="268"/>
      <c r="CP180" s="268"/>
      <c r="CQ180" s="268"/>
      <c r="CR180" s="268"/>
      <c r="CS180" s="268"/>
      <c r="CT180" s="268"/>
      <c r="CU180" s="268"/>
      <c r="CV180" s="268"/>
      <c r="CW180" s="268"/>
      <c r="CX180" s="268"/>
      <c r="CY180" s="268"/>
      <c r="CZ180" s="268"/>
      <c r="DA180" s="268"/>
      <c r="DB180" s="268"/>
      <c r="DC180" s="268"/>
      <c r="DD180" s="268"/>
      <c r="DE180" s="268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</row>
    <row r="181" spans="1:122" s="20" customFormat="1" ht="15" customHeight="1" x14ac:dyDescent="0.2">
      <c r="A181" s="266" t="s">
        <v>15</v>
      </c>
      <c r="B181" s="266"/>
      <c r="C181" s="266"/>
      <c r="D181" s="266"/>
      <c r="E181" s="266"/>
      <c r="F181" s="266"/>
      <c r="G181" s="266"/>
      <c r="H181" s="283" t="s">
        <v>106</v>
      </c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  <c r="U181" s="284"/>
      <c r="V181" s="284"/>
      <c r="W181" s="284"/>
      <c r="X181" s="284"/>
      <c r="Y181" s="284"/>
      <c r="Z181" s="284"/>
      <c r="AA181" s="284"/>
      <c r="AB181" s="284"/>
      <c r="AC181" s="284"/>
      <c r="AD181" s="284"/>
      <c r="AE181" s="284"/>
      <c r="AF181" s="284"/>
      <c r="AG181" s="284"/>
      <c r="AH181" s="284"/>
      <c r="AI181" s="284"/>
      <c r="AJ181" s="284"/>
      <c r="AK181" s="284"/>
      <c r="AL181" s="284"/>
      <c r="AM181" s="284"/>
      <c r="AN181" s="284"/>
      <c r="AO181" s="284"/>
      <c r="AP181" s="284"/>
      <c r="AQ181" s="284"/>
      <c r="AR181" s="284"/>
      <c r="AS181" s="284"/>
      <c r="AT181" s="284"/>
      <c r="AU181" s="284"/>
      <c r="AV181" s="284"/>
      <c r="AW181" s="284"/>
      <c r="AX181" s="284"/>
      <c r="AY181" s="284"/>
      <c r="AZ181" s="284"/>
      <c r="BA181" s="284"/>
      <c r="BB181" s="284"/>
      <c r="BC181" s="285"/>
      <c r="BD181" s="268" t="s">
        <v>11</v>
      </c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 t="s">
        <v>11</v>
      </c>
      <c r="BW181" s="268"/>
      <c r="BX181" s="268"/>
      <c r="BY181" s="268"/>
      <c r="BZ181" s="268"/>
      <c r="CA181" s="268"/>
      <c r="CB181" s="268"/>
      <c r="CC181" s="268"/>
      <c r="CD181" s="268"/>
      <c r="CE181" s="268"/>
      <c r="CF181" s="268"/>
      <c r="CG181" s="268"/>
      <c r="CH181" s="268"/>
      <c r="CI181" s="268"/>
      <c r="CJ181" s="268"/>
      <c r="CK181" s="268"/>
      <c r="CL181" s="268"/>
      <c r="CM181" s="268"/>
      <c r="CN181" s="268">
        <v>17068</v>
      </c>
      <c r="CO181" s="268"/>
      <c r="CP181" s="268"/>
      <c r="CQ181" s="268"/>
      <c r="CR181" s="268"/>
      <c r="CS181" s="268"/>
      <c r="CT181" s="268"/>
      <c r="CU181" s="268"/>
      <c r="CV181" s="268"/>
      <c r="CW181" s="268"/>
      <c r="CX181" s="268"/>
      <c r="CY181" s="268"/>
      <c r="CZ181" s="268"/>
      <c r="DA181" s="268"/>
      <c r="DB181" s="268"/>
      <c r="DC181" s="268"/>
      <c r="DD181" s="268"/>
      <c r="DE181" s="268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</row>
    <row r="182" spans="1:122" s="20" customFormat="1" ht="15" hidden="1" customHeight="1" x14ac:dyDescent="0.2">
      <c r="A182" s="266"/>
      <c r="B182" s="266"/>
      <c r="C182" s="266"/>
      <c r="D182" s="266"/>
      <c r="E182" s="266"/>
      <c r="F182" s="266"/>
      <c r="G182" s="266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  <c r="AH182" s="267"/>
      <c r="AI182" s="267"/>
      <c r="AJ182" s="267"/>
      <c r="AK182" s="267"/>
      <c r="AL182" s="267"/>
      <c r="AM182" s="267"/>
      <c r="AN182" s="267"/>
      <c r="AO182" s="267"/>
      <c r="AP182" s="267"/>
      <c r="AQ182" s="267"/>
      <c r="AR182" s="267"/>
      <c r="AS182" s="267"/>
      <c r="AT182" s="267"/>
      <c r="AU182" s="267"/>
      <c r="AV182" s="267"/>
      <c r="AW182" s="267"/>
      <c r="AX182" s="267"/>
      <c r="AY182" s="267"/>
      <c r="AZ182" s="267"/>
      <c r="BA182" s="267"/>
      <c r="BB182" s="267"/>
      <c r="BC182" s="267"/>
      <c r="BD182" s="268"/>
      <c r="BE182" s="268"/>
      <c r="BF182" s="268"/>
      <c r="BG182" s="268"/>
      <c r="BH182" s="268"/>
      <c r="BI182" s="268"/>
      <c r="BJ182" s="268"/>
      <c r="BK182" s="268"/>
      <c r="BL182" s="268"/>
      <c r="BM182" s="268"/>
      <c r="BN182" s="268"/>
      <c r="BO182" s="268"/>
      <c r="BP182" s="268"/>
      <c r="BQ182" s="268"/>
      <c r="BR182" s="268"/>
      <c r="BS182" s="268"/>
      <c r="BT182" s="268"/>
      <c r="BU182" s="268"/>
      <c r="BV182" s="268"/>
      <c r="BW182" s="268"/>
      <c r="BX182" s="268"/>
      <c r="BY182" s="268"/>
      <c r="BZ182" s="268"/>
      <c r="CA182" s="268"/>
      <c r="CB182" s="268"/>
      <c r="CC182" s="268"/>
      <c r="CD182" s="268"/>
      <c r="CE182" s="268"/>
      <c r="CF182" s="268"/>
      <c r="CG182" s="268"/>
      <c r="CH182" s="268"/>
      <c r="CI182" s="268"/>
      <c r="CJ182" s="268"/>
      <c r="CK182" s="268"/>
      <c r="CL182" s="268"/>
      <c r="CM182" s="268"/>
      <c r="CN182" s="268"/>
      <c r="CO182" s="268"/>
      <c r="CP182" s="268"/>
      <c r="CQ182" s="268"/>
      <c r="CR182" s="268"/>
      <c r="CS182" s="268"/>
      <c r="CT182" s="268"/>
      <c r="CU182" s="268"/>
      <c r="CV182" s="268"/>
      <c r="CW182" s="268"/>
      <c r="CX182" s="268"/>
      <c r="CY182" s="268"/>
      <c r="CZ182" s="268"/>
      <c r="DA182" s="268"/>
      <c r="DB182" s="268"/>
      <c r="DC182" s="268"/>
      <c r="DD182" s="268"/>
      <c r="DE182" s="268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</row>
    <row r="183" spans="1:122" s="20" customFormat="1" ht="27" hidden="1" customHeight="1" x14ac:dyDescent="0.2">
      <c r="A183" s="266"/>
      <c r="B183" s="266"/>
      <c r="C183" s="266"/>
      <c r="D183" s="266"/>
      <c r="E183" s="266"/>
      <c r="F183" s="266"/>
      <c r="G183" s="26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8"/>
      <c r="BE183" s="268"/>
      <c r="BF183" s="268"/>
      <c r="BG183" s="268"/>
      <c r="BH183" s="268"/>
      <c r="BI183" s="268"/>
      <c r="BJ183" s="268"/>
      <c r="BK183" s="268"/>
      <c r="BL183" s="268"/>
      <c r="BM183" s="268"/>
      <c r="BN183" s="268"/>
      <c r="BO183" s="268"/>
      <c r="BP183" s="268"/>
      <c r="BQ183" s="268"/>
      <c r="BR183" s="268"/>
      <c r="BS183" s="268"/>
      <c r="BT183" s="268"/>
      <c r="BU183" s="268"/>
      <c r="BV183" s="268"/>
      <c r="BW183" s="268"/>
      <c r="BX183" s="268"/>
      <c r="BY183" s="268"/>
      <c r="BZ183" s="268"/>
      <c r="CA183" s="268"/>
      <c r="CB183" s="268"/>
      <c r="CC183" s="268"/>
      <c r="CD183" s="268"/>
      <c r="CE183" s="268"/>
      <c r="CF183" s="268"/>
      <c r="CG183" s="268"/>
      <c r="CH183" s="268"/>
      <c r="CI183" s="268"/>
      <c r="CJ183" s="268"/>
      <c r="CK183" s="268"/>
      <c r="CL183" s="268"/>
      <c r="CM183" s="268"/>
      <c r="CN183" s="268"/>
      <c r="CO183" s="268"/>
      <c r="CP183" s="268"/>
      <c r="CQ183" s="268"/>
      <c r="CR183" s="268"/>
      <c r="CS183" s="268"/>
      <c r="CT183" s="268"/>
      <c r="CU183" s="268"/>
      <c r="CV183" s="268"/>
      <c r="CW183" s="268"/>
      <c r="CX183" s="268"/>
      <c r="CY183" s="268"/>
      <c r="CZ183" s="268"/>
      <c r="DA183" s="268"/>
      <c r="DB183" s="268"/>
      <c r="DC183" s="268"/>
      <c r="DD183" s="268"/>
      <c r="DE183" s="268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</row>
    <row r="184" spans="1:122" s="20" customFormat="1" ht="31.5" hidden="1" customHeight="1" x14ac:dyDescent="0.2">
      <c r="A184" s="266"/>
      <c r="B184" s="266"/>
      <c r="C184" s="266"/>
      <c r="D184" s="266"/>
      <c r="E184" s="266"/>
      <c r="F184" s="266"/>
      <c r="G184" s="26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8"/>
      <c r="BE184" s="268"/>
      <c r="BF184" s="268"/>
      <c r="BG184" s="268"/>
      <c r="BH184" s="268"/>
      <c r="BI184" s="268"/>
      <c r="BJ184" s="268"/>
      <c r="BK184" s="268"/>
      <c r="BL184" s="268"/>
      <c r="BM184" s="268"/>
      <c r="BN184" s="268"/>
      <c r="BO184" s="268"/>
      <c r="BP184" s="268"/>
      <c r="BQ184" s="268"/>
      <c r="BR184" s="268"/>
      <c r="BS184" s="268"/>
      <c r="BT184" s="268"/>
      <c r="BU184" s="268"/>
      <c r="BV184" s="268"/>
      <c r="BW184" s="268"/>
      <c r="BX184" s="268"/>
      <c r="BY184" s="268"/>
      <c r="BZ184" s="268"/>
      <c r="CA184" s="268"/>
      <c r="CB184" s="268"/>
      <c r="CC184" s="268"/>
      <c r="CD184" s="268"/>
      <c r="CE184" s="268"/>
      <c r="CF184" s="268"/>
      <c r="CG184" s="268"/>
      <c r="CH184" s="268"/>
      <c r="CI184" s="268"/>
      <c r="CJ184" s="268"/>
      <c r="CK184" s="268"/>
      <c r="CL184" s="268"/>
      <c r="CM184" s="268"/>
      <c r="CN184" s="268"/>
      <c r="CO184" s="268"/>
      <c r="CP184" s="268"/>
      <c r="CQ184" s="268"/>
      <c r="CR184" s="268"/>
      <c r="CS184" s="268"/>
      <c r="CT184" s="268"/>
      <c r="CU184" s="268"/>
      <c r="CV184" s="268"/>
      <c r="CW184" s="268"/>
      <c r="CX184" s="268"/>
      <c r="CY184" s="268"/>
      <c r="CZ184" s="268"/>
      <c r="DA184" s="268"/>
      <c r="DB184" s="268"/>
      <c r="DC184" s="268"/>
      <c r="DD184" s="268"/>
      <c r="DE184" s="268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</row>
    <row r="185" spans="1:122" s="20" customFormat="1" ht="15" hidden="1" customHeight="1" x14ac:dyDescent="0.2">
      <c r="A185" s="266"/>
      <c r="B185" s="266"/>
      <c r="C185" s="266"/>
      <c r="D185" s="266"/>
      <c r="E185" s="266"/>
      <c r="F185" s="266"/>
      <c r="G185" s="26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8" t="s">
        <v>11</v>
      </c>
      <c r="BE185" s="268"/>
      <c r="BF185" s="268"/>
      <c r="BG185" s="268"/>
      <c r="BH185" s="268"/>
      <c r="BI185" s="268"/>
      <c r="BJ185" s="268"/>
      <c r="BK185" s="268"/>
      <c r="BL185" s="268"/>
      <c r="BM185" s="268"/>
      <c r="BN185" s="268"/>
      <c r="BO185" s="268"/>
      <c r="BP185" s="268"/>
      <c r="BQ185" s="268"/>
      <c r="BR185" s="268"/>
      <c r="BS185" s="268"/>
      <c r="BT185" s="268"/>
      <c r="BU185" s="268"/>
      <c r="BV185" s="268" t="s">
        <v>11</v>
      </c>
      <c r="BW185" s="268"/>
      <c r="BX185" s="268"/>
      <c r="BY185" s="268"/>
      <c r="BZ185" s="268"/>
      <c r="CA185" s="268"/>
      <c r="CB185" s="268"/>
      <c r="CC185" s="268"/>
      <c r="CD185" s="268"/>
      <c r="CE185" s="268"/>
      <c r="CF185" s="268"/>
      <c r="CG185" s="268"/>
      <c r="CH185" s="268"/>
      <c r="CI185" s="268"/>
      <c r="CJ185" s="268"/>
      <c r="CK185" s="268"/>
      <c r="CL185" s="268"/>
      <c r="CM185" s="268"/>
      <c r="CN185" s="268"/>
      <c r="CO185" s="268"/>
      <c r="CP185" s="268"/>
      <c r="CQ185" s="268"/>
      <c r="CR185" s="268"/>
      <c r="CS185" s="268"/>
      <c r="CT185" s="268"/>
      <c r="CU185" s="268"/>
      <c r="CV185" s="268"/>
      <c r="CW185" s="268"/>
      <c r="CX185" s="268"/>
      <c r="CY185" s="268"/>
      <c r="CZ185" s="268"/>
      <c r="DA185" s="268"/>
      <c r="DB185" s="268"/>
      <c r="DC185" s="268"/>
      <c r="DD185" s="268"/>
      <c r="DE185" s="268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</row>
    <row r="186" spans="1:122" s="20" customFormat="1" ht="15" customHeight="1" x14ac:dyDescent="0.2">
      <c r="A186" s="266"/>
      <c r="B186" s="266"/>
      <c r="C186" s="266"/>
      <c r="D186" s="266"/>
      <c r="E186" s="266"/>
      <c r="F186" s="266"/>
      <c r="G186" s="266"/>
      <c r="H186" s="319" t="s">
        <v>10</v>
      </c>
      <c r="I186" s="319"/>
      <c r="J186" s="319"/>
      <c r="K186" s="319"/>
      <c r="L186" s="319"/>
      <c r="M186" s="319"/>
      <c r="N186" s="319"/>
      <c r="O186" s="319"/>
      <c r="P186" s="319"/>
      <c r="Q186" s="319"/>
      <c r="R186" s="319"/>
      <c r="S186" s="319"/>
      <c r="T186" s="319"/>
      <c r="U186" s="319"/>
      <c r="V186" s="319"/>
      <c r="W186" s="319"/>
      <c r="X186" s="319"/>
      <c r="Y186" s="319"/>
      <c r="Z186" s="319"/>
      <c r="AA186" s="319"/>
      <c r="AB186" s="319"/>
      <c r="AC186" s="319"/>
      <c r="AD186" s="319"/>
      <c r="AE186" s="319"/>
      <c r="AF186" s="319"/>
      <c r="AG186" s="319"/>
      <c r="AH186" s="319"/>
      <c r="AI186" s="319"/>
      <c r="AJ186" s="319"/>
      <c r="AK186" s="319"/>
      <c r="AL186" s="319"/>
      <c r="AM186" s="319"/>
      <c r="AN186" s="319"/>
      <c r="AO186" s="319"/>
      <c r="AP186" s="319"/>
      <c r="AQ186" s="319"/>
      <c r="AR186" s="319"/>
      <c r="AS186" s="319"/>
      <c r="AT186" s="319"/>
      <c r="AU186" s="319"/>
      <c r="AV186" s="319"/>
      <c r="AW186" s="319"/>
      <c r="AX186" s="319"/>
      <c r="AY186" s="319"/>
      <c r="AZ186" s="319"/>
      <c r="BA186" s="319"/>
      <c r="BB186" s="319"/>
      <c r="BC186" s="320"/>
      <c r="BD186" s="268" t="s">
        <v>11</v>
      </c>
      <c r="BE186" s="268"/>
      <c r="BF186" s="268"/>
      <c r="BG186" s="268"/>
      <c r="BH186" s="268"/>
      <c r="BI186" s="268"/>
      <c r="BJ186" s="268"/>
      <c r="BK186" s="268"/>
      <c r="BL186" s="268"/>
      <c r="BM186" s="268"/>
      <c r="BN186" s="268"/>
      <c r="BO186" s="268"/>
      <c r="BP186" s="268"/>
      <c r="BQ186" s="268"/>
      <c r="BR186" s="268"/>
      <c r="BS186" s="268"/>
      <c r="BT186" s="268"/>
      <c r="BU186" s="268"/>
      <c r="BV186" s="268" t="s">
        <v>11</v>
      </c>
      <c r="BW186" s="268"/>
      <c r="BX186" s="268"/>
      <c r="BY186" s="268"/>
      <c r="BZ186" s="268"/>
      <c r="CA186" s="268"/>
      <c r="CB186" s="268"/>
      <c r="CC186" s="268"/>
      <c r="CD186" s="268"/>
      <c r="CE186" s="268"/>
      <c r="CF186" s="268"/>
      <c r="CG186" s="268"/>
      <c r="CH186" s="268"/>
      <c r="CI186" s="268"/>
      <c r="CJ186" s="268"/>
      <c r="CK186" s="268"/>
      <c r="CL186" s="268"/>
      <c r="CM186" s="268"/>
      <c r="CN186" s="268">
        <f>CN181+CN184+CN182+CN183</f>
        <v>17068</v>
      </c>
      <c r="CO186" s="268"/>
      <c r="CP186" s="268"/>
      <c r="CQ186" s="268"/>
      <c r="CR186" s="268"/>
      <c r="CS186" s="268"/>
      <c r="CT186" s="268"/>
      <c r="CU186" s="268"/>
      <c r="CV186" s="268"/>
      <c r="CW186" s="268"/>
      <c r="CX186" s="268"/>
      <c r="CY186" s="268"/>
      <c r="CZ186" s="268"/>
      <c r="DA186" s="268"/>
      <c r="DB186" s="268"/>
      <c r="DC186" s="268"/>
      <c r="DD186" s="268"/>
      <c r="DE186" s="268"/>
      <c r="DF186" s="6" t="s">
        <v>52</v>
      </c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</row>
    <row r="187" spans="1:122" s="20" customFormat="1" ht="15" customHeight="1" x14ac:dyDescent="0.2">
      <c r="A187" s="65"/>
      <c r="B187" s="65"/>
      <c r="C187" s="65"/>
      <c r="D187" s="65"/>
      <c r="E187" s="65"/>
      <c r="F187" s="65"/>
      <c r="G187" s="65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</row>
    <row r="188" spans="1:122" s="17" customFormat="1" ht="14.25" x14ac:dyDescent="0.2">
      <c r="A188" s="291" t="s">
        <v>237</v>
      </c>
      <c r="B188" s="291"/>
      <c r="C188" s="291"/>
      <c r="D188" s="291"/>
      <c r="E188" s="291"/>
      <c r="F188" s="291"/>
      <c r="G188" s="291"/>
      <c r="H188" s="291"/>
      <c r="I188" s="291"/>
      <c r="J188" s="291"/>
      <c r="K188" s="291"/>
      <c r="L188" s="291"/>
      <c r="M188" s="291"/>
      <c r="N188" s="291"/>
      <c r="O188" s="291"/>
      <c r="P188" s="291"/>
      <c r="Q188" s="291"/>
      <c r="R188" s="291"/>
      <c r="S188" s="291"/>
      <c r="T188" s="291"/>
      <c r="U188" s="291"/>
      <c r="V188" s="291"/>
      <c r="W188" s="291"/>
      <c r="X188" s="291"/>
      <c r="Y188" s="291"/>
      <c r="Z188" s="291"/>
      <c r="AA188" s="291"/>
      <c r="AB188" s="291"/>
      <c r="AC188" s="291"/>
      <c r="AD188" s="291"/>
      <c r="AE188" s="291"/>
      <c r="AF188" s="291"/>
      <c r="AG188" s="291"/>
      <c r="AH188" s="291"/>
      <c r="AI188" s="291"/>
      <c r="AJ188" s="291"/>
      <c r="AK188" s="291"/>
      <c r="AL188" s="291"/>
      <c r="AM188" s="291"/>
      <c r="AN188" s="291"/>
      <c r="AO188" s="291"/>
      <c r="AP188" s="291"/>
      <c r="AQ188" s="291"/>
      <c r="AR188" s="291"/>
      <c r="AS188" s="291"/>
      <c r="AT188" s="291"/>
      <c r="AU188" s="291"/>
      <c r="AV188" s="291"/>
      <c r="AW188" s="291"/>
      <c r="AX188" s="291"/>
      <c r="AY188" s="291"/>
      <c r="AZ188" s="291"/>
      <c r="BA188" s="291"/>
      <c r="BB188" s="291"/>
      <c r="BC188" s="291"/>
      <c r="BD188" s="291"/>
      <c r="BE188" s="291"/>
      <c r="BF188" s="291"/>
      <c r="BG188" s="291"/>
      <c r="BH188" s="291"/>
      <c r="BI188" s="291"/>
      <c r="BJ188" s="291"/>
      <c r="BK188" s="291"/>
      <c r="BL188" s="291"/>
      <c r="BM188" s="291"/>
      <c r="BN188" s="291"/>
      <c r="BO188" s="291"/>
      <c r="BP188" s="291"/>
      <c r="BQ188" s="291"/>
      <c r="BR188" s="291"/>
      <c r="BS188" s="291"/>
      <c r="BT188" s="291"/>
      <c r="BU188" s="291"/>
      <c r="BV188" s="291"/>
      <c r="BW188" s="291"/>
      <c r="BX188" s="291"/>
      <c r="BY188" s="291"/>
      <c r="BZ188" s="291"/>
      <c r="CA188" s="291"/>
      <c r="CB188" s="291"/>
      <c r="CC188" s="291"/>
      <c r="CD188" s="291"/>
      <c r="CE188" s="291"/>
      <c r="CF188" s="291"/>
      <c r="CG188" s="291"/>
      <c r="CH188" s="291"/>
      <c r="CI188" s="291"/>
      <c r="CJ188" s="291"/>
      <c r="CK188" s="291"/>
      <c r="CL188" s="291"/>
      <c r="CM188" s="291"/>
      <c r="CN188" s="291"/>
      <c r="CO188" s="291"/>
      <c r="CP188" s="291"/>
      <c r="CQ188" s="291"/>
      <c r="CR188" s="291"/>
      <c r="CS188" s="291"/>
      <c r="CT188" s="291"/>
      <c r="CU188" s="291"/>
      <c r="CV188" s="291"/>
      <c r="CW188" s="291"/>
      <c r="CX188" s="291"/>
      <c r="CY188" s="291"/>
      <c r="CZ188" s="291"/>
      <c r="DA188" s="291"/>
      <c r="DB188" s="73"/>
      <c r="DC188" s="73"/>
      <c r="DD188" s="73"/>
      <c r="DE188" s="73"/>
      <c r="DF188" s="73"/>
      <c r="DG188" s="32"/>
      <c r="DH188" s="32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</row>
    <row r="189" spans="1:122" ht="10.5" customHeight="1" x14ac:dyDescent="0.25"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</row>
    <row r="190" spans="1:122" s="18" customFormat="1" ht="45" customHeight="1" x14ac:dyDescent="0.2">
      <c r="A190" s="321" t="s">
        <v>4</v>
      </c>
      <c r="B190" s="322"/>
      <c r="C190" s="322"/>
      <c r="D190" s="322"/>
      <c r="E190" s="322"/>
      <c r="F190" s="322"/>
      <c r="G190" s="323"/>
      <c r="H190" s="321" t="s">
        <v>38</v>
      </c>
      <c r="I190" s="322"/>
      <c r="J190" s="322"/>
      <c r="K190" s="322"/>
      <c r="L190" s="322"/>
      <c r="M190" s="322"/>
      <c r="N190" s="322"/>
      <c r="O190" s="322"/>
      <c r="P190" s="322"/>
      <c r="Q190" s="322"/>
      <c r="R190" s="322"/>
      <c r="S190" s="322"/>
      <c r="T190" s="322"/>
      <c r="U190" s="322"/>
      <c r="V190" s="322"/>
      <c r="W190" s="322"/>
      <c r="X190" s="322"/>
      <c r="Y190" s="322"/>
      <c r="Z190" s="322"/>
      <c r="AA190" s="322"/>
      <c r="AB190" s="322"/>
      <c r="AC190" s="322"/>
      <c r="AD190" s="322"/>
      <c r="AE190" s="322"/>
      <c r="AF190" s="322"/>
      <c r="AG190" s="322"/>
      <c r="AH190" s="322"/>
      <c r="AI190" s="322"/>
      <c r="AJ190" s="322"/>
      <c r="AK190" s="322"/>
      <c r="AL190" s="322"/>
      <c r="AM190" s="322"/>
      <c r="AN190" s="322"/>
      <c r="AO190" s="323"/>
      <c r="AP190" s="321" t="s">
        <v>86</v>
      </c>
      <c r="AQ190" s="322"/>
      <c r="AR190" s="322"/>
      <c r="AS190" s="322"/>
      <c r="AT190" s="322"/>
      <c r="AU190" s="322"/>
      <c r="AV190" s="322"/>
      <c r="AW190" s="322"/>
      <c r="AX190" s="322"/>
      <c r="AY190" s="322"/>
      <c r="AZ190" s="322"/>
      <c r="BA190" s="322"/>
      <c r="BB190" s="322"/>
      <c r="BC190" s="322"/>
      <c r="BD190" s="322"/>
      <c r="BE190" s="323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</row>
    <row r="191" spans="1:122" s="19" customFormat="1" ht="12.75" x14ac:dyDescent="0.2">
      <c r="A191" s="300">
        <v>1</v>
      </c>
      <c r="B191" s="300"/>
      <c r="C191" s="300"/>
      <c r="D191" s="300"/>
      <c r="E191" s="300"/>
      <c r="F191" s="300"/>
      <c r="G191" s="300"/>
      <c r="H191" s="300">
        <v>2</v>
      </c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>
        <v>3</v>
      </c>
      <c r="AQ191" s="300"/>
      <c r="AR191" s="300"/>
      <c r="AS191" s="300"/>
      <c r="AT191" s="300"/>
      <c r="AU191" s="300"/>
      <c r="AV191" s="300"/>
      <c r="AW191" s="300"/>
      <c r="AX191" s="300"/>
      <c r="AY191" s="300"/>
      <c r="AZ191" s="300"/>
      <c r="BA191" s="300"/>
      <c r="BB191" s="300"/>
      <c r="BC191" s="300"/>
      <c r="BD191" s="300"/>
      <c r="BE191" s="300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</row>
    <row r="192" spans="1:122" s="20" customFormat="1" ht="39.75" customHeight="1" x14ac:dyDescent="0.2">
      <c r="A192" s="266" t="s">
        <v>15</v>
      </c>
      <c r="B192" s="266"/>
      <c r="C192" s="266"/>
      <c r="D192" s="266"/>
      <c r="E192" s="266"/>
      <c r="F192" s="266"/>
      <c r="G192" s="266"/>
      <c r="H192" s="267" t="s">
        <v>128</v>
      </c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8">
        <v>33000</v>
      </c>
      <c r="AQ192" s="268"/>
      <c r="AR192" s="268"/>
      <c r="AS192" s="268"/>
      <c r="AT192" s="268"/>
      <c r="AU192" s="268"/>
      <c r="AV192" s="268"/>
      <c r="AW192" s="268"/>
      <c r="AX192" s="268"/>
      <c r="AY192" s="268"/>
      <c r="AZ192" s="268"/>
      <c r="BA192" s="268"/>
      <c r="BB192" s="268"/>
      <c r="BC192" s="268"/>
      <c r="BD192" s="268"/>
      <c r="BE192" s="268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</row>
    <row r="193" spans="1:122" s="20" customFormat="1" ht="15" customHeight="1" x14ac:dyDescent="0.2">
      <c r="A193" s="266"/>
      <c r="B193" s="266"/>
      <c r="C193" s="266"/>
      <c r="D193" s="266"/>
      <c r="E193" s="266"/>
      <c r="F193" s="266"/>
      <c r="G193" s="266"/>
      <c r="H193" s="356" t="s">
        <v>39</v>
      </c>
      <c r="I193" s="357"/>
      <c r="J193" s="357"/>
      <c r="K193" s="357"/>
      <c r="L193" s="357"/>
      <c r="M193" s="357"/>
      <c r="N193" s="357"/>
      <c r="O193" s="357"/>
      <c r="P193" s="357"/>
      <c r="Q193" s="357"/>
      <c r="R193" s="357"/>
      <c r="S193" s="357"/>
      <c r="T193" s="357"/>
      <c r="U193" s="357"/>
      <c r="V193" s="357"/>
      <c r="W193" s="357"/>
      <c r="X193" s="357"/>
      <c r="Y193" s="357"/>
      <c r="Z193" s="357"/>
      <c r="AA193" s="357"/>
      <c r="AB193" s="357"/>
      <c r="AC193" s="357"/>
      <c r="AD193" s="357"/>
      <c r="AE193" s="357"/>
      <c r="AF193" s="357"/>
      <c r="AG193" s="357"/>
      <c r="AH193" s="357"/>
      <c r="AI193" s="357"/>
      <c r="AJ193" s="357"/>
      <c r="AK193" s="357"/>
      <c r="AL193" s="357"/>
      <c r="AM193" s="357"/>
      <c r="AN193" s="357"/>
      <c r="AO193" s="358"/>
      <c r="AP193" s="268">
        <f>AP192</f>
        <v>33000</v>
      </c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</row>
    <row r="194" spans="1:122" s="17" customFormat="1" ht="27" customHeight="1" x14ac:dyDescent="0.2">
      <c r="A194" s="364" t="s">
        <v>238</v>
      </c>
      <c r="B194" s="364"/>
      <c r="C194" s="364"/>
      <c r="D194" s="364"/>
      <c r="E194" s="364"/>
      <c r="F194" s="364"/>
      <c r="G194" s="364"/>
      <c r="H194" s="364"/>
      <c r="I194" s="364"/>
      <c r="J194" s="364"/>
      <c r="K194" s="364"/>
      <c r="L194" s="364"/>
      <c r="M194" s="364"/>
      <c r="N194" s="364"/>
      <c r="O194" s="364"/>
      <c r="P194" s="364"/>
      <c r="Q194" s="364"/>
      <c r="R194" s="364"/>
      <c r="S194" s="364"/>
      <c r="T194" s="364"/>
      <c r="U194" s="364"/>
      <c r="V194" s="364"/>
      <c r="W194" s="364"/>
      <c r="X194" s="364"/>
      <c r="Y194" s="364"/>
      <c r="Z194" s="364"/>
      <c r="AA194" s="364"/>
      <c r="AB194" s="364"/>
      <c r="AC194" s="364"/>
      <c r="AD194" s="364"/>
      <c r="AE194" s="364"/>
      <c r="AF194" s="364"/>
      <c r="AG194" s="364"/>
      <c r="AH194" s="364"/>
      <c r="AI194" s="364"/>
      <c r="AJ194" s="364"/>
      <c r="AK194" s="364"/>
      <c r="AL194" s="364"/>
      <c r="AM194" s="364"/>
      <c r="AN194" s="364"/>
      <c r="AO194" s="364"/>
      <c r="AP194" s="364"/>
      <c r="AQ194" s="364"/>
      <c r="AR194" s="364"/>
      <c r="AS194" s="364"/>
      <c r="AT194" s="364"/>
      <c r="AU194" s="364"/>
      <c r="AV194" s="364"/>
      <c r="AW194" s="364"/>
      <c r="AX194" s="364"/>
      <c r="AY194" s="364"/>
      <c r="AZ194" s="364"/>
      <c r="BA194" s="364"/>
      <c r="BB194" s="364"/>
      <c r="BC194" s="364"/>
      <c r="BD194" s="364"/>
      <c r="BE194" s="364"/>
      <c r="BF194" s="364"/>
      <c r="BG194" s="364"/>
      <c r="BH194" s="364"/>
      <c r="BI194" s="364"/>
      <c r="BJ194" s="364"/>
      <c r="BK194" s="364"/>
      <c r="BL194" s="364"/>
      <c r="BM194" s="364"/>
      <c r="BN194" s="364"/>
      <c r="BO194" s="364"/>
      <c r="BP194" s="364"/>
      <c r="BQ194" s="364"/>
      <c r="BR194" s="364"/>
      <c r="BS194" s="364"/>
      <c r="BT194" s="364"/>
      <c r="BU194" s="364"/>
      <c r="BV194" s="364"/>
      <c r="BW194" s="364"/>
      <c r="BX194" s="364"/>
      <c r="BY194" s="364"/>
      <c r="BZ194" s="364"/>
      <c r="CA194" s="364"/>
      <c r="CB194" s="364"/>
      <c r="CC194" s="364"/>
      <c r="CD194" s="364"/>
      <c r="CE194" s="364"/>
      <c r="CF194" s="364"/>
      <c r="CG194" s="364"/>
      <c r="CH194" s="364"/>
      <c r="CI194" s="364"/>
      <c r="CJ194" s="364"/>
      <c r="CK194" s="364"/>
      <c r="CL194" s="364"/>
      <c r="CM194" s="364"/>
      <c r="CN194" s="364"/>
      <c r="CO194" s="364"/>
      <c r="CP194" s="364"/>
      <c r="CQ194" s="364"/>
      <c r="CR194" s="364"/>
      <c r="CS194" s="364"/>
      <c r="CT194" s="364"/>
      <c r="CU194" s="364"/>
      <c r="CV194" s="364"/>
      <c r="CW194" s="364"/>
      <c r="CX194" s="364"/>
      <c r="CY194" s="364"/>
      <c r="CZ194" s="364"/>
      <c r="DA194" s="364"/>
      <c r="DB194" s="73"/>
      <c r="DC194" s="73"/>
      <c r="DD194" s="73"/>
      <c r="DE194" s="73"/>
      <c r="DF194" s="73"/>
      <c r="DG194" s="33"/>
      <c r="DH194" s="33"/>
      <c r="DI194" s="33"/>
      <c r="DJ194" s="33"/>
      <c r="DK194" s="33"/>
      <c r="DL194" s="33"/>
      <c r="DM194" s="25"/>
      <c r="DN194" s="25"/>
      <c r="DO194" s="25"/>
      <c r="DP194" s="25"/>
      <c r="DQ194" s="25"/>
      <c r="DR194" s="25"/>
    </row>
    <row r="195" spans="1:122" ht="6" customHeight="1" x14ac:dyDescent="0.25"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</row>
    <row r="196" spans="1:122" s="17" customFormat="1" ht="14.25" x14ac:dyDescent="0.2">
      <c r="A196" s="73" t="s">
        <v>36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292" t="s">
        <v>102</v>
      </c>
      <c r="Y196" s="292"/>
      <c r="Z196" s="292"/>
      <c r="AA196" s="292"/>
      <c r="AB196" s="292"/>
      <c r="AC196" s="292"/>
      <c r="AD196" s="292"/>
      <c r="AE196" s="292"/>
      <c r="AF196" s="292"/>
      <c r="AG196" s="292"/>
      <c r="AH196" s="292"/>
      <c r="AI196" s="292"/>
      <c r="AJ196" s="292"/>
      <c r="AK196" s="292"/>
      <c r="AL196" s="292"/>
      <c r="AM196" s="292"/>
      <c r="AN196" s="292"/>
      <c r="AO196" s="292"/>
      <c r="AP196" s="292"/>
      <c r="AQ196" s="292"/>
      <c r="AR196" s="292"/>
      <c r="AS196" s="292"/>
      <c r="AT196" s="292"/>
      <c r="AU196" s="292"/>
      <c r="AV196" s="292"/>
      <c r="AW196" s="292"/>
      <c r="AX196" s="292"/>
      <c r="AY196" s="292"/>
      <c r="AZ196" s="292"/>
      <c r="BA196" s="292"/>
      <c r="BB196" s="292"/>
      <c r="BC196" s="292"/>
      <c r="BD196" s="292"/>
      <c r="BE196" s="292"/>
      <c r="BF196" s="292"/>
      <c r="BG196" s="292"/>
      <c r="BH196" s="292"/>
      <c r="BI196" s="292"/>
      <c r="BJ196" s="292"/>
      <c r="BK196" s="292"/>
      <c r="BL196" s="292"/>
      <c r="BM196" s="292"/>
      <c r="BN196" s="292"/>
      <c r="BO196" s="292"/>
      <c r="BP196" s="292"/>
      <c r="BQ196" s="292"/>
      <c r="BR196" s="292"/>
      <c r="BS196" s="292"/>
      <c r="BT196" s="292"/>
      <c r="BU196" s="292"/>
      <c r="BV196" s="292"/>
      <c r="BW196" s="292"/>
      <c r="BX196" s="292"/>
      <c r="BY196" s="292"/>
      <c r="BZ196" s="292"/>
      <c r="CA196" s="292"/>
      <c r="CB196" s="292"/>
      <c r="CC196" s="292"/>
      <c r="CD196" s="292"/>
      <c r="CE196" s="292"/>
      <c r="CF196" s="292"/>
      <c r="CG196" s="292"/>
      <c r="CH196" s="292"/>
      <c r="CI196" s="292"/>
      <c r="CJ196" s="292"/>
      <c r="CK196" s="292"/>
      <c r="CL196" s="292"/>
      <c r="CM196" s="292"/>
      <c r="CN196" s="292"/>
      <c r="CO196" s="292"/>
      <c r="CP196" s="292"/>
      <c r="CQ196" s="292"/>
      <c r="CR196" s="292"/>
      <c r="CS196" s="292"/>
      <c r="CT196" s="292"/>
      <c r="CU196" s="292"/>
      <c r="CV196" s="292"/>
      <c r="CW196" s="292"/>
      <c r="CX196" s="292"/>
      <c r="CY196" s="292"/>
      <c r="CZ196" s="292"/>
      <c r="DA196" s="292"/>
      <c r="DB196" s="73"/>
      <c r="DC196" s="73"/>
      <c r="DD196" s="73"/>
      <c r="DE196" s="73"/>
      <c r="DF196" s="73"/>
      <c r="DG196" s="33"/>
      <c r="DH196" s="33"/>
      <c r="DI196" s="33"/>
      <c r="DJ196" s="33"/>
      <c r="DK196" s="33"/>
      <c r="DL196" s="33"/>
      <c r="DM196" s="25"/>
      <c r="DN196" s="25"/>
      <c r="DO196" s="25"/>
      <c r="DP196" s="25"/>
      <c r="DQ196" s="25"/>
      <c r="DR196" s="25"/>
    </row>
    <row r="197" spans="1:122" s="17" customFormat="1" ht="6" customHeight="1" x14ac:dyDescent="0.2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68"/>
      <c r="Y197" s="68"/>
      <c r="Z197" s="68"/>
      <c r="AA197" s="68"/>
      <c r="AB197" s="68"/>
      <c r="AC197" s="68"/>
      <c r="AD197" s="68"/>
      <c r="AE197" s="68"/>
      <c r="AF197" s="68"/>
      <c r="AG197" s="68"/>
      <c r="AH197" s="68"/>
      <c r="AI197" s="68"/>
      <c r="AJ197" s="68"/>
      <c r="AK197" s="68"/>
      <c r="AL197" s="68"/>
      <c r="AM197" s="68"/>
      <c r="AN197" s="68"/>
      <c r="AO197" s="68"/>
      <c r="AP197" s="68"/>
      <c r="AQ197" s="68"/>
      <c r="AR197" s="68"/>
      <c r="AS197" s="68"/>
      <c r="AT197" s="68"/>
      <c r="AU197" s="68"/>
      <c r="AV197" s="68"/>
      <c r="AW197" s="68"/>
      <c r="AX197" s="68"/>
      <c r="AY197" s="68"/>
      <c r="AZ197" s="68"/>
      <c r="BA197" s="68"/>
      <c r="BB197" s="68"/>
      <c r="BC197" s="68"/>
      <c r="BD197" s="68"/>
      <c r="BE197" s="68"/>
      <c r="BF197" s="68"/>
      <c r="BG197" s="68"/>
      <c r="BH197" s="68"/>
      <c r="BI197" s="68"/>
      <c r="BJ197" s="68"/>
      <c r="BK197" s="68"/>
      <c r="BL197" s="68"/>
      <c r="BM197" s="68"/>
      <c r="BN197" s="68"/>
      <c r="BO197" s="68"/>
      <c r="BP197" s="68"/>
      <c r="BQ197" s="68"/>
      <c r="BR197" s="68"/>
      <c r="BS197" s="68"/>
      <c r="BT197" s="68"/>
      <c r="BU197" s="68"/>
      <c r="BV197" s="68"/>
      <c r="BW197" s="68"/>
      <c r="BX197" s="68"/>
      <c r="BY197" s="68"/>
      <c r="BZ197" s="68"/>
      <c r="CA197" s="68"/>
      <c r="CB197" s="68"/>
      <c r="CC197" s="68"/>
      <c r="CD197" s="68"/>
      <c r="CE197" s="68"/>
      <c r="CF197" s="68"/>
      <c r="CG197" s="68"/>
      <c r="CH197" s="68"/>
      <c r="CI197" s="68"/>
      <c r="CJ197" s="68"/>
      <c r="CK197" s="68"/>
      <c r="CL197" s="68"/>
      <c r="CM197" s="68"/>
      <c r="CN197" s="68"/>
      <c r="CO197" s="68"/>
      <c r="CP197" s="68"/>
      <c r="CQ197" s="68"/>
      <c r="CR197" s="68"/>
      <c r="CS197" s="68"/>
      <c r="CT197" s="68"/>
      <c r="CU197" s="68"/>
      <c r="CV197" s="68"/>
      <c r="CW197" s="68"/>
      <c r="CX197" s="68"/>
      <c r="CY197" s="68"/>
      <c r="CZ197" s="68"/>
      <c r="DA197" s="68"/>
      <c r="DB197" s="73"/>
      <c r="DC197" s="73"/>
      <c r="DD197" s="73"/>
      <c r="DE197" s="73"/>
      <c r="DF197" s="73"/>
      <c r="DG197" s="33"/>
      <c r="DH197" s="33"/>
      <c r="DI197" s="33"/>
      <c r="DJ197" s="33"/>
      <c r="DK197" s="33"/>
      <c r="DL197" s="33"/>
      <c r="DM197" s="25"/>
      <c r="DN197" s="25"/>
      <c r="DO197" s="25"/>
      <c r="DP197" s="25"/>
      <c r="DQ197" s="25"/>
      <c r="DR197" s="25"/>
    </row>
    <row r="198" spans="1:122" s="17" customFormat="1" ht="29.25" customHeight="1" x14ac:dyDescent="0.2">
      <c r="A198" s="293" t="s">
        <v>37</v>
      </c>
      <c r="B198" s="293"/>
      <c r="C198" s="293"/>
      <c r="D198" s="293"/>
      <c r="E198" s="293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3"/>
      <c r="U198" s="293"/>
      <c r="V198" s="293"/>
      <c r="W198" s="293"/>
      <c r="X198" s="293"/>
      <c r="Y198" s="293"/>
      <c r="Z198" s="293"/>
      <c r="AA198" s="293"/>
      <c r="AB198" s="293"/>
      <c r="AC198" s="293"/>
      <c r="AD198" s="293"/>
      <c r="AE198" s="293"/>
      <c r="AF198" s="293"/>
      <c r="AG198" s="293"/>
      <c r="AH198" s="293"/>
      <c r="AI198" s="293"/>
      <c r="AJ198" s="293"/>
      <c r="AK198" s="293"/>
      <c r="AL198" s="293"/>
      <c r="AM198" s="293"/>
      <c r="AN198" s="293"/>
      <c r="AO198" s="293"/>
      <c r="AP198" s="365" t="s">
        <v>103</v>
      </c>
      <c r="AQ198" s="365"/>
      <c r="AR198" s="365"/>
      <c r="AS198" s="365"/>
      <c r="AT198" s="365"/>
      <c r="AU198" s="365"/>
      <c r="AV198" s="365"/>
      <c r="AW198" s="365"/>
      <c r="AX198" s="365"/>
      <c r="AY198" s="365"/>
      <c r="AZ198" s="365"/>
      <c r="BA198" s="365"/>
      <c r="BB198" s="365"/>
      <c r="BC198" s="365"/>
      <c r="BD198" s="365"/>
      <c r="BE198" s="365"/>
      <c r="BF198" s="365"/>
      <c r="BG198" s="365"/>
      <c r="BH198" s="365"/>
      <c r="BI198" s="365"/>
      <c r="BJ198" s="365"/>
      <c r="BK198" s="365"/>
      <c r="BL198" s="365"/>
      <c r="BM198" s="365"/>
      <c r="BN198" s="365"/>
      <c r="BO198" s="365"/>
      <c r="BP198" s="365"/>
      <c r="BQ198" s="365"/>
      <c r="BR198" s="365"/>
      <c r="BS198" s="365"/>
      <c r="BT198" s="365"/>
      <c r="BU198" s="365"/>
      <c r="BV198" s="365"/>
      <c r="BW198" s="365"/>
      <c r="BX198" s="365"/>
      <c r="BY198" s="365"/>
      <c r="BZ198" s="365"/>
      <c r="CA198" s="365"/>
      <c r="CB198" s="365"/>
      <c r="CC198" s="365"/>
      <c r="CD198" s="365"/>
      <c r="CE198" s="365"/>
      <c r="CF198" s="365"/>
      <c r="CG198" s="365"/>
      <c r="CH198" s="365"/>
      <c r="CI198" s="365"/>
      <c r="CJ198" s="365"/>
      <c r="CK198" s="365"/>
      <c r="CL198" s="365"/>
      <c r="CM198" s="365"/>
      <c r="CN198" s="365"/>
      <c r="CO198" s="365"/>
      <c r="CP198" s="365"/>
      <c r="CQ198" s="365"/>
      <c r="CR198" s="365"/>
      <c r="CS198" s="365"/>
      <c r="CT198" s="365"/>
      <c r="CU198" s="365"/>
      <c r="CV198" s="365"/>
      <c r="CW198" s="365"/>
      <c r="CX198" s="365"/>
      <c r="CY198" s="365"/>
      <c r="CZ198" s="365"/>
      <c r="DA198" s="365"/>
      <c r="DB198" s="73"/>
      <c r="DC198" s="73"/>
      <c r="DD198" s="73"/>
      <c r="DE198" s="73"/>
      <c r="DF198" s="73"/>
      <c r="DG198" s="33"/>
      <c r="DH198" s="33"/>
      <c r="DI198" s="33"/>
      <c r="DJ198" s="33"/>
      <c r="DK198" s="33"/>
      <c r="DL198" s="33"/>
      <c r="DM198" s="25"/>
      <c r="DN198" s="25"/>
      <c r="DO198" s="25"/>
      <c r="DP198" s="25"/>
      <c r="DQ198" s="25"/>
      <c r="DR198" s="25"/>
    </row>
    <row r="199" spans="1:122" ht="10.5" customHeight="1" x14ac:dyDescent="0.25"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</row>
    <row r="200" spans="1:122" s="17" customFormat="1" ht="26.25" customHeight="1" x14ac:dyDescent="0.2">
      <c r="A200" s="366" t="s">
        <v>239</v>
      </c>
      <c r="B200" s="366"/>
      <c r="C200" s="366"/>
      <c r="D200" s="366"/>
      <c r="E200" s="366"/>
      <c r="F200" s="366"/>
      <c r="G200" s="366"/>
      <c r="H200" s="366"/>
      <c r="I200" s="366"/>
      <c r="J200" s="366"/>
      <c r="K200" s="366"/>
      <c r="L200" s="366"/>
      <c r="M200" s="366"/>
      <c r="N200" s="366"/>
      <c r="O200" s="366"/>
      <c r="P200" s="366"/>
      <c r="Q200" s="366"/>
      <c r="R200" s="366"/>
      <c r="S200" s="366"/>
      <c r="T200" s="366"/>
      <c r="U200" s="366"/>
      <c r="V200" s="366"/>
      <c r="W200" s="366"/>
      <c r="X200" s="366"/>
      <c r="Y200" s="366"/>
      <c r="Z200" s="366"/>
      <c r="AA200" s="366"/>
      <c r="AB200" s="366"/>
      <c r="AC200" s="366"/>
      <c r="AD200" s="366"/>
      <c r="AE200" s="366"/>
      <c r="AF200" s="366"/>
      <c r="AG200" s="366"/>
      <c r="AH200" s="366"/>
      <c r="AI200" s="366"/>
      <c r="AJ200" s="366"/>
      <c r="AK200" s="366"/>
      <c r="AL200" s="366"/>
      <c r="AM200" s="366"/>
      <c r="AN200" s="366"/>
      <c r="AO200" s="366"/>
      <c r="AP200" s="366"/>
      <c r="AQ200" s="366"/>
      <c r="AR200" s="366"/>
      <c r="AS200" s="366"/>
      <c r="AT200" s="366"/>
      <c r="AU200" s="366"/>
      <c r="AV200" s="366"/>
      <c r="AW200" s="366"/>
      <c r="AX200" s="366"/>
      <c r="AY200" s="366"/>
      <c r="AZ200" s="366"/>
      <c r="BA200" s="366"/>
      <c r="BB200" s="366"/>
      <c r="BC200" s="366"/>
      <c r="BD200" s="366"/>
      <c r="BE200" s="366"/>
      <c r="BF200" s="366"/>
      <c r="BG200" s="366"/>
      <c r="BH200" s="366"/>
      <c r="BI200" s="366"/>
      <c r="BJ200" s="366"/>
      <c r="BK200" s="366"/>
      <c r="BL200" s="366"/>
      <c r="BM200" s="366"/>
      <c r="BN200" s="366"/>
      <c r="BO200" s="366"/>
      <c r="BP200" s="366"/>
      <c r="BQ200" s="366"/>
      <c r="BR200" s="366"/>
      <c r="BS200" s="366"/>
      <c r="BT200" s="366"/>
      <c r="BU200" s="366"/>
      <c r="BV200" s="366"/>
      <c r="BW200" s="366"/>
      <c r="BX200" s="366"/>
      <c r="BY200" s="366"/>
      <c r="BZ200" s="366"/>
      <c r="CA200" s="366"/>
      <c r="CB200" s="366"/>
      <c r="CC200" s="366"/>
      <c r="CD200" s="366"/>
      <c r="CE200" s="366"/>
      <c r="CF200" s="366"/>
      <c r="CG200" s="366"/>
      <c r="CH200" s="366"/>
      <c r="CI200" s="366"/>
      <c r="CJ200" s="366"/>
      <c r="CK200" s="366"/>
      <c r="CL200" s="366"/>
      <c r="CM200" s="366"/>
      <c r="CN200" s="366"/>
      <c r="CO200" s="366"/>
      <c r="CP200" s="366"/>
      <c r="CQ200" s="366"/>
      <c r="CR200" s="366"/>
      <c r="CS200" s="366"/>
      <c r="CT200" s="366"/>
      <c r="CU200" s="366"/>
      <c r="CV200" s="366"/>
      <c r="CW200" s="366"/>
      <c r="CX200" s="366"/>
      <c r="CY200" s="366"/>
      <c r="CZ200" s="366"/>
      <c r="DA200" s="366"/>
      <c r="DB200" s="73"/>
      <c r="DC200" s="73"/>
      <c r="DD200" s="73"/>
      <c r="DE200" s="73"/>
      <c r="DF200" s="73"/>
      <c r="DG200" s="33"/>
      <c r="DH200" s="33"/>
      <c r="DI200" s="33"/>
      <c r="DJ200" s="33"/>
      <c r="DK200" s="33"/>
      <c r="DL200" s="33"/>
      <c r="DM200" s="25"/>
      <c r="DN200" s="25"/>
      <c r="DO200" s="25"/>
      <c r="DP200" s="25"/>
      <c r="DQ200" s="25"/>
      <c r="DR200" s="25"/>
    </row>
    <row r="201" spans="1:122" s="18" customFormat="1" ht="30" customHeight="1" x14ac:dyDescent="0.2">
      <c r="A201" s="321" t="s">
        <v>4</v>
      </c>
      <c r="B201" s="322"/>
      <c r="C201" s="322"/>
      <c r="D201" s="322"/>
      <c r="E201" s="322"/>
      <c r="F201" s="322"/>
      <c r="G201" s="323"/>
      <c r="H201" s="321" t="s">
        <v>38</v>
      </c>
      <c r="I201" s="322"/>
      <c r="J201" s="322"/>
      <c r="K201" s="322"/>
      <c r="L201" s="322"/>
      <c r="M201" s="322"/>
      <c r="N201" s="322"/>
      <c r="O201" s="322"/>
      <c r="P201" s="322"/>
      <c r="Q201" s="322"/>
      <c r="R201" s="322"/>
      <c r="S201" s="322"/>
      <c r="T201" s="322"/>
      <c r="U201" s="322"/>
      <c r="V201" s="322"/>
      <c r="W201" s="322"/>
      <c r="X201" s="322"/>
      <c r="Y201" s="322"/>
      <c r="Z201" s="322"/>
      <c r="AA201" s="322"/>
      <c r="AB201" s="322"/>
      <c r="AC201" s="322"/>
      <c r="AD201" s="322"/>
      <c r="AE201" s="322"/>
      <c r="AF201" s="322"/>
      <c r="AG201" s="322"/>
      <c r="AH201" s="322"/>
      <c r="AI201" s="322"/>
      <c r="AJ201" s="322"/>
      <c r="AK201" s="322"/>
      <c r="AL201" s="322"/>
      <c r="AM201" s="322"/>
      <c r="AN201" s="322"/>
      <c r="AO201" s="322"/>
      <c r="AP201" s="322"/>
      <c r="AQ201" s="322"/>
      <c r="AR201" s="322"/>
      <c r="AS201" s="322"/>
      <c r="AT201" s="322"/>
      <c r="AU201" s="322"/>
      <c r="AV201" s="322"/>
      <c r="AW201" s="322"/>
      <c r="AX201" s="322"/>
      <c r="AY201" s="322"/>
      <c r="AZ201" s="322"/>
      <c r="BA201" s="322"/>
      <c r="BB201" s="322"/>
      <c r="BC201" s="323"/>
      <c r="BD201" s="321" t="s">
        <v>86</v>
      </c>
      <c r="BE201" s="322"/>
      <c r="BF201" s="322"/>
      <c r="BG201" s="322"/>
      <c r="BH201" s="322"/>
      <c r="BI201" s="322"/>
      <c r="BJ201" s="322"/>
      <c r="BK201" s="322"/>
      <c r="BL201" s="322"/>
      <c r="BM201" s="322"/>
      <c r="BN201" s="322"/>
      <c r="BO201" s="322"/>
      <c r="BP201" s="322"/>
      <c r="BQ201" s="322"/>
      <c r="BR201" s="322"/>
      <c r="BS201" s="322"/>
      <c r="BT201" s="322"/>
      <c r="BU201" s="323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</row>
    <row r="202" spans="1:122" s="19" customFormat="1" ht="12.75" x14ac:dyDescent="0.2">
      <c r="A202" s="324"/>
      <c r="B202" s="325"/>
      <c r="C202" s="325"/>
      <c r="D202" s="325"/>
      <c r="E202" s="325"/>
      <c r="F202" s="325"/>
      <c r="G202" s="326"/>
      <c r="H202" s="324">
        <v>1</v>
      </c>
      <c r="I202" s="325"/>
      <c r="J202" s="325"/>
      <c r="K202" s="325"/>
      <c r="L202" s="325"/>
      <c r="M202" s="325"/>
      <c r="N202" s="325"/>
      <c r="O202" s="325"/>
      <c r="P202" s="325"/>
      <c r="Q202" s="325"/>
      <c r="R202" s="325"/>
      <c r="S202" s="325"/>
      <c r="T202" s="325"/>
      <c r="U202" s="325"/>
      <c r="V202" s="325"/>
      <c r="W202" s="325"/>
      <c r="X202" s="325"/>
      <c r="Y202" s="325"/>
      <c r="Z202" s="325"/>
      <c r="AA202" s="325"/>
      <c r="AB202" s="325"/>
      <c r="AC202" s="325"/>
      <c r="AD202" s="325"/>
      <c r="AE202" s="325"/>
      <c r="AF202" s="325"/>
      <c r="AG202" s="325"/>
      <c r="AH202" s="325"/>
      <c r="AI202" s="325"/>
      <c r="AJ202" s="325"/>
      <c r="AK202" s="325"/>
      <c r="AL202" s="325"/>
      <c r="AM202" s="325"/>
      <c r="AN202" s="325"/>
      <c r="AO202" s="325"/>
      <c r="AP202" s="325"/>
      <c r="AQ202" s="325"/>
      <c r="AR202" s="325"/>
      <c r="AS202" s="325"/>
      <c r="AT202" s="325"/>
      <c r="AU202" s="325"/>
      <c r="AV202" s="325"/>
      <c r="AW202" s="325"/>
      <c r="AX202" s="325"/>
      <c r="AY202" s="325"/>
      <c r="AZ202" s="325"/>
      <c r="BA202" s="325"/>
      <c r="BB202" s="325"/>
      <c r="BC202" s="326"/>
      <c r="BD202" s="324">
        <v>2</v>
      </c>
      <c r="BE202" s="325"/>
      <c r="BF202" s="325"/>
      <c r="BG202" s="325"/>
      <c r="BH202" s="325"/>
      <c r="BI202" s="325"/>
      <c r="BJ202" s="325"/>
      <c r="BK202" s="325"/>
      <c r="BL202" s="325"/>
      <c r="BM202" s="325"/>
      <c r="BN202" s="325"/>
      <c r="BO202" s="325"/>
      <c r="BP202" s="325"/>
      <c r="BQ202" s="325"/>
      <c r="BR202" s="325"/>
      <c r="BS202" s="325"/>
      <c r="BT202" s="325"/>
      <c r="BU202" s="326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</row>
    <row r="203" spans="1:122" s="20" customFormat="1" ht="15" customHeight="1" x14ac:dyDescent="0.2">
      <c r="A203" s="280" t="s">
        <v>15</v>
      </c>
      <c r="B203" s="281"/>
      <c r="C203" s="281"/>
      <c r="D203" s="281"/>
      <c r="E203" s="281"/>
      <c r="F203" s="281"/>
      <c r="G203" s="282"/>
      <c r="H203" s="283" t="s">
        <v>104</v>
      </c>
      <c r="I203" s="284"/>
      <c r="J203" s="284"/>
      <c r="K203" s="284"/>
      <c r="L203" s="284"/>
      <c r="M203" s="284"/>
      <c r="N203" s="284"/>
      <c r="O203" s="284"/>
      <c r="P203" s="284"/>
      <c r="Q203" s="284"/>
      <c r="R203" s="284"/>
      <c r="S203" s="284"/>
      <c r="T203" s="284"/>
      <c r="U203" s="284"/>
      <c r="V203" s="284"/>
      <c r="W203" s="284"/>
      <c r="X203" s="284"/>
      <c r="Y203" s="284"/>
      <c r="Z203" s="284"/>
      <c r="AA203" s="284"/>
      <c r="AB203" s="284"/>
      <c r="AC203" s="284"/>
      <c r="AD203" s="284"/>
      <c r="AE203" s="284"/>
      <c r="AF203" s="284"/>
      <c r="AG203" s="284"/>
      <c r="AH203" s="284"/>
      <c r="AI203" s="284"/>
      <c r="AJ203" s="284"/>
      <c r="AK203" s="284"/>
      <c r="AL203" s="284"/>
      <c r="AM203" s="284"/>
      <c r="AN203" s="284"/>
      <c r="AO203" s="284"/>
      <c r="AP203" s="284"/>
      <c r="AQ203" s="284"/>
      <c r="AR203" s="284"/>
      <c r="AS203" s="284"/>
      <c r="AT203" s="284"/>
      <c r="AU203" s="284"/>
      <c r="AV203" s="284"/>
      <c r="AW203" s="284"/>
      <c r="AX203" s="284"/>
      <c r="AY203" s="284"/>
      <c r="AZ203" s="284"/>
      <c r="BA203" s="284"/>
      <c r="BB203" s="284"/>
      <c r="BC203" s="285"/>
      <c r="BD203" s="269">
        <v>9780000</v>
      </c>
      <c r="BE203" s="270"/>
      <c r="BF203" s="270"/>
      <c r="BG203" s="270"/>
      <c r="BH203" s="270"/>
      <c r="BI203" s="270"/>
      <c r="BJ203" s="270"/>
      <c r="BK203" s="270"/>
      <c r="BL203" s="270"/>
      <c r="BM203" s="270"/>
      <c r="BN203" s="270"/>
      <c r="BO203" s="270"/>
      <c r="BP203" s="270"/>
      <c r="BQ203" s="270"/>
      <c r="BR203" s="270"/>
      <c r="BS203" s="270"/>
      <c r="BT203" s="270"/>
      <c r="BU203" s="271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</row>
    <row r="204" spans="1:122" s="20" customFormat="1" ht="26.25" customHeight="1" x14ac:dyDescent="0.2">
      <c r="A204" s="280" t="s">
        <v>23</v>
      </c>
      <c r="B204" s="281"/>
      <c r="C204" s="281"/>
      <c r="D204" s="281"/>
      <c r="E204" s="281"/>
      <c r="F204" s="281"/>
      <c r="G204" s="282"/>
      <c r="H204" s="283" t="s">
        <v>212</v>
      </c>
      <c r="I204" s="284"/>
      <c r="J204" s="284"/>
      <c r="K204" s="284"/>
      <c r="L204" s="284"/>
      <c r="M204" s="284"/>
      <c r="N204" s="284"/>
      <c r="O204" s="284"/>
      <c r="P204" s="284"/>
      <c r="Q204" s="284"/>
      <c r="R204" s="284"/>
      <c r="S204" s="284"/>
      <c r="T204" s="284"/>
      <c r="U204" s="284"/>
      <c r="V204" s="284"/>
      <c r="W204" s="284"/>
      <c r="X204" s="284"/>
      <c r="Y204" s="284"/>
      <c r="Z204" s="284"/>
      <c r="AA204" s="284"/>
      <c r="AB204" s="284"/>
      <c r="AC204" s="284"/>
      <c r="AD204" s="284"/>
      <c r="AE204" s="284"/>
      <c r="AF204" s="284"/>
      <c r="AG204" s="284"/>
      <c r="AH204" s="284"/>
      <c r="AI204" s="284"/>
      <c r="AJ204" s="284"/>
      <c r="AK204" s="284"/>
      <c r="AL204" s="284"/>
      <c r="AM204" s="284"/>
      <c r="AN204" s="284"/>
      <c r="AO204" s="284"/>
      <c r="AP204" s="284"/>
      <c r="AQ204" s="284"/>
      <c r="AR204" s="284"/>
      <c r="AS204" s="284"/>
      <c r="AT204" s="284"/>
      <c r="AU204" s="284"/>
      <c r="AV204" s="284"/>
      <c r="AW204" s="284"/>
      <c r="AX204" s="284"/>
      <c r="AY204" s="284"/>
      <c r="AZ204" s="284"/>
      <c r="BA204" s="284"/>
      <c r="BB204" s="284"/>
      <c r="BC204" s="285"/>
      <c r="BD204" s="269">
        <v>400000</v>
      </c>
      <c r="BE204" s="270"/>
      <c r="BF204" s="270"/>
      <c r="BG204" s="270"/>
      <c r="BH204" s="270"/>
      <c r="BI204" s="270"/>
      <c r="BJ204" s="270"/>
      <c r="BK204" s="270"/>
      <c r="BL204" s="270"/>
      <c r="BM204" s="270"/>
      <c r="BN204" s="270"/>
      <c r="BO204" s="270"/>
      <c r="BP204" s="270"/>
      <c r="BQ204" s="270"/>
      <c r="BR204" s="270"/>
      <c r="BS204" s="270"/>
      <c r="BT204" s="270"/>
      <c r="BU204" s="271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</row>
    <row r="205" spans="1:122" s="20" customFormat="1" ht="27.75" customHeight="1" x14ac:dyDescent="0.2">
      <c r="A205" s="280" t="s">
        <v>34</v>
      </c>
      <c r="B205" s="281"/>
      <c r="C205" s="281"/>
      <c r="D205" s="281"/>
      <c r="E205" s="281"/>
      <c r="F205" s="281"/>
      <c r="G205" s="282"/>
      <c r="H205" s="283" t="s">
        <v>213</v>
      </c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  <c r="W205" s="284"/>
      <c r="X205" s="284"/>
      <c r="Y205" s="284"/>
      <c r="Z205" s="284"/>
      <c r="AA205" s="284"/>
      <c r="AB205" s="284"/>
      <c r="AC205" s="284"/>
      <c r="AD205" s="284"/>
      <c r="AE205" s="284"/>
      <c r="AF205" s="284"/>
      <c r="AG205" s="284"/>
      <c r="AH205" s="284"/>
      <c r="AI205" s="284"/>
      <c r="AJ205" s="284"/>
      <c r="AK205" s="284"/>
      <c r="AL205" s="284"/>
      <c r="AM205" s="284"/>
      <c r="AN205" s="284"/>
      <c r="AO205" s="284"/>
      <c r="AP205" s="284"/>
      <c r="AQ205" s="284"/>
      <c r="AR205" s="284"/>
      <c r="AS205" s="284"/>
      <c r="AT205" s="284"/>
      <c r="AU205" s="284"/>
      <c r="AV205" s="284"/>
      <c r="AW205" s="284"/>
      <c r="AX205" s="284"/>
      <c r="AY205" s="284"/>
      <c r="AZ205" s="284"/>
      <c r="BA205" s="284"/>
      <c r="BB205" s="284"/>
      <c r="BC205" s="285"/>
      <c r="BD205" s="269">
        <v>1600000</v>
      </c>
      <c r="BE205" s="270"/>
      <c r="BF205" s="270"/>
      <c r="BG205" s="270"/>
      <c r="BH205" s="270"/>
      <c r="BI205" s="270"/>
      <c r="BJ205" s="270"/>
      <c r="BK205" s="270"/>
      <c r="BL205" s="270"/>
      <c r="BM205" s="270"/>
      <c r="BN205" s="270"/>
      <c r="BO205" s="270"/>
      <c r="BP205" s="270"/>
      <c r="BQ205" s="270"/>
      <c r="BR205" s="270"/>
      <c r="BS205" s="270"/>
      <c r="BT205" s="270"/>
      <c r="BU205" s="271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</row>
    <row r="206" spans="1:122" s="20" customFormat="1" ht="24" customHeight="1" x14ac:dyDescent="0.2">
      <c r="A206" s="280" t="s">
        <v>53</v>
      </c>
      <c r="B206" s="281"/>
      <c r="C206" s="281"/>
      <c r="D206" s="281"/>
      <c r="E206" s="281"/>
      <c r="F206" s="281"/>
      <c r="G206" s="282"/>
      <c r="H206" s="283" t="s">
        <v>240</v>
      </c>
      <c r="I206" s="284"/>
      <c r="J206" s="284"/>
      <c r="K206" s="284"/>
      <c r="L206" s="284"/>
      <c r="M206" s="284"/>
      <c r="N206" s="284"/>
      <c r="O206" s="284"/>
      <c r="P206" s="284"/>
      <c r="Q206" s="284"/>
      <c r="R206" s="284"/>
      <c r="S206" s="284"/>
      <c r="T206" s="284"/>
      <c r="U206" s="284"/>
      <c r="V206" s="284"/>
      <c r="W206" s="284"/>
      <c r="X206" s="284"/>
      <c r="Y206" s="284"/>
      <c r="Z206" s="284"/>
      <c r="AA206" s="284"/>
      <c r="AB206" s="284"/>
      <c r="AC206" s="284"/>
      <c r="AD206" s="284"/>
      <c r="AE206" s="284"/>
      <c r="AF206" s="284"/>
      <c r="AG206" s="284"/>
      <c r="AH206" s="284"/>
      <c r="AI206" s="284"/>
      <c r="AJ206" s="284"/>
      <c r="AK206" s="284"/>
      <c r="AL206" s="284"/>
      <c r="AM206" s="284"/>
      <c r="AN206" s="284"/>
      <c r="AO206" s="284"/>
      <c r="AP206" s="284"/>
      <c r="AQ206" s="284"/>
      <c r="AR206" s="284"/>
      <c r="AS206" s="284"/>
      <c r="AT206" s="284"/>
      <c r="AU206" s="284"/>
      <c r="AV206" s="284"/>
      <c r="AW206" s="284"/>
      <c r="AX206" s="284"/>
      <c r="AY206" s="284"/>
      <c r="AZ206" s="284"/>
      <c r="BA206" s="284"/>
      <c r="BB206" s="284"/>
      <c r="BC206" s="285"/>
      <c r="BD206" s="269">
        <v>210000</v>
      </c>
      <c r="BE206" s="270"/>
      <c r="BF206" s="270"/>
      <c r="BG206" s="270"/>
      <c r="BH206" s="270"/>
      <c r="BI206" s="270"/>
      <c r="BJ206" s="270"/>
      <c r="BK206" s="270"/>
      <c r="BL206" s="270"/>
      <c r="BM206" s="270"/>
      <c r="BN206" s="270"/>
      <c r="BO206" s="270"/>
      <c r="BP206" s="270"/>
      <c r="BQ206" s="270"/>
      <c r="BR206" s="270"/>
      <c r="BS206" s="270"/>
      <c r="BT206" s="270"/>
      <c r="BU206" s="271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367"/>
      <c r="CG206" s="367"/>
      <c r="CH206" s="367"/>
      <c r="CI206" s="367"/>
      <c r="CJ206" s="367"/>
      <c r="CK206" s="367"/>
      <c r="CL206" s="367"/>
      <c r="CM206" s="367"/>
      <c r="CN206" s="367"/>
      <c r="CO206" s="367"/>
      <c r="CP206" s="367"/>
      <c r="CQ206" s="367"/>
      <c r="CR206" s="367"/>
      <c r="CS206" s="367"/>
      <c r="CT206" s="367"/>
      <c r="CU206" s="367"/>
      <c r="CV206" s="367"/>
      <c r="CW206" s="367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</row>
    <row r="207" spans="1:122" s="20" customFormat="1" ht="31.5" customHeight="1" x14ac:dyDescent="0.2">
      <c r="A207" s="280" t="s">
        <v>54</v>
      </c>
      <c r="B207" s="281"/>
      <c r="C207" s="281"/>
      <c r="D207" s="281"/>
      <c r="E207" s="281"/>
      <c r="F207" s="281"/>
      <c r="G207" s="282"/>
      <c r="H207" s="283" t="s">
        <v>241</v>
      </c>
      <c r="I207" s="284"/>
      <c r="J207" s="284"/>
      <c r="K207" s="284"/>
      <c r="L207" s="284"/>
      <c r="M207" s="284"/>
      <c r="N207" s="284"/>
      <c r="O207" s="284"/>
      <c r="P207" s="284"/>
      <c r="Q207" s="284"/>
      <c r="R207" s="284"/>
      <c r="S207" s="284"/>
      <c r="T207" s="284"/>
      <c r="U207" s="284"/>
      <c r="V207" s="284"/>
      <c r="W207" s="284"/>
      <c r="X207" s="284"/>
      <c r="Y207" s="284"/>
      <c r="Z207" s="284"/>
      <c r="AA207" s="284"/>
      <c r="AB207" s="284"/>
      <c r="AC207" s="284"/>
      <c r="AD207" s="284"/>
      <c r="AE207" s="284"/>
      <c r="AF207" s="284"/>
      <c r="AG207" s="284"/>
      <c r="AH207" s="284"/>
      <c r="AI207" s="284"/>
      <c r="AJ207" s="284"/>
      <c r="AK207" s="284"/>
      <c r="AL207" s="284"/>
      <c r="AM207" s="284"/>
      <c r="AN207" s="284"/>
      <c r="AO207" s="284"/>
      <c r="AP207" s="284"/>
      <c r="AQ207" s="284"/>
      <c r="AR207" s="284"/>
      <c r="AS207" s="284"/>
      <c r="AT207" s="284"/>
      <c r="AU207" s="284"/>
      <c r="AV207" s="284"/>
      <c r="AW207" s="284"/>
      <c r="AX207" s="284"/>
      <c r="AY207" s="284"/>
      <c r="AZ207" s="284"/>
      <c r="BA207" s="284"/>
      <c r="BB207" s="284"/>
      <c r="BC207" s="285"/>
      <c r="BD207" s="269">
        <v>90000</v>
      </c>
      <c r="BE207" s="270"/>
      <c r="BF207" s="270"/>
      <c r="BG207" s="270"/>
      <c r="BH207" s="270"/>
      <c r="BI207" s="270"/>
      <c r="BJ207" s="270"/>
      <c r="BK207" s="270"/>
      <c r="BL207" s="270"/>
      <c r="BM207" s="270"/>
      <c r="BN207" s="270"/>
      <c r="BO207" s="270"/>
      <c r="BP207" s="270"/>
      <c r="BQ207" s="270"/>
      <c r="BR207" s="270"/>
      <c r="BS207" s="270"/>
      <c r="BT207" s="270"/>
      <c r="BU207" s="271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</row>
    <row r="208" spans="1:122" s="20" customFormat="1" ht="24.75" customHeight="1" x14ac:dyDescent="0.2">
      <c r="A208" s="280" t="s">
        <v>55</v>
      </c>
      <c r="B208" s="281"/>
      <c r="C208" s="281"/>
      <c r="D208" s="281"/>
      <c r="E208" s="281"/>
      <c r="F208" s="281"/>
      <c r="G208" s="282"/>
      <c r="H208" s="283" t="s">
        <v>253</v>
      </c>
      <c r="I208" s="284"/>
      <c r="J208" s="284"/>
      <c r="K208" s="284"/>
      <c r="L208" s="284"/>
      <c r="M208" s="284"/>
      <c r="N208" s="284"/>
      <c r="O208" s="284"/>
      <c r="P208" s="284"/>
      <c r="Q208" s="284"/>
      <c r="R208" s="284"/>
      <c r="S208" s="284"/>
      <c r="T208" s="284"/>
      <c r="U208" s="284"/>
      <c r="V208" s="284"/>
      <c r="W208" s="284"/>
      <c r="X208" s="284"/>
      <c r="Y208" s="284"/>
      <c r="Z208" s="284"/>
      <c r="AA208" s="284"/>
      <c r="AB208" s="284"/>
      <c r="AC208" s="284"/>
      <c r="AD208" s="284"/>
      <c r="AE208" s="284"/>
      <c r="AF208" s="284"/>
      <c r="AG208" s="284"/>
      <c r="AH208" s="284"/>
      <c r="AI208" s="284"/>
      <c r="AJ208" s="284"/>
      <c r="AK208" s="284"/>
      <c r="AL208" s="284"/>
      <c r="AM208" s="284"/>
      <c r="AN208" s="284"/>
      <c r="AO208" s="284"/>
      <c r="AP208" s="284"/>
      <c r="AQ208" s="284"/>
      <c r="AR208" s="284"/>
      <c r="AS208" s="284"/>
      <c r="AT208" s="284"/>
      <c r="AU208" s="284"/>
      <c r="AV208" s="284"/>
      <c r="AW208" s="284"/>
      <c r="AX208" s="284"/>
      <c r="AY208" s="284"/>
      <c r="AZ208" s="284"/>
      <c r="BA208" s="284"/>
      <c r="BB208" s="284"/>
      <c r="BC208" s="285"/>
      <c r="BD208" s="269">
        <v>120000</v>
      </c>
      <c r="BE208" s="270"/>
      <c r="BF208" s="270"/>
      <c r="BG208" s="270"/>
      <c r="BH208" s="270"/>
      <c r="BI208" s="270"/>
      <c r="BJ208" s="270"/>
      <c r="BK208" s="270"/>
      <c r="BL208" s="270"/>
      <c r="BM208" s="270"/>
      <c r="BN208" s="270"/>
      <c r="BO208" s="270"/>
      <c r="BP208" s="270"/>
      <c r="BQ208" s="270"/>
      <c r="BR208" s="270"/>
      <c r="BS208" s="270"/>
      <c r="BT208" s="270"/>
      <c r="BU208" s="271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</row>
    <row r="209" spans="1:122" s="20" customFormat="1" ht="29.25" hidden="1" customHeight="1" x14ac:dyDescent="0.2">
      <c r="A209" s="280"/>
      <c r="B209" s="281"/>
      <c r="C209" s="281"/>
      <c r="D209" s="281"/>
      <c r="E209" s="281"/>
      <c r="F209" s="281"/>
      <c r="G209" s="282"/>
      <c r="H209" s="283"/>
      <c r="I209" s="284"/>
      <c r="J209" s="284"/>
      <c r="K209" s="284"/>
      <c r="L209" s="284"/>
      <c r="M209" s="284"/>
      <c r="N209" s="284"/>
      <c r="O209" s="284"/>
      <c r="P209" s="284"/>
      <c r="Q209" s="284"/>
      <c r="R209" s="284"/>
      <c r="S209" s="284"/>
      <c r="T209" s="284"/>
      <c r="U209" s="284"/>
      <c r="V209" s="284"/>
      <c r="W209" s="284"/>
      <c r="X209" s="284"/>
      <c r="Y209" s="284"/>
      <c r="Z209" s="284"/>
      <c r="AA209" s="284"/>
      <c r="AB209" s="284"/>
      <c r="AC209" s="284"/>
      <c r="AD209" s="284"/>
      <c r="AE209" s="284"/>
      <c r="AF209" s="284"/>
      <c r="AG209" s="284"/>
      <c r="AH209" s="284"/>
      <c r="AI209" s="284"/>
      <c r="AJ209" s="284"/>
      <c r="AK209" s="284"/>
      <c r="AL209" s="284"/>
      <c r="AM209" s="284"/>
      <c r="AN209" s="284"/>
      <c r="AO209" s="284"/>
      <c r="AP209" s="284"/>
      <c r="AQ209" s="284"/>
      <c r="AR209" s="284"/>
      <c r="AS209" s="284"/>
      <c r="AT209" s="284"/>
      <c r="AU209" s="284"/>
      <c r="AV209" s="284"/>
      <c r="AW209" s="284"/>
      <c r="AX209" s="284"/>
      <c r="AY209" s="284"/>
      <c r="AZ209" s="284"/>
      <c r="BA209" s="284"/>
      <c r="BB209" s="284"/>
      <c r="BC209" s="285"/>
      <c r="BD209" s="269"/>
      <c r="BE209" s="270"/>
      <c r="BF209" s="270"/>
      <c r="BG209" s="270"/>
      <c r="BH209" s="270"/>
      <c r="BI209" s="270"/>
      <c r="BJ209" s="270"/>
      <c r="BK209" s="270"/>
      <c r="BL209" s="270"/>
      <c r="BM209" s="270"/>
      <c r="BN209" s="270"/>
      <c r="BO209" s="270"/>
      <c r="BP209" s="270"/>
      <c r="BQ209" s="270"/>
      <c r="BR209" s="270"/>
      <c r="BS209" s="270"/>
      <c r="BT209" s="270"/>
      <c r="BU209" s="271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</row>
    <row r="210" spans="1:122" s="20" customFormat="1" ht="29.25" hidden="1" customHeight="1" x14ac:dyDescent="0.2">
      <c r="A210" s="280"/>
      <c r="B210" s="281"/>
      <c r="C210" s="281"/>
      <c r="D210" s="281"/>
      <c r="E210" s="281"/>
      <c r="F210" s="281"/>
      <c r="G210" s="282"/>
      <c r="H210" s="283"/>
      <c r="I210" s="284"/>
      <c r="J210" s="284"/>
      <c r="K210" s="284"/>
      <c r="L210" s="284"/>
      <c r="M210" s="284"/>
      <c r="N210" s="284"/>
      <c r="O210" s="284"/>
      <c r="P210" s="284"/>
      <c r="Q210" s="284"/>
      <c r="R210" s="284"/>
      <c r="S210" s="284"/>
      <c r="T210" s="284"/>
      <c r="U210" s="284"/>
      <c r="V210" s="284"/>
      <c r="W210" s="284"/>
      <c r="X210" s="284"/>
      <c r="Y210" s="284"/>
      <c r="Z210" s="284"/>
      <c r="AA210" s="284"/>
      <c r="AB210" s="284"/>
      <c r="AC210" s="284"/>
      <c r="AD210" s="284"/>
      <c r="AE210" s="284"/>
      <c r="AF210" s="284"/>
      <c r="AG210" s="284"/>
      <c r="AH210" s="284"/>
      <c r="AI210" s="284"/>
      <c r="AJ210" s="284"/>
      <c r="AK210" s="284"/>
      <c r="AL210" s="284"/>
      <c r="AM210" s="284"/>
      <c r="AN210" s="284"/>
      <c r="AO210" s="284"/>
      <c r="AP210" s="284"/>
      <c r="AQ210" s="284"/>
      <c r="AR210" s="284"/>
      <c r="AS210" s="284"/>
      <c r="AT210" s="284"/>
      <c r="AU210" s="284"/>
      <c r="AV210" s="284"/>
      <c r="AW210" s="284"/>
      <c r="AX210" s="284"/>
      <c r="AY210" s="284"/>
      <c r="AZ210" s="284"/>
      <c r="BA210" s="284"/>
      <c r="BB210" s="284"/>
      <c r="BC210" s="285"/>
      <c r="BD210" s="269"/>
      <c r="BE210" s="270"/>
      <c r="BF210" s="270"/>
      <c r="BG210" s="270"/>
      <c r="BH210" s="270"/>
      <c r="BI210" s="270"/>
      <c r="BJ210" s="270"/>
      <c r="BK210" s="270"/>
      <c r="BL210" s="270"/>
      <c r="BM210" s="270"/>
      <c r="BN210" s="270"/>
      <c r="BO210" s="270"/>
      <c r="BP210" s="270"/>
      <c r="BQ210" s="270"/>
      <c r="BR210" s="270"/>
      <c r="BS210" s="270"/>
      <c r="BT210" s="270"/>
      <c r="BU210" s="271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</row>
    <row r="211" spans="1:122" s="20" customFormat="1" ht="26.25" hidden="1" customHeight="1" x14ac:dyDescent="0.2">
      <c r="A211" s="280"/>
      <c r="B211" s="281"/>
      <c r="C211" s="281"/>
      <c r="D211" s="281"/>
      <c r="E211" s="281"/>
      <c r="F211" s="281"/>
      <c r="G211" s="282"/>
      <c r="H211" s="283"/>
      <c r="I211" s="284"/>
      <c r="J211" s="284"/>
      <c r="K211" s="284"/>
      <c r="L211" s="284"/>
      <c r="M211" s="284"/>
      <c r="N211" s="284"/>
      <c r="O211" s="284"/>
      <c r="P211" s="284"/>
      <c r="Q211" s="284"/>
      <c r="R211" s="284"/>
      <c r="S211" s="284"/>
      <c r="T211" s="284"/>
      <c r="U211" s="284"/>
      <c r="V211" s="284"/>
      <c r="W211" s="284"/>
      <c r="X211" s="284"/>
      <c r="Y211" s="284"/>
      <c r="Z211" s="284"/>
      <c r="AA211" s="284"/>
      <c r="AB211" s="284"/>
      <c r="AC211" s="284"/>
      <c r="AD211" s="284"/>
      <c r="AE211" s="284"/>
      <c r="AF211" s="284"/>
      <c r="AG211" s="284"/>
      <c r="AH211" s="284"/>
      <c r="AI211" s="284"/>
      <c r="AJ211" s="284"/>
      <c r="AK211" s="284"/>
      <c r="AL211" s="284"/>
      <c r="AM211" s="284"/>
      <c r="AN211" s="284"/>
      <c r="AO211" s="284"/>
      <c r="AP211" s="284"/>
      <c r="AQ211" s="284"/>
      <c r="AR211" s="284"/>
      <c r="AS211" s="284"/>
      <c r="AT211" s="284"/>
      <c r="AU211" s="284"/>
      <c r="AV211" s="284"/>
      <c r="AW211" s="284"/>
      <c r="AX211" s="284"/>
      <c r="AY211" s="284"/>
      <c r="AZ211" s="284"/>
      <c r="BA211" s="284"/>
      <c r="BB211" s="284"/>
      <c r="BC211" s="285"/>
      <c r="BD211" s="269"/>
      <c r="BE211" s="270"/>
      <c r="BF211" s="270"/>
      <c r="BG211" s="270"/>
      <c r="BH211" s="270"/>
      <c r="BI211" s="270"/>
      <c r="BJ211" s="270"/>
      <c r="BK211" s="270"/>
      <c r="BL211" s="270"/>
      <c r="BM211" s="270"/>
      <c r="BN211" s="270"/>
      <c r="BO211" s="270"/>
      <c r="BP211" s="270"/>
      <c r="BQ211" s="270"/>
      <c r="BR211" s="270"/>
      <c r="BS211" s="270"/>
      <c r="BT211" s="270"/>
      <c r="BU211" s="271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</row>
    <row r="212" spans="1:122" s="20" customFormat="1" ht="15" customHeight="1" x14ac:dyDescent="0.2">
      <c r="A212" s="280"/>
      <c r="B212" s="281"/>
      <c r="C212" s="281"/>
      <c r="D212" s="281"/>
      <c r="E212" s="281"/>
      <c r="F212" s="281"/>
      <c r="G212" s="282"/>
      <c r="H212" s="318" t="s">
        <v>10</v>
      </c>
      <c r="I212" s="319"/>
      <c r="J212" s="319"/>
      <c r="K212" s="319"/>
      <c r="L212" s="319"/>
      <c r="M212" s="319"/>
      <c r="N212" s="319"/>
      <c r="O212" s="319"/>
      <c r="P212" s="319"/>
      <c r="Q212" s="319"/>
      <c r="R212" s="319"/>
      <c r="S212" s="319"/>
      <c r="T212" s="319"/>
      <c r="U212" s="319"/>
      <c r="V212" s="319"/>
      <c r="W212" s="319"/>
      <c r="X212" s="319"/>
      <c r="Y212" s="319"/>
      <c r="Z212" s="319"/>
      <c r="AA212" s="319"/>
      <c r="AB212" s="319"/>
      <c r="AC212" s="319"/>
      <c r="AD212" s="319"/>
      <c r="AE212" s="319"/>
      <c r="AF212" s="319"/>
      <c r="AG212" s="319"/>
      <c r="AH212" s="319"/>
      <c r="AI212" s="319"/>
      <c r="AJ212" s="319"/>
      <c r="AK212" s="319"/>
      <c r="AL212" s="319"/>
      <c r="AM212" s="319"/>
      <c r="AN212" s="319"/>
      <c r="AO212" s="319"/>
      <c r="AP212" s="319"/>
      <c r="AQ212" s="319"/>
      <c r="AR212" s="319"/>
      <c r="AS212" s="319"/>
      <c r="AT212" s="319"/>
      <c r="AU212" s="319"/>
      <c r="AV212" s="319"/>
      <c r="AW212" s="319"/>
      <c r="AX212" s="319"/>
      <c r="AY212" s="319"/>
      <c r="AZ212" s="319"/>
      <c r="BA212" s="319"/>
      <c r="BB212" s="319"/>
      <c r="BC212" s="320"/>
      <c r="BD212" s="269">
        <f>BD203+BD204+BD205+BD206+BD207+BD208+BD209+BD210+BD211</f>
        <v>12200000</v>
      </c>
      <c r="BE212" s="270"/>
      <c r="BF212" s="270"/>
      <c r="BG212" s="270"/>
      <c r="BH212" s="270"/>
      <c r="BI212" s="270"/>
      <c r="BJ212" s="270"/>
      <c r="BK212" s="270"/>
      <c r="BL212" s="270"/>
      <c r="BM212" s="270"/>
      <c r="BN212" s="270"/>
      <c r="BO212" s="270"/>
      <c r="BP212" s="270"/>
      <c r="BQ212" s="270"/>
      <c r="BR212" s="270"/>
      <c r="BS212" s="270"/>
      <c r="BT212" s="270"/>
      <c r="BU212" s="271"/>
      <c r="BV212" s="6" t="s">
        <v>52</v>
      </c>
      <c r="BW212" s="6"/>
      <c r="BX212" s="6"/>
      <c r="BY212" s="6"/>
      <c r="BZ212" s="308"/>
      <c r="CA212" s="308"/>
      <c r="CB212" s="308"/>
      <c r="CC212" s="308"/>
      <c r="CD212" s="308"/>
      <c r="CE212" s="308"/>
      <c r="CF212" s="308"/>
      <c r="CG212" s="308"/>
      <c r="CH212" s="308"/>
      <c r="CI212" s="308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</row>
    <row r="213" spans="1:122" s="20" customFormat="1" ht="15" customHeight="1" x14ac:dyDescent="0.2">
      <c r="A213" s="65"/>
      <c r="B213" s="65"/>
      <c r="C213" s="65"/>
      <c r="D213" s="65"/>
      <c r="E213" s="65"/>
      <c r="F213" s="65"/>
      <c r="G213" s="65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6"/>
      <c r="BW213" s="6"/>
      <c r="BX213" s="6"/>
      <c r="BY213" s="6"/>
      <c r="BZ213" s="72"/>
      <c r="CA213" s="72"/>
      <c r="CB213" s="72"/>
      <c r="CC213" s="72"/>
      <c r="CD213" s="72"/>
      <c r="CE213" s="72"/>
      <c r="CF213" s="72"/>
      <c r="CG213" s="72"/>
      <c r="CH213" s="72"/>
      <c r="CI213" s="72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</row>
    <row r="214" spans="1:122" s="17" customFormat="1" ht="14.25" x14ac:dyDescent="0.2">
      <c r="A214" s="291" t="s">
        <v>84</v>
      </c>
      <c r="B214" s="291"/>
      <c r="C214" s="291"/>
      <c r="D214" s="291"/>
      <c r="E214" s="291"/>
      <c r="F214" s="291"/>
      <c r="G214" s="291"/>
      <c r="H214" s="291"/>
      <c r="I214" s="291"/>
      <c r="J214" s="291"/>
      <c r="K214" s="291"/>
      <c r="L214" s="291"/>
      <c r="M214" s="291"/>
      <c r="N214" s="291"/>
      <c r="O214" s="291"/>
      <c r="P214" s="291"/>
      <c r="Q214" s="291"/>
      <c r="R214" s="291"/>
      <c r="S214" s="291"/>
      <c r="T214" s="291"/>
      <c r="U214" s="291"/>
      <c r="V214" s="291"/>
      <c r="W214" s="291"/>
      <c r="X214" s="291"/>
      <c r="Y214" s="291"/>
      <c r="Z214" s="291"/>
      <c r="AA214" s="291"/>
      <c r="AB214" s="291"/>
      <c r="AC214" s="291"/>
      <c r="AD214" s="291"/>
      <c r="AE214" s="291"/>
      <c r="AF214" s="291"/>
      <c r="AG214" s="291"/>
      <c r="AH214" s="291"/>
      <c r="AI214" s="291"/>
      <c r="AJ214" s="291"/>
      <c r="AK214" s="291"/>
      <c r="AL214" s="291"/>
      <c r="AM214" s="291"/>
      <c r="AN214" s="291"/>
      <c r="AO214" s="291"/>
      <c r="AP214" s="291"/>
      <c r="AQ214" s="291"/>
      <c r="AR214" s="291"/>
      <c r="AS214" s="291"/>
      <c r="AT214" s="291"/>
      <c r="AU214" s="291"/>
      <c r="AV214" s="291"/>
      <c r="AW214" s="291"/>
      <c r="AX214" s="291"/>
      <c r="AY214" s="291"/>
      <c r="AZ214" s="291"/>
      <c r="BA214" s="291"/>
      <c r="BB214" s="291"/>
      <c r="BC214" s="291"/>
      <c r="BD214" s="291"/>
      <c r="BE214" s="291"/>
      <c r="BF214" s="291"/>
      <c r="BG214" s="291"/>
      <c r="BH214" s="291"/>
      <c r="BI214" s="291"/>
      <c r="BJ214" s="291"/>
      <c r="BK214" s="291"/>
      <c r="BL214" s="291"/>
      <c r="BM214" s="291"/>
      <c r="BN214" s="291"/>
      <c r="BO214" s="291"/>
      <c r="BP214" s="291"/>
      <c r="BQ214" s="291"/>
      <c r="BR214" s="291"/>
      <c r="BS214" s="291"/>
      <c r="BT214" s="291"/>
      <c r="BU214" s="291"/>
      <c r="BV214" s="291"/>
      <c r="BW214" s="291"/>
      <c r="BX214" s="291"/>
      <c r="BY214" s="291"/>
      <c r="BZ214" s="291"/>
      <c r="CA214" s="291"/>
      <c r="CB214" s="291"/>
      <c r="CC214" s="291"/>
      <c r="CD214" s="291"/>
      <c r="CE214" s="291"/>
      <c r="CF214" s="291"/>
      <c r="CG214" s="291"/>
      <c r="CH214" s="291"/>
      <c r="CI214" s="291"/>
      <c r="CJ214" s="291"/>
      <c r="CK214" s="291"/>
      <c r="CL214" s="291"/>
      <c r="CM214" s="291"/>
      <c r="CN214" s="291"/>
      <c r="CO214" s="291"/>
      <c r="CP214" s="291"/>
      <c r="CQ214" s="291"/>
      <c r="CR214" s="291"/>
      <c r="CS214" s="291"/>
      <c r="CT214" s="291"/>
      <c r="CU214" s="291"/>
      <c r="CV214" s="291"/>
      <c r="CW214" s="291"/>
      <c r="CX214" s="291"/>
      <c r="CY214" s="291"/>
      <c r="CZ214" s="291"/>
      <c r="DA214" s="291"/>
      <c r="DB214" s="73"/>
      <c r="DC214" s="73"/>
      <c r="DD214" s="73"/>
      <c r="DE214" s="73"/>
      <c r="DF214" s="73"/>
      <c r="DG214" s="33"/>
      <c r="DH214" s="33"/>
      <c r="DI214" s="33"/>
      <c r="DJ214" s="33"/>
      <c r="DK214" s="33"/>
      <c r="DL214" s="33"/>
      <c r="DM214" s="25"/>
      <c r="DN214" s="25"/>
      <c r="DO214" s="25"/>
      <c r="DP214" s="25"/>
      <c r="DQ214" s="25"/>
      <c r="DR214" s="25"/>
    </row>
    <row r="215" spans="1:122" ht="10.5" customHeight="1" x14ac:dyDescent="0.25"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</row>
    <row r="216" spans="1:122" s="18" customFormat="1" ht="45" customHeight="1" x14ac:dyDescent="0.2">
      <c r="A216" s="315" t="s">
        <v>4</v>
      </c>
      <c r="B216" s="316"/>
      <c r="C216" s="316"/>
      <c r="D216" s="316"/>
      <c r="E216" s="316"/>
      <c r="F216" s="316"/>
      <c r="G216" s="317"/>
      <c r="H216" s="315" t="s">
        <v>38</v>
      </c>
      <c r="I216" s="316"/>
      <c r="J216" s="316"/>
      <c r="K216" s="316"/>
      <c r="L216" s="316"/>
      <c r="M216" s="316"/>
      <c r="N216" s="316"/>
      <c r="O216" s="316"/>
      <c r="P216" s="316"/>
      <c r="Q216" s="316"/>
      <c r="R216" s="316"/>
      <c r="S216" s="316"/>
      <c r="T216" s="316"/>
      <c r="U216" s="316"/>
      <c r="V216" s="316"/>
      <c r="W216" s="316"/>
      <c r="X216" s="316"/>
      <c r="Y216" s="316"/>
      <c r="Z216" s="316"/>
      <c r="AA216" s="316"/>
      <c r="AB216" s="316"/>
      <c r="AC216" s="316"/>
      <c r="AD216" s="316"/>
      <c r="AE216" s="316"/>
      <c r="AF216" s="316"/>
      <c r="AG216" s="316"/>
      <c r="AH216" s="316"/>
      <c r="AI216" s="316"/>
      <c r="AJ216" s="316"/>
      <c r="AK216" s="316"/>
      <c r="AL216" s="316"/>
      <c r="AM216" s="316"/>
      <c r="AN216" s="316"/>
      <c r="AO216" s="316"/>
      <c r="AP216" s="316"/>
      <c r="AQ216" s="316"/>
      <c r="AR216" s="316"/>
      <c r="AS216" s="316"/>
      <c r="AT216" s="316"/>
      <c r="AU216" s="316"/>
      <c r="AV216" s="316"/>
      <c r="AW216" s="316"/>
      <c r="AX216" s="316"/>
      <c r="AY216" s="316"/>
      <c r="AZ216" s="316"/>
      <c r="BA216" s="316"/>
      <c r="BB216" s="316"/>
      <c r="BC216" s="317"/>
      <c r="BD216" s="315" t="s">
        <v>40</v>
      </c>
      <c r="BE216" s="316"/>
      <c r="BF216" s="316"/>
      <c r="BG216" s="316"/>
      <c r="BH216" s="316"/>
      <c r="BI216" s="316"/>
      <c r="BJ216" s="316"/>
      <c r="BK216" s="316"/>
      <c r="BL216" s="316"/>
      <c r="BM216" s="316"/>
      <c r="BN216" s="316"/>
      <c r="BO216" s="316"/>
      <c r="BP216" s="316"/>
      <c r="BQ216" s="316"/>
      <c r="BR216" s="316"/>
      <c r="BS216" s="317"/>
      <c r="BT216" s="315" t="s">
        <v>41</v>
      </c>
      <c r="BU216" s="316"/>
      <c r="BV216" s="316"/>
      <c r="BW216" s="316"/>
      <c r="BX216" s="316"/>
      <c r="BY216" s="316"/>
      <c r="BZ216" s="316"/>
      <c r="CA216" s="316"/>
      <c r="CB216" s="316"/>
      <c r="CC216" s="316"/>
      <c r="CD216" s="316"/>
      <c r="CE216" s="316"/>
      <c r="CF216" s="316"/>
      <c r="CG216" s="316"/>
      <c r="CH216" s="316"/>
      <c r="CI216" s="317"/>
      <c r="CJ216" s="315" t="s">
        <v>42</v>
      </c>
      <c r="CK216" s="316"/>
      <c r="CL216" s="316"/>
      <c r="CM216" s="316"/>
      <c r="CN216" s="316"/>
      <c r="CO216" s="316"/>
      <c r="CP216" s="316"/>
      <c r="CQ216" s="316"/>
      <c r="CR216" s="316"/>
      <c r="CS216" s="316"/>
      <c r="CT216" s="316"/>
      <c r="CU216" s="316"/>
      <c r="CV216" s="316"/>
      <c r="CW216" s="316"/>
      <c r="CX216" s="316"/>
      <c r="CY216" s="316"/>
      <c r="CZ216" s="316"/>
      <c r="DA216" s="317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</row>
    <row r="217" spans="1:122" s="19" customFormat="1" ht="12.75" x14ac:dyDescent="0.2">
      <c r="A217" s="300">
        <v>1</v>
      </c>
      <c r="B217" s="300"/>
      <c r="C217" s="300"/>
      <c r="D217" s="300"/>
      <c r="E217" s="300"/>
      <c r="F217" s="300"/>
      <c r="G217" s="300"/>
      <c r="H217" s="300">
        <v>2</v>
      </c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300"/>
      <c r="AP217" s="300"/>
      <c r="AQ217" s="300"/>
      <c r="AR217" s="300"/>
      <c r="AS217" s="300"/>
      <c r="AT217" s="300"/>
      <c r="AU217" s="300"/>
      <c r="AV217" s="300"/>
      <c r="AW217" s="300"/>
      <c r="AX217" s="300"/>
      <c r="AY217" s="300"/>
      <c r="AZ217" s="300"/>
      <c r="BA217" s="300"/>
      <c r="BB217" s="300"/>
      <c r="BC217" s="300"/>
      <c r="BD217" s="300">
        <v>3</v>
      </c>
      <c r="BE217" s="300"/>
      <c r="BF217" s="300"/>
      <c r="BG217" s="300"/>
      <c r="BH217" s="300"/>
      <c r="BI217" s="300"/>
      <c r="BJ217" s="300"/>
      <c r="BK217" s="300"/>
      <c r="BL217" s="300"/>
      <c r="BM217" s="300"/>
      <c r="BN217" s="300"/>
      <c r="BO217" s="300"/>
      <c r="BP217" s="300"/>
      <c r="BQ217" s="300"/>
      <c r="BR217" s="300"/>
      <c r="BS217" s="300"/>
      <c r="BT217" s="300">
        <v>4</v>
      </c>
      <c r="BU217" s="300"/>
      <c r="BV217" s="300"/>
      <c r="BW217" s="300"/>
      <c r="BX217" s="300"/>
      <c r="BY217" s="300"/>
      <c r="BZ217" s="300"/>
      <c r="CA217" s="300"/>
      <c r="CB217" s="300"/>
      <c r="CC217" s="300"/>
      <c r="CD217" s="300"/>
      <c r="CE217" s="300"/>
      <c r="CF217" s="300"/>
      <c r="CG217" s="300"/>
      <c r="CH217" s="300"/>
      <c r="CI217" s="300"/>
      <c r="CJ217" s="300">
        <v>5</v>
      </c>
      <c r="CK217" s="300"/>
      <c r="CL217" s="300"/>
      <c r="CM217" s="300"/>
      <c r="CN217" s="300"/>
      <c r="CO217" s="300"/>
      <c r="CP217" s="300"/>
      <c r="CQ217" s="300"/>
      <c r="CR217" s="300"/>
      <c r="CS217" s="300"/>
      <c r="CT217" s="300"/>
      <c r="CU217" s="300"/>
      <c r="CV217" s="300"/>
      <c r="CW217" s="300"/>
      <c r="CX217" s="300"/>
      <c r="CY217" s="300"/>
      <c r="CZ217" s="300"/>
      <c r="DA217" s="300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</row>
    <row r="218" spans="1:122" s="20" customFormat="1" ht="31.5" customHeight="1" x14ac:dyDescent="0.2">
      <c r="A218" s="266" t="s">
        <v>15</v>
      </c>
      <c r="B218" s="266"/>
      <c r="C218" s="266"/>
      <c r="D218" s="266"/>
      <c r="E218" s="266"/>
      <c r="F218" s="266"/>
      <c r="G218" s="266"/>
      <c r="H218" s="267" t="s">
        <v>244</v>
      </c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  <c r="AT218" s="267"/>
      <c r="AU218" s="267"/>
      <c r="AV218" s="267"/>
      <c r="AW218" s="267"/>
      <c r="AX218" s="267"/>
      <c r="AY218" s="267"/>
      <c r="AZ218" s="267"/>
      <c r="BA218" s="267"/>
      <c r="BB218" s="267"/>
      <c r="BC218" s="267"/>
      <c r="BD218" s="268">
        <v>5</v>
      </c>
      <c r="BE218" s="268"/>
      <c r="BF218" s="268"/>
      <c r="BG218" s="268"/>
      <c r="BH218" s="268"/>
      <c r="BI218" s="268"/>
      <c r="BJ218" s="268"/>
      <c r="BK218" s="268"/>
      <c r="BL218" s="268"/>
      <c r="BM218" s="268"/>
      <c r="BN218" s="268"/>
      <c r="BO218" s="268"/>
      <c r="BP218" s="268"/>
      <c r="BQ218" s="268"/>
      <c r="BR218" s="268"/>
      <c r="BS218" s="268"/>
      <c r="BT218" s="268">
        <v>20000</v>
      </c>
      <c r="BU218" s="268"/>
      <c r="BV218" s="268"/>
      <c r="BW218" s="268"/>
      <c r="BX218" s="268"/>
      <c r="BY218" s="268"/>
      <c r="BZ218" s="268"/>
      <c r="CA218" s="268"/>
      <c r="CB218" s="268"/>
      <c r="CC218" s="268"/>
      <c r="CD218" s="268"/>
      <c r="CE218" s="268"/>
      <c r="CF218" s="268"/>
      <c r="CG218" s="268"/>
      <c r="CH218" s="268"/>
      <c r="CI218" s="268"/>
      <c r="CJ218" s="268">
        <v>100000</v>
      </c>
      <c r="CK218" s="268"/>
      <c r="CL218" s="268"/>
      <c r="CM218" s="268"/>
      <c r="CN218" s="268"/>
      <c r="CO218" s="268"/>
      <c r="CP218" s="268"/>
      <c r="CQ218" s="268"/>
      <c r="CR218" s="268"/>
      <c r="CS218" s="268"/>
      <c r="CT218" s="268"/>
      <c r="CU218" s="268"/>
      <c r="CV218" s="268"/>
      <c r="CW218" s="268"/>
      <c r="CX218" s="268"/>
      <c r="CY218" s="268"/>
      <c r="CZ218" s="268"/>
      <c r="DA218" s="268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</row>
    <row r="219" spans="1:122" s="20" customFormat="1" ht="30" hidden="1" customHeight="1" x14ac:dyDescent="0.2">
      <c r="A219" s="266"/>
      <c r="B219" s="266"/>
      <c r="C219" s="266"/>
      <c r="D219" s="266"/>
      <c r="E219" s="266"/>
      <c r="F219" s="266"/>
      <c r="G219" s="266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8"/>
      <c r="BE219" s="268"/>
      <c r="BF219" s="268"/>
      <c r="BG219" s="268"/>
      <c r="BH219" s="268"/>
      <c r="BI219" s="268"/>
      <c r="BJ219" s="268"/>
      <c r="BK219" s="268"/>
      <c r="BL219" s="268"/>
      <c r="BM219" s="268"/>
      <c r="BN219" s="268"/>
      <c r="BO219" s="268"/>
      <c r="BP219" s="268"/>
      <c r="BQ219" s="268"/>
      <c r="BR219" s="268"/>
      <c r="BS219" s="268"/>
      <c r="BT219" s="268"/>
      <c r="BU219" s="268"/>
      <c r="BV219" s="268"/>
      <c r="BW219" s="268"/>
      <c r="BX219" s="268"/>
      <c r="BY219" s="268"/>
      <c r="BZ219" s="268"/>
      <c r="CA219" s="268"/>
      <c r="CB219" s="268"/>
      <c r="CC219" s="268"/>
      <c r="CD219" s="268"/>
      <c r="CE219" s="268"/>
      <c r="CF219" s="268"/>
      <c r="CG219" s="268"/>
      <c r="CH219" s="268"/>
      <c r="CI219" s="268"/>
      <c r="CJ219" s="268"/>
      <c r="CK219" s="268"/>
      <c r="CL219" s="268"/>
      <c r="CM219" s="268"/>
      <c r="CN219" s="268"/>
      <c r="CO219" s="268"/>
      <c r="CP219" s="268"/>
      <c r="CQ219" s="268"/>
      <c r="CR219" s="268"/>
      <c r="CS219" s="268"/>
      <c r="CT219" s="268"/>
      <c r="CU219" s="268"/>
      <c r="CV219" s="268"/>
      <c r="CW219" s="268"/>
      <c r="CX219" s="268"/>
      <c r="CY219" s="268"/>
      <c r="CZ219" s="268"/>
      <c r="DA219" s="268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</row>
    <row r="220" spans="1:122" s="20" customFormat="1" ht="15" customHeight="1" x14ac:dyDescent="0.2">
      <c r="A220" s="266"/>
      <c r="B220" s="266"/>
      <c r="C220" s="266"/>
      <c r="D220" s="266"/>
      <c r="E220" s="266"/>
      <c r="F220" s="266"/>
      <c r="G220" s="266"/>
      <c r="H220" s="319" t="s">
        <v>10</v>
      </c>
      <c r="I220" s="319"/>
      <c r="J220" s="319"/>
      <c r="K220" s="319"/>
      <c r="L220" s="319"/>
      <c r="M220" s="319"/>
      <c r="N220" s="319"/>
      <c r="O220" s="319"/>
      <c r="P220" s="319"/>
      <c r="Q220" s="319"/>
      <c r="R220" s="319"/>
      <c r="S220" s="319"/>
      <c r="T220" s="319"/>
      <c r="U220" s="319"/>
      <c r="V220" s="319"/>
      <c r="W220" s="319"/>
      <c r="X220" s="319"/>
      <c r="Y220" s="319"/>
      <c r="Z220" s="319"/>
      <c r="AA220" s="319"/>
      <c r="AB220" s="319"/>
      <c r="AC220" s="319"/>
      <c r="AD220" s="319"/>
      <c r="AE220" s="319"/>
      <c r="AF220" s="319"/>
      <c r="AG220" s="319"/>
      <c r="AH220" s="319"/>
      <c r="AI220" s="319"/>
      <c r="AJ220" s="319"/>
      <c r="AK220" s="319"/>
      <c r="AL220" s="319"/>
      <c r="AM220" s="319"/>
      <c r="AN220" s="319"/>
      <c r="AO220" s="319"/>
      <c r="AP220" s="319"/>
      <c r="AQ220" s="319"/>
      <c r="AR220" s="319"/>
      <c r="AS220" s="319"/>
      <c r="AT220" s="319"/>
      <c r="AU220" s="319"/>
      <c r="AV220" s="319"/>
      <c r="AW220" s="319"/>
      <c r="AX220" s="319"/>
      <c r="AY220" s="319"/>
      <c r="AZ220" s="319"/>
      <c r="BA220" s="319"/>
      <c r="BB220" s="319"/>
      <c r="BC220" s="320"/>
      <c r="BD220" s="268" t="s">
        <v>11</v>
      </c>
      <c r="BE220" s="268"/>
      <c r="BF220" s="268"/>
      <c r="BG220" s="268"/>
      <c r="BH220" s="268"/>
      <c r="BI220" s="268"/>
      <c r="BJ220" s="268"/>
      <c r="BK220" s="268"/>
      <c r="BL220" s="268"/>
      <c r="BM220" s="268"/>
      <c r="BN220" s="268"/>
      <c r="BO220" s="268"/>
      <c r="BP220" s="268"/>
      <c r="BQ220" s="268"/>
      <c r="BR220" s="268"/>
      <c r="BS220" s="268"/>
      <c r="BT220" s="268" t="s">
        <v>11</v>
      </c>
      <c r="BU220" s="268"/>
      <c r="BV220" s="268"/>
      <c r="BW220" s="268"/>
      <c r="BX220" s="268"/>
      <c r="BY220" s="268"/>
      <c r="BZ220" s="268"/>
      <c r="CA220" s="268"/>
      <c r="CB220" s="268"/>
      <c r="CC220" s="268"/>
      <c r="CD220" s="268"/>
      <c r="CE220" s="268"/>
      <c r="CF220" s="268"/>
      <c r="CG220" s="268"/>
      <c r="CH220" s="268"/>
      <c r="CI220" s="268"/>
      <c r="CJ220" s="268">
        <f>CJ218+CJ219</f>
        <v>100000</v>
      </c>
      <c r="CK220" s="268"/>
      <c r="CL220" s="268"/>
      <c r="CM220" s="268"/>
      <c r="CN220" s="268"/>
      <c r="CO220" s="268"/>
      <c r="CP220" s="268"/>
      <c r="CQ220" s="268"/>
      <c r="CR220" s="268"/>
      <c r="CS220" s="268"/>
      <c r="CT220" s="268"/>
      <c r="CU220" s="268"/>
      <c r="CV220" s="268"/>
      <c r="CW220" s="268"/>
      <c r="CX220" s="268"/>
      <c r="CY220" s="268"/>
      <c r="CZ220" s="268"/>
      <c r="DA220" s="268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</row>
    <row r="221" spans="1:122" s="17" customFormat="1" ht="14.25" hidden="1" x14ac:dyDescent="0.2">
      <c r="A221" s="291" t="s">
        <v>245</v>
      </c>
      <c r="B221" s="291"/>
      <c r="C221" s="291"/>
      <c r="D221" s="291"/>
      <c r="E221" s="291"/>
      <c r="F221" s="291"/>
      <c r="G221" s="291"/>
      <c r="H221" s="291"/>
      <c r="I221" s="291"/>
      <c r="J221" s="291"/>
      <c r="K221" s="291"/>
      <c r="L221" s="291"/>
      <c r="M221" s="291"/>
      <c r="N221" s="291"/>
      <c r="O221" s="291"/>
      <c r="P221" s="291"/>
      <c r="Q221" s="291"/>
      <c r="R221" s="291"/>
      <c r="S221" s="291"/>
      <c r="T221" s="291"/>
      <c r="U221" s="291"/>
      <c r="V221" s="291"/>
      <c r="W221" s="291"/>
      <c r="X221" s="291"/>
      <c r="Y221" s="291"/>
      <c r="Z221" s="291"/>
      <c r="AA221" s="291"/>
      <c r="AB221" s="291"/>
      <c r="AC221" s="291"/>
      <c r="AD221" s="291"/>
      <c r="AE221" s="291"/>
      <c r="AF221" s="291"/>
      <c r="AG221" s="291"/>
      <c r="AH221" s="291"/>
      <c r="AI221" s="291"/>
      <c r="AJ221" s="291"/>
      <c r="AK221" s="291"/>
      <c r="AL221" s="291"/>
      <c r="AM221" s="291"/>
      <c r="AN221" s="291"/>
      <c r="AO221" s="291"/>
      <c r="AP221" s="291"/>
      <c r="AQ221" s="291"/>
      <c r="AR221" s="291"/>
      <c r="AS221" s="291"/>
      <c r="AT221" s="291"/>
      <c r="AU221" s="291"/>
      <c r="AV221" s="291"/>
      <c r="AW221" s="291"/>
      <c r="AX221" s="291"/>
      <c r="AY221" s="291"/>
      <c r="AZ221" s="291"/>
      <c r="BA221" s="291"/>
      <c r="BB221" s="291"/>
      <c r="BC221" s="291"/>
      <c r="BD221" s="291"/>
      <c r="BE221" s="291"/>
      <c r="BF221" s="291"/>
      <c r="BG221" s="291"/>
      <c r="BH221" s="291"/>
      <c r="BI221" s="291"/>
      <c r="BJ221" s="291"/>
      <c r="BK221" s="291"/>
      <c r="BL221" s="291"/>
      <c r="BM221" s="291"/>
      <c r="BN221" s="291"/>
      <c r="BO221" s="291"/>
      <c r="BP221" s="291"/>
      <c r="BQ221" s="291"/>
      <c r="BR221" s="291"/>
      <c r="BS221" s="291"/>
      <c r="BT221" s="291"/>
      <c r="BU221" s="291"/>
      <c r="BV221" s="291"/>
      <c r="BW221" s="291"/>
      <c r="BX221" s="291"/>
      <c r="BY221" s="291"/>
      <c r="BZ221" s="291"/>
      <c r="CA221" s="291"/>
      <c r="CB221" s="291"/>
      <c r="CC221" s="291"/>
      <c r="CD221" s="291"/>
      <c r="CE221" s="291"/>
      <c r="CF221" s="291"/>
      <c r="CG221" s="291"/>
      <c r="CH221" s="291"/>
      <c r="CI221" s="291"/>
      <c r="CJ221" s="291"/>
      <c r="CK221" s="291"/>
      <c r="CL221" s="291"/>
      <c r="CM221" s="291"/>
      <c r="CN221" s="291"/>
      <c r="CO221" s="291"/>
      <c r="CP221" s="291"/>
      <c r="CQ221" s="291"/>
      <c r="CR221" s="291"/>
      <c r="CS221" s="291"/>
      <c r="CT221" s="291"/>
      <c r="CU221" s="291"/>
      <c r="CV221" s="291"/>
      <c r="CW221" s="291"/>
      <c r="CX221" s="291"/>
      <c r="CY221" s="291"/>
      <c r="CZ221" s="291"/>
      <c r="DA221" s="291"/>
      <c r="DB221" s="73"/>
      <c r="DC221" s="73"/>
      <c r="DD221" s="73"/>
      <c r="DE221" s="73"/>
      <c r="DF221" s="73"/>
      <c r="DG221" s="33"/>
      <c r="DH221" s="33"/>
      <c r="DI221" s="33"/>
      <c r="DJ221" s="33"/>
      <c r="DK221" s="33"/>
      <c r="DL221" s="33"/>
      <c r="DM221" s="25"/>
      <c r="DN221" s="25"/>
      <c r="DO221" s="25"/>
      <c r="DP221" s="25"/>
      <c r="DQ221" s="25"/>
      <c r="DR221" s="25"/>
    </row>
    <row r="222" spans="1:122" ht="10.5" hidden="1" customHeight="1" x14ac:dyDescent="0.25"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</row>
    <row r="223" spans="1:122" ht="30" hidden="1" customHeight="1" x14ac:dyDescent="0.25">
      <c r="A223" s="315" t="s">
        <v>4</v>
      </c>
      <c r="B223" s="316"/>
      <c r="C223" s="316"/>
      <c r="D223" s="316"/>
      <c r="E223" s="316"/>
      <c r="F223" s="316"/>
      <c r="G223" s="317"/>
      <c r="H223" s="315" t="s">
        <v>38</v>
      </c>
      <c r="I223" s="316"/>
      <c r="J223" s="316"/>
      <c r="K223" s="316"/>
      <c r="L223" s="316"/>
      <c r="M223" s="316"/>
      <c r="N223" s="316"/>
      <c r="O223" s="316"/>
      <c r="P223" s="316"/>
      <c r="Q223" s="316"/>
      <c r="R223" s="316"/>
      <c r="S223" s="316"/>
      <c r="T223" s="316"/>
      <c r="U223" s="316"/>
      <c r="V223" s="316"/>
      <c r="W223" s="316"/>
      <c r="X223" s="316"/>
      <c r="Y223" s="316"/>
      <c r="Z223" s="316"/>
      <c r="AA223" s="316"/>
      <c r="AB223" s="316"/>
      <c r="AC223" s="316"/>
      <c r="AD223" s="316"/>
      <c r="AE223" s="316"/>
      <c r="AF223" s="316"/>
      <c r="AG223" s="316"/>
      <c r="AH223" s="316"/>
      <c r="AI223" s="316"/>
      <c r="AJ223" s="316"/>
      <c r="AK223" s="316"/>
      <c r="AL223" s="316"/>
      <c r="AM223" s="316"/>
      <c r="AN223" s="316"/>
      <c r="AO223" s="316"/>
      <c r="AP223" s="316"/>
      <c r="AQ223" s="316"/>
      <c r="AR223" s="316"/>
      <c r="AS223" s="316"/>
      <c r="AT223" s="316"/>
      <c r="AU223" s="316"/>
      <c r="AV223" s="316"/>
      <c r="AW223" s="316"/>
      <c r="AX223" s="316"/>
      <c r="AY223" s="316"/>
      <c r="AZ223" s="316"/>
      <c r="BA223" s="316"/>
      <c r="BB223" s="316"/>
      <c r="BC223" s="316"/>
      <c r="BD223" s="316"/>
      <c r="BE223" s="316"/>
      <c r="BF223" s="316"/>
      <c r="BG223" s="316"/>
      <c r="BH223" s="316"/>
      <c r="BI223" s="316"/>
      <c r="BJ223" s="316"/>
      <c r="BK223" s="316"/>
      <c r="BL223" s="316"/>
      <c r="BM223" s="316"/>
      <c r="BN223" s="316"/>
      <c r="BO223" s="316"/>
      <c r="BP223" s="316"/>
      <c r="BQ223" s="316"/>
      <c r="BR223" s="316"/>
      <c r="BS223" s="317"/>
      <c r="BT223" s="315" t="s">
        <v>48</v>
      </c>
      <c r="BU223" s="316"/>
      <c r="BV223" s="316"/>
      <c r="BW223" s="316"/>
      <c r="BX223" s="316"/>
      <c r="BY223" s="316"/>
      <c r="BZ223" s="316"/>
      <c r="CA223" s="316"/>
      <c r="CB223" s="316"/>
      <c r="CC223" s="316"/>
      <c r="CD223" s="316"/>
      <c r="CE223" s="316"/>
      <c r="CF223" s="316"/>
      <c r="CG223" s="316"/>
      <c r="CH223" s="316"/>
      <c r="CI223" s="317"/>
      <c r="CJ223" s="315" t="s">
        <v>49</v>
      </c>
      <c r="CK223" s="316"/>
      <c r="CL223" s="316"/>
      <c r="CM223" s="316"/>
      <c r="CN223" s="316"/>
      <c r="CO223" s="316"/>
      <c r="CP223" s="316"/>
      <c r="CQ223" s="316"/>
      <c r="CR223" s="316"/>
      <c r="CS223" s="316"/>
      <c r="CT223" s="316"/>
      <c r="CU223" s="316"/>
      <c r="CV223" s="316"/>
      <c r="CW223" s="316"/>
      <c r="CX223" s="316"/>
      <c r="CY223" s="316"/>
      <c r="CZ223" s="316"/>
      <c r="DA223" s="317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</row>
    <row r="224" spans="1:122" s="22" customFormat="1" ht="12.75" hidden="1" x14ac:dyDescent="0.2">
      <c r="A224" s="300">
        <v>1</v>
      </c>
      <c r="B224" s="300"/>
      <c r="C224" s="300"/>
      <c r="D224" s="300"/>
      <c r="E224" s="300"/>
      <c r="F224" s="300"/>
      <c r="G224" s="300"/>
      <c r="H224" s="300">
        <v>2</v>
      </c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300"/>
      <c r="AP224" s="300"/>
      <c r="AQ224" s="300"/>
      <c r="AR224" s="300"/>
      <c r="AS224" s="300"/>
      <c r="AT224" s="300"/>
      <c r="AU224" s="300"/>
      <c r="AV224" s="300"/>
      <c r="AW224" s="300"/>
      <c r="AX224" s="300"/>
      <c r="AY224" s="300"/>
      <c r="AZ224" s="300"/>
      <c r="BA224" s="300"/>
      <c r="BB224" s="300"/>
      <c r="BC224" s="300"/>
      <c r="BD224" s="300"/>
      <c r="BE224" s="300"/>
      <c r="BF224" s="300"/>
      <c r="BG224" s="300"/>
      <c r="BH224" s="300"/>
      <c r="BI224" s="300"/>
      <c r="BJ224" s="300"/>
      <c r="BK224" s="300"/>
      <c r="BL224" s="300"/>
      <c r="BM224" s="300"/>
      <c r="BN224" s="300"/>
      <c r="BO224" s="300"/>
      <c r="BP224" s="300"/>
      <c r="BQ224" s="300"/>
      <c r="BR224" s="300"/>
      <c r="BS224" s="300"/>
      <c r="BT224" s="300">
        <v>3</v>
      </c>
      <c r="BU224" s="300"/>
      <c r="BV224" s="300"/>
      <c r="BW224" s="300"/>
      <c r="BX224" s="300"/>
      <c r="BY224" s="300"/>
      <c r="BZ224" s="300"/>
      <c r="CA224" s="300"/>
      <c r="CB224" s="300"/>
      <c r="CC224" s="300"/>
      <c r="CD224" s="300"/>
      <c r="CE224" s="300"/>
      <c r="CF224" s="300"/>
      <c r="CG224" s="300"/>
      <c r="CH224" s="300"/>
      <c r="CI224" s="300"/>
      <c r="CJ224" s="300">
        <v>4</v>
      </c>
      <c r="CK224" s="300"/>
      <c r="CL224" s="300"/>
      <c r="CM224" s="300"/>
      <c r="CN224" s="300"/>
      <c r="CO224" s="300"/>
      <c r="CP224" s="300"/>
      <c r="CQ224" s="300"/>
      <c r="CR224" s="300"/>
      <c r="CS224" s="300"/>
      <c r="CT224" s="300"/>
      <c r="CU224" s="300"/>
      <c r="CV224" s="300"/>
      <c r="CW224" s="300"/>
      <c r="CX224" s="300"/>
      <c r="CY224" s="300"/>
      <c r="CZ224" s="300"/>
      <c r="DA224" s="300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</row>
    <row r="225" spans="1:122" ht="42.75" hidden="1" customHeight="1" x14ac:dyDescent="0.25">
      <c r="A225" s="266"/>
      <c r="B225" s="266"/>
      <c r="C225" s="266"/>
      <c r="D225" s="266"/>
      <c r="E225" s="266"/>
      <c r="F225" s="266"/>
      <c r="G225" s="266"/>
      <c r="H225" s="283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  <c r="U225" s="284"/>
      <c r="V225" s="284"/>
      <c r="W225" s="284"/>
      <c r="X225" s="284"/>
      <c r="Y225" s="284"/>
      <c r="Z225" s="284"/>
      <c r="AA225" s="284"/>
      <c r="AB225" s="284"/>
      <c r="AC225" s="284"/>
      <c r="AD225" s="284"/>
      <c r="AE225" s="284"/>
      <c r="AF225" s="284"/>
      <c r="AG225" s="284"/>
      <c r="AH225" s="284"/>
      <c r="AI225" s="284"/>
      <c r="AJ225" s="284"/>
      <c r="AK225" s="284"/>
      <c r="AL225" s="284"/>
      <c r="AM225" s="284"/>
      <c r="AN225" s="284"/>
      <c r="AO225" s="284"/>
      <c r="AP225" s="284"/>
      <c r="AQ225" s="284"/>
      <c r="AR225" s="284"/>
      <c r="AS225" s="284"/>
      <c r="AT225" s="284"/>
      <c r="AU225" s="284"/>
      <c r="AV225" s="284"/>
      <c r="AW225" s="284"/>
      <c r="AX225" s="284"/>
      <c r="AY225" s="284"/>
      <c r="AZ225" s="284"/>
      <c r="BA225" s="284"/>
      <c r="BB225" s="284"/>
      <c r="BC225" s="284"/>
      <c r="BD225" s="284"/>
      <c r="BE225" s="284"/>
      <c r="BF225" s="284"/>
      <c r="BG225" s="284"/>
      <c r="BH225" s="284"/>
      <c r="BI225" s="284"/>
      <c r="BJ225" s="284"/>
      <c r="BK225" s="284"/>
      <c r="BL225" s="284"/>
      <c r="BM225" s="284"/>
      <c r="BN225" s="284"/>
      <c r="BO225" s="284"/>
      <c r="BP225" s="284"/>
      <c r="BQ225" s="284"/>
      <c r="BR225" s="284"/>
      <c r="BS225" s="285"/>
      <c r="BT225" s="268"/>
      <c r="BU225" s="268"/>
      <c r="BV225" s="268"/>
      <c r="BW225" s="268"/>
      <c r="BX225" s="268"/>
      <c r="BY225" s="268"/>
      <c r="BZ225" s="268"/>
      <c r="CA225" s="268"/>
      <c r="CB225" s="268"/>
      <c r="CC225" s="268"/>
      <c r="CD225" s="268"/>
      <c r="CE225" s="268"/>
      <c r="CF225" s="268"/>
      <c r="CG225" s="268"/>
      <c r="CH225" s="268"/>
      <c r="CI225" s="268"/>
      <c r="CJ225" s="268"/>
      <c r="CK225" s="268"/>
      <c r="CL225" s="268"/>
      <c r="CM225" s="268"/>
      <c r="CN225" s="268"/>
      <c r="CO225" s="268"/>
      <c r="CP225" s="268"/>
      <c r="CQ225" s="268"/>
      <c r="CR225" s="268"/>
      <c r="CS225" s="268"/>
      <c r="CT225" s="268"/>
      <c r="CU225" s="268"/>
      <c r="CV225" s="268"/>
      <c r="CW225" s="268"/>
      <c r="CX225" s="268"/>
      <c r="CY225" s="268"/>
      <c r="CZ225" s="268"/>
      <c r="DA225" s="268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</row>
    <row r="226" spans="1:122" ht="45" hidden="1" customHeight="1" x14ac:dyDescent="0.25">
      <c r="A226" s="266"/>
      <c r="B226" s="266"/>
      <c r="C226" s="266"/>
      <c r="D226" s="266"/>
      <c r="E226" s="266"/>
      <c r="F226" s="266"/>
      <c r="G226" s="266"/>
      <c r="H226" s="283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  <c r="U226" s="284"/>
      <c r="V226" s="284"/>
      <c r="W226" s="284"/>
      <c r="X226" s="284"/>
      <c r="Y226" s="284"/>
      <c r="Z226" s="284"/>
      <c r="AA226" s="284"/>
      <c r="AB226" s="284"/>
      <c r="AC226" s="284"/>
      <c r="AD226" s="284"/>
      <c r="AE226" s="284"/>
      <c r="AF226" s="284"/>
      <c r="AG226" s="284"/>
      <c r="AH226" s="284"/>
      <c r="AI226" s="284"/>
      <c r="AJ226" s="284"/>
      <c r="AK226" s="284"/>
      <c r="AL226" s="284"/>
      <c r="AM226" s="284"/>
      <c r="AN226" s="284"/>
      <c r="AO226" s="284"/>
      <c r="AP226" s="284"/>
      <c r="AQ226" s="284"/>
      <c r="AR226" s="284"/>
      <c r="AS226" s="284"/>
      <c r="AT226" s="284"/>
      <c r="AU226" s="284"/>
      <c r="AV226" s="284"/>
      <c r="AW226" s="284"/>
      <c r="AX226" s="284"/>
      <c r="AY226" s="284"/>
      <c r="AZ226" s="284"/>
      <c r="BA226" s="284"/>
      <c r="BB226" s="284"/>
      <c r="BC226" s="284"/>
      <c r="BD226" s="284"/>
      <c r="BE226" s="284"/>
      <c r="BF226" s="284"/>
      <c r="BG226" s="284"/>
      <c r="BH226" s="284"/>
      <c r="BI226" s="284"/>
      <c r="BJ226" s="284"/>
      <c r="BK226" s="284"/>
      <c r="BL226" s="284"/>
      <c r="BM226" s="284"/>
      <c r="BN226" s="284"/>
      <c r="BO226" s="284"/>
      <c r="BP226" s="284"/>
      <c r="BQ226" s="284"/>
      <c r="BR226" s="284"/>
      <c r="BS226" s="285"/>
      <c r="BT226" s="268"/>
      <c r="BU226" s="268"/>
      <c r="BV226" s="268"/>
      <c r="BW226" s="268"/>
      <c r="BX226" s="268"/>
      <c r="BY226" s="268"/>
      <c r="BZ226" s="268"/>
      <c r="CA226" s="268"/>
      <c r="CB226" s="268"/>
      <c r="CC226" s="268"/>
      <c r="CD226" s="268"/>
      <c r="CE226" s="268"/>
      <c r="CF226" s="268"/>
      <c r="CG226" s="268"/>
      <c r="CH226" s="268"/>
      <c r="CI226" s="268"/>
      <c r="CJ226" s="268"/>
      <c r="CK226" s="268"/>
      <c r="CL226" s="268"/>
      <c r="CM226" s="268"/>
      <c r="CN226" s="268"/>
      <c r="CO226" s="268"/>
      <c r="CP226" s="268"/>
      <c r="CQ226" s="268"/>
      <c r="CR226" s="268"/>
      <c r="CS226" s="268"/>
      <c r="CT226" s="268"/>
      <c r="CU226" s="268"/>
      <c r="CV226" s="268"/>
      <c r="CW226" s="268"/>
      <c r="CX226" s="268"/>
      <c r="CY226" s="268"/>
      <c r="CZ226" s="268"/>
      <c r="DA226" s="268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</row>
    <row r="227" spans="1:122" ht="15" hidden="1" customHeight="1" x14ac:dyDescent="0.25">
      <c r="A227" s="266"/>
      <c r="B227" s="266"/>
      <c r="C227" s="266"/>
      <c r="D227" s="266"/>
      <c r="E227" s="266"/>
      <c r="F227" s="266"/>
      <c r="G227" s="266"/>
      <c r="H227" s="283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  <c r="U227" s="284"/>
      <c r="V227" s="284"/>
      <c r="W227" s="284"/>
      <c r="X227" s="284"/>
      <c r="Y227" s="284"/>
      <c r="Z227" s="284"/>
      <c r="AA227" s="284"/>
      <c r="AB227" s="284"/>
      <c r="AC227" s="284"/>
      <c r="AD227" s="284"/>
      <c r="AE227" s="284"/>
      <c r="AF227" s="284"/>
      <c r="AG227" s="284"/>
      <c r="AH227" s="284"/>
      <c r="AI227" s="284"/>
      <c r="AJ227" s="284"/>
      <c r="AK227" s="284"/>
      <c r="AL227" s="284"/>
      <c r="AM227" s="284"/>
      <c r="AN227" s="284"/>
      <c r="AO227" s="284"/>
      <c r="AP227" s="284"/>
      <c r="AQ227" s="284"/>
      <c r="AR227" s="284"/>
      <c r="AS227" s="284"/>
      <c r="AT227" s="284"/>
      <c r="AU227" s="284"/>
      <c r="AV227" s="284"/>
      <c r="AW227" s="284"/>
      <c r="AX227" s="284"/>
      <c r="AY227" s="284"/>
      <c r="AZ227" s="284"/>
      <c r="BA227" s="284"/>
      <c r="BB227" s="284"/>
      <c r="BC227" s="284"/>
      <c r="BD227" s="284"/>
      <c r="BE227" s="284"/>
      <c r="BF227" s="284"/>
      <c r="BG227" s="284"/>
      <c r="BH227" s="284"/>
      <c r="BI227" s="284"/>
      <c r="BJ227" s="284"/>
      <c r="BK227" s="284"/>
      <c r="BL227" s="284"/>
      <c r="BM227" s="284"/>
      <c r="BN227" s="284"/>
      <c r="BO227" s="284"/>
      <c r="BP227" s="284"/>
      <c r="BQ227" s="284"/>
      <c r="BR227" s="284"/>
      <c r="BS227" s="285"/>
      <c r="BT227" s="268"/>
      <c r="BU227" s="268"/>
      <c r="BV227" s="268"/>
      <c r="BW227" s="268"/>
      <c r="BX227" s="268"/>
      <c r="BY227" s="268"/>
      <c r="BZ227" s="268"/>
      <c r="CA227" s="268"/>
      <c r="CB227" s="268"/>
      <c r="CC227" s="268"/>
      <c r="CD227" s="268"/>
      <c r="CE227" s="268"/>
      <c r="CF227" s="268"/>
      <c r="CG227" s="268"/>
      <c r="CH227" s="268"/>
      <c r="CI227" s="268"/>
      <c r="CJ227" s="268"/>
      <c r="CK227" s="268"/>
      <c r="CL227" s="268"/>
      <c r="CM227" s="268"/>
      <c r="CN227" s="268"/>
      <c r="CO227" s="268"/>
      <c r="CP227" s="268"/>
      <c r="CQ227" s="268"/>
      <c r="CR227" s="268"/>
      <c r="CS227" s="268"/>
      <c r="CT227" s="268"/>
      <c r="CU227" s="268"/>
      <c r="CV227" s="268"/>
      <c r="CW227" s="268"/>
      <c r="CX227" s="268"/>
      <c r="CY227" s="268"/>
      <c r="CZ227" s="268"/>
      <c r="DA227" s="268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</row>
    <row r="228" spans="1:122" ht="23.25" hidden="1" customHeight="1" x14ac:dyDescent="0.25">
      <c r="A228" s="266"/>
      <c r="B228" s="266"/>
      <c r="C228" s="266"/>
      <c r="D228" s="266"/>
      <c r="E228" s="266"/>
      <c r="F228" s="266"/>
      <c r="G228" s="266"/>
      <c r="H228" s="283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  <c r="U228" s="284"/>
      <c r="V228" s="284"/>
      <c r="W228" s="284"/>
      <c r="X228" s="284"/>
      <c r="Y228" s="284"/>
      <c r="Z228" s="284"/>
      <c r="AA228" s="284"/>
      <c r="AB228" s="284"/>
      <c r="AC228" s="284"/>
      <c r="AD228" s="284"/>
      <c r="AE228" s="284"/>
      <c r="AF228" s="284"/>
      <c r="AG228" s="284"/>
      <c r="AH228" s="284"/>
      <c r="AI228" s="284"/>
      <c r="AJ228" s="284"/>
      <c r="AK228" s="284"/>
      <c r="AL228" s="284"/>
      <c r="AM228" s="284"/>
      <c r="AN228" s="284"/>
      <c r="AO228" s="284"/>
      <c r="AP228" s="284"/>
      <c r="AQ228" s="284"/>
      <c r="AR228" s="284"/>
      <c r="AS228" s="284"/>
      <c r="AT228" s="284"/>
      <c r="AU228" s="284"/>
      <c r="AV228" s="284"/>
      <c r="AW228" s="284"/>
      <c r="AX228" s="284"/>
      <c r="AY228" s="284"/>
      <c r="AZ228" s="284"/>
      <c r="BA228" s="284"/>
      <c r="BB228" s="284"/>
      <c r="BC228" s="284"/>
      <c r="BD228" s="284"/>
      <c r="BE228" s="284"/>
      <c r="BF228" s="284"/>
      <c r="BG228" s="284"/>
      <c r="BH228" s="284"/>
      <c r="BI228" s="284"/>
      <c r="BJ228" s="284"/>
      <c r="BK228" s="284"/>
      <c r="BL228" s="284"/>
      <c r="BM228" s="284"/>
      <c r="BN228" s="284"/>
      <c r="BO228" s="284"/>
      <c r="BP228" s="284"/>
      <c r="BQ228" s="284"/>
      <c r="BR228" s="284"/>
      <c r="BS228" s="285"/>
      <c r="BT228" s="268"/>
      <c r="BU228" s="268"/>
      <c r="BV228" s="268"/>
      <c r="BW228" s="268"/>
      <c r="BX228" s="268"/>
      <c r="BY228" s="268"/>
      <c r="BZ228" s="268"/>
      <c r="CA228" s="268"/>
      <c r="CB228" s="268"/>
      <c r="CC228" s="268"/>
      <c r="CD228" s="268"/>
      <c r="CE228" s="268"/>
      <c r="CF228" s="268"/>
      <c r="CG228" s="268"/>
      <c r="CH228" s="268"/>
      <c r="CI228" s="268"/>
      <c r="CJ228" s="268"/>
      <c r="CK228" s="268"/>
      <c r="CL228" s="268"/>
      <c r="CM228" s="268"/>
      <c r="CN228" s="268"/>
      <c r="CO228" s="268"/>
      <c r="CP228" s="268"/>
      <c r="CQ228" s="268"/>
      <c r="CR228" s="268"/>
      <c r="CS228" s="268"/>
      <c r="CT228" s="268"/>
      <c r="CU228" s="268"/>
      <c r="CV228" s="268"/>
      <c r="CW228" s="268"/>
      <c r="CX228" s="268"/>
      <c r="CY228" s="268"/>
      <c r="CZ228" s="268"/>
      <c r="DA228" s="268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</row>
    <row r="229" spans="1:122" ht="29.25" hidden="1" customHeight="1" x14ac:dyDescent="0.25">
      <c r="A229" s="266"/>
      <c r="B229" s="266"/>
      <c r="C229" s="266"/>
      <c r="D229" s="266"/>
      <c r="E229" s="266"/>
      <c r="F229" s="266"/>
      <c r="G229" s="266"/>
      <c r="H229" s="283"/>
      <c r="I229" s="284"/>
      <c r="J229" s="284"/>
      <c r="K229" s="284"/>
      <c r="L229" s="284"/>
      <c r="M229" s="284"/>
      <c r="N229" s="284"/>
      <c r="O229" s="284"/>
      <c r="P229" s="284"/>
      <c r="Q229" s="284"/>
      <c r="R229" s="284"/>
      <c r="S229" s="284"/>
      <c r="T229" s="284"/>
      <c r="U229" s="284"/>
      <c r="V229" s="284"/>
      <c r="W229" s="284"/>
      <c r="X229" s="284"/>
      <c r="Y229" s="284"/>
      <c r="Z229" s="284"/>
      <c r="AA229" s="284"/>
      <c r="AB229" s="284"/>
      <c r="AC229" s="284"/>
      <c r="AD229" s="284"/>
      <c r="AE229" s="284"/>
      <c r="AF229" s="284"/>
      <c r="AG229" s="284"/>
      <c r="AH229" s="284"/>
      <c r="AI229" s="284"/>
      <c r="AJ229" s="284"/>
      <c r="AK229" s="284"/>
      <c r="AL229" s="284"/>
      <c r="AM229" s="284"/>
      <c r="AN229" s="284"/>
      <c r="AO229" s="284"/>
      <c r="AP229" s="284"/>
      <c r="AQ229" s="284"/>
      <c r="AR229" s="284"/>
      <c r="AS229" s="284"/>
      <c r="AT229" s="284"/>
      <c r="AU229" s="284"/>
      <c r="AV229" s="284"/>
      <c r="AW229" s="284"/>
      <c r="AX229" s="284"/>
      <c r="AY229" s="284"/>
      <c r="AZ229" s="284"/>
      <c r="BA229" s="284"/>
      <c r="BB229" s="284"/>
      <c r="BC229" s="284"/>
      <c r="BD229" s="284"/>
      <c r="BE229" s="284"/>
      <c r="BF229" s="284"/>
      <c r="BG229" s="284"/>
      <c r="BH229" s="284"/>
      <c r="BI229" s="284"/>
      <c r="BJ229" s="284"/>
      <c r="BK229" s="284"/>
      <c r="BL229" s="284"/>
      <c r="BM229" s="284"/>
      <c r="BN229" s="284"/>
      <c r="BO229" s="284"/>
      <c r="BP229" s="284"/>
      <c r="BQ229" s="284"/>
      <c r="BR229" s="284"/>
      <c r="BS229" s="285"/>
      <c r="BT229" s="268"/>
      <c r="BU229" s="268"/>
      <c r="BV229" s="268"/>
      <c r="BW229" s="268"/>
      <c r="BX229" s="268"/>
      <c r="BY229" s="268"/>
      <c r="BZ229" s="268"/>
      <c r="CA229" s="268"/>
      <c r="CB229" s="268"/>
      <c r="CC229" s="268"/>
      <c r="CD229" s="268"/>
      <c r="CE229" s="268"/>
      <c r="CF229" s="268"/>
      <c r="CG229" s="268"/>
      <c r="CH229" s="268"/>
      <c r="CI229" s="268"/>
      <c r="CJ229" s="268"/>
      <c r="CK229" s="268"/>
      <c r="CL229" s="268"/>
      <c r="CM229" s="268"/>
      <c r="CN229" s="268"/>
      <c r="CO229" s="268"/>
      <c r="CP229" s="268"/>
      <c r="CQ229" s="268"/>
      <c r="CR229" s="268"/>
      <c r="CS229" s="268"/>
      <c r="CT229" s="268"/>
      <c r="CU229" s="268"/>
      <c r="CV229" s="268"/>
      <c r="CW229" s="268"/>
      <c r="CX229" s="268"/>
      <c r="CY229" s="268"/>
      <c r="CZ229" s="268"/>
      <c r="DA229" s="268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</row>
    <row r="230" spans="1:122" ht="15" hidden="1" customHeight="1" x14ac:dyDescent="0.25">
      <c r="A230" s="266"/>
      <c r="B230" s="266"/>
      <c r="C230" s="266"/>
      <c r="D230" s="266"/>
      <c r="E230" s="266"/>
      <c r="F230" s="266"/>
      <c r="G230" s="266"/>
      <c r="H230" s="283"/>
      <c r="I230" s="284"/>
      <c r="J230" s="284"/>
      <c r="K230" s="284"/>
      <c r="L230" s="284"/>
      <c r="M230" s="284"/>
      <c r="N230" s="284"/>
      <c r="O230" s="284"/>
      <c r="P230" s="284"/>
      <c r="Q230" s="284"/>
      <c r="R230" s="284"/>
      <c r="S230" s="284"/>
      <c r="T230" s="284"/>
      <c r="U230" s="284"/>
      <c r="V230" s="284"/>
      <c r="W230" s="284"/>
      <c r="X230" s="284"/>
      <c r="Y230" s="284"/>
      <c r="Z230" s="284"/>
      <c r="AA230" s="284"/>
      <c r="AB230" s="284"/>
      <c r="AC230" s="284"/>
      <c r="AD230" s="284"/>
      <c r="AE230" s="284"/>
      <c r="AF230" s="284"/>
      <c r="AG230" s="284"/>
      <c r="AH230" s="284"/>
      <c r="AI230" s="284"/>
      <c r="AJ230" s="284"/>
      <c r="AK230" s="284"/>
      <c r="AL230" s="284"/>
      <c r="AM230" s="284"/>
      <c r="AN230" s="284"/>
      <c r="AO230" s="284"/>
      <c r="AP230" s="284"/>
      <c r="AQ230" s="284"/>
      <c r="AR230" s="284"/>
      <c r="AS230" s="284"/>
      <c r="AT230" s="284"/>
      <c r="AU230" s="284"/>
      <c r="AV230" s="284"/>
      <c r="AW230" s="284"/>
      <c r="AX230" s="284"/>
      <c r="AY230" s="284"/>
      <c r="AZ230" s="284"/>
      <c r="BA230" s="284"/>
      <c r="BB230" s="284"/>
      <c r="BC230" s="284"/>
      <c r="BD230" s="284"/>
      <c r="BE230" s="284"/>
      <c r="BF230" s="284"/>
      <c r="BG230" s="284"/>
      <c r="BH230" s="284"/>
      <c r="BI230" s="284"/>
      <c r="BJ230" s="284"/>
      <c r="BK230" s="284"/>
      <c r="BL230" s="284"/>
      <c r="BM230" s="284"/>
      <c r="BN230" s="284"/>
      <c r="BO230" s="284"/>
      <c r="BP230" s="284"/>
      <c r="BQ230" s="284"/>
      <c r="BR230" s="284"/>
      <c r="BS230" s="285"/>
      <c r="BT230" s="268"/>
      <c r="BU230" s="268"/>
      <c r="BV230" s="268"/>
      <c r="BW230" s="268"/>
      <c r="BX230" s="268"/>
      <c r="BY230" s="268"/>
      <c r="BZ230" s="268"/>
      <c r="CA230" s="268"/>
      <c r="CB230" s="268"/>
      <c r="CC230" s="268"/>
      <c r="CD230" s="268"/>
      <c r="CE230" s="268"/>
      <c r="CF230" s="268"/>
      <c r="CG230" s="268"/>
      <c r="CH230" s="268"/>
      <c r="CI230" s="268"/>
      <c r="CJ230" s="268"/>
      <c r="CK230" s="268"/>
      <c r="CL230" s="268"/>
      <c r="CM230" s="268"/>
      <c r="CN230" s="268"/>
      <c r="CO230" s="268"/>
      <c r="CP230" s="268"/>
      <c r="CQ230" s="268"/>
      <c r="CR230" s="268"/>
      <c r="CS230" s="268"/>
      <c r="CT230" s="268"/>
      <c r="CU230" s="268"/>
      <c r="CV230" s="268"/>
      <c r="CW230" s="268"/>
      <c r="CX230" s="268"/>
      <c r="CY230" s="268"/>
      <c r="CZ230" s="268"/>
      <c r="DA230" s="268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</row>
    <row r="231" spans="1:122" ht="15" hidden="1" customHeight="1" x14ac:dyDescent="0.25">
      <c r="A231" s="266"/>
      <c r="B231" s="266"/>
      <c r="C231" s="266"/>
      <c r="D231" s="266"/>
      <c r="E231" s="266"/>
      <c r="F231" s="266"/>
      <c r="G231" s="266"/>
      <c r="H231" s="283"/>
      <c r="I231" s="284"/>
      <c r="J231" s="284"/>
      <c r="K231" s="284"/>
      <c r="L231" s="284"/>
      <c r="M231" s="284"/>
      <c r="N231" s="284"/>
      <c r="O231" s="284"/>
      <c r="P231" s="284"/>
      <c r="Q231" s="284"/>
      <c r="R231" s="284"/>
      <c r="S231" s="284"/>
      <c r="T231" s="284"/>
      <c r="U231" s="284"/>
      <c r="V231" s="284"/>
      <c r="W231" s="284"/>
      <c r="X231" s="284"/>
      <c r="Y231" s="284"/>
      <c r="Z231" s="284"/>
      <c r="AA231" s="284"/>
      <c r="AB231" s="284"/>
      <c r="AC231" s="284"/>
      <c r="AD231" s="284"/>
      <c r="AE231" s="284"/>
      <c r="AF231" s="284"/>
      <c r="AG231" s="284"/>
      <c r="AH231" s="284"/>
      <c r="AI231" s="284"/>
      <c r="AJ231" s="284"/>
      <c r="AK231" s="284"/>
      <c r="AL231" s="284"/>
      <c r="AM231" s="284"/>
      <c r="AN231" s="284"/>
      <c r="AO231" s="284"/>
      <c r="AP231" s="284"/>
      <c r="AQ231" s="284"/>
      <c r="AR231" s="284"/>
      <c r="AS231" s="284"/>
      <c r="AT231" s="284"/>
      <c r="AU231" s="284"/>
      <c r="AV231" s="284"/>
      <c r="AW231" s="284"/>
      <c r="AX231" s="284"/>
      <c r="AY231" s="284"/>
      <c r="AZ231" s="284"/>
      <c r="BA231" s="284"/>
      <c r="BB231" s="284"/>
      <c r="BC231" s="284"/>
      <c r="BD231" s="284"/>
      <c r="BE231" s="284"/>
      <c r="BF231" s="284"/>
      <c r="BG231" s="284"/>
      <c r="BH231" s="284"/>
      <c r="BI231" s="284"/>
      <c r="BJ231" s="284"/>
      <c r="BK231" s="284"/>
      <c r="BL231" s="284"/>
      <c r="BM231" s="284"/>
      <c r="BN231" s="284"/>
      <c r="BO231" s="284"/>
      <c r="BP231" s="284"/>
      <c r="BQ231" s="284"/>
      <c r="BR231" s="284"/>
      <c r="BS231" s="285"/>
      <c r="BT231" s="268"/>
      <c r="BU231" s="268"/>
      <c r="BV231" s="268"/>
      <c r="BW231" s="268"/>
      <c r="BX231" s="268"/>
      <c r="BY231" s="268"/>
      <c r="BZ231" s="268"/>
      <c r="CA231" s="268"/>
      <c r="CB231" s="268"/>
      <c r="CC231" s="268"/>
      <c r="CD231" s="268"/>
      <c r="CE231" s="268"/>
      <c r="CF231" s="268"/>
      <c r="CG231" s="268"/>
      <c r="CH231" s="268"/>
      <c r="CI231" s="268"/>
      <c r="CJ231" s="268"/>
      <c r="CK231" s="268"/>
      <c r="CL231" s="268"/>
      <c r="CM231" s="268"/>
      <c r="CN231" s="268"/>
      <c r="CO231" s="268"/>
      <c r="CP231" s="268"/>
      <c r="CQ231" s="268"/>
      <c r="CR231" s="268"/>
      <c r="CS231" s="268"/>
      <c r="CT231" s="268"/>
      <c r="CU231" s="268"/>
      <c r="CV231" s="268"/>
      <c r="CW231" s="268"/>
      <c r="CX231" s="268"/>
      <c r="CY231" s="268"/>
      <c r="CZ231" s="268"/>
      <c r="DA231" s="268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</row>
    <row r="232" spans="1:122" ht="30.75" hidden="1" customHeight="1" x14ac:dyDescent="0.25">
      <c r="A232" s="266"/>
      <c r="B232" s="266"/>
      <c r="C232" s="266"/>
      <c r="D232" s="266"/>
      <c r="E232" s="266"/>
      <c r="F232" s="266"/>
      <c r="G232" s="266"/>
      <c r="H232" s="283"/>
      <c r="I232" s="284"/>
      <c r="J232" s="284"/>
      <c r="K232" s="284"/>
      <c r="L232" s="284"/>
      <c r="M232" s="284"/>
      <c r="N232" s="284"/>
      <c r="O232" s="284"/>
      <c r="P232" s="284"/>
      <c r="Q232" s="284"/>
      <c r="R232" s="284"/>
      <c r="S232" s="284"/>
      <c r="T232" s="284"/>
      <c r="U232" s="284"/>
      <c r="V232" s="284"/>
      <c r="W232" s="284"/>
      <c r="X232" s="284"/>
      <c r="Y232" s="284"/>
      <c r="Z232" s="284"/>
      <c r="AA232" s="284"/>
      <c r="AB232" s="284"/>
      <c r="AC232" s="284"/>
      <c r="AD232" s="284"/>
      <c r="AE232" s="284"/>
      <c r="AF232" s="284"/>
      <c r="AG232" s="284"/>
      <c r="AH232" s="284"/>
      <c r="AI232" s="284"/>
      <c r="AJ232" s="284"/>
      <c r="AK232" s="284"/>
      <c r="AL232" s="284"/>
      <c r="AM232" s="284"/>
      <c r="AN232" s="284"/>
      <c r="AO232" s="284"/>
      <c r="AP232" s="284"/>
      <c r="AQ232" s="284"/>
      <c r="AR232" s="284"/>
      <c r="AS232" s="284"/>
      <c r="AT232" s="284"/>
      <c r="AU232" s="284"/>
      <c r="AV232" s="284"/>
      <c r="AW232" s="284"/>
      <c r="AX232" s="284"/>
      <c r="AY232" s="284"/>
      <c r="AZ232" s="284"/>
      <c r="BA232" s="284"/>
      <c r="BB232" s="284"/>
      <c r="BC232" s="284"/>
      <c r="BD232" s="284"/>
      <c r="BE232" s="284"/>
      <c r="BF232" s="284"/>
      <c r="BG232" s="284"/>
      <c r="BH232" s="284"/>
      <c r="BI232" s="284"/>
      <c r="BJ232" s="284"/>
      <c r="BK232" s="284"/>
      <c r="BL232" s="284"/>
      <c r="BM232" s="284"/>
      <c r="BN232" s="284"/>
      <c r="BO232" s="284"/>
      <c r="BP232" s="284"/>
      <c r="BQ232" s="284"/>
      <c r="BR232" s="284"/>
      <c r="BS232" s="285"/>
      <c r="BT232" s="268"/>
      <c r="BU232" s="268"/>
      <c r="BV232" s="268"/>
      <c r="BW232" s="268"/>
      <c r="BX232" s="268"/>
      <c r="BY232" s="268"/>
      <c r="BZ232" s="268"/>
      <c r="CA232" s="268"/>
      <c r="CB232" s="268"/>
      <c r="CC232" s="268"/>
      <c r="CD232" s="268"/>
      <c r="CE232" s="268"/>
      <c r="CF232" s="268"/>
      <c r="CG232" s="268"/>
      <c r="CH232" s="268"/>
      <c r="CI232" s="268"/>
      <c r="CJ232" s="268"/>
      <c r="CK232" s="268"/>
      <c r="CL232" s="268"/>
      <c r="CM232" s="268"/>
      <c r="CN232" s="268"/>
      <c r="CO232" s="268"/>
      <c r="CP232" s="268"/>
      <c r="CQ232" s="268"/>
      <c r="CR232" s="268"/>
      <c r="CS232" s="268"/>
      <c r="CT232" s="268"/>
      <c r="CU232" s="268"/>
      <c r="CV232" s="268"/>
      <c r="CW232" s="268"/>
      <c r="CX232" s="268"/>
      <c r="CY232" s="268"/>
      <c r="CZ232" s="268"/>
      <c r="DA232" s="268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</row>
    <row r="233" spans="1:122" ht="30.75" hidden="1" customHeight="1" x14ac:dyDescent="0.25">
      <c r="A233" s="266"/>
      <c r="B233" s="266"/>
      <c r="C233" s="266"/>
      <c r="D233" s="266"/>
      <c r="E233" s="266"/>
      <c r="F233" s="266"/>
      <c r="G233" s="266"/>
      <c r="H233" s="283"/>
      <c r="I233" s="284"/>
      <c r="J233" s="284"/>
      <c r="K233" s="284"/>
      <c r="L233" s="284"/>
      <c r="M233" s="284"/>
      <c r="N233" s="284"/>
      <c r="O233" s="284"/>
      <c r="P233" s="284"/>
      <c r="Q233" s="284"/>
      <c r="R233" s="284"/>
      <c r="S233" s="284"/>
      <c r="T233" s="284"/>
      <c r="U233" s="284"/>
      <c r="V233" s="284"/>
      <c r="W233" s="284"/>
      <c r="X233" s="284"/>
      <c r="Y233" s="284"/>
      <c r="Z233" s="284"/>
      <c r="AA233" s="284"/>
      <c r="AB233" s="284"/>
      <c r="AC233" s="284"/>
      <c r="AD233" s="284"/>
      <c r="AE233" s="284"/>
      <c r="AF233" s="284"/>
      <c r="AG233" s="284"/>
      <c r="AH233" s="284"/>
      <c r="AI233" s="284"/>
      <c r="AJ233" s="284"/>
      <c r="AK233" s="284"/>
      <c r="AL233" s="284"/>
      <c r="AM233" s="284"/>
      <c r="AN233" s="284"/>
      <c r="AO233" s="284"/>
      <c r="AP233" s="284"/>
      <c r="AQ233" s="284"/>
      <c r="AR233" s="284"/>
      <c r="AS233" s="284"/>
      <c r="AT233" s="284"/>
      <c r="AU233" s="284"/>
      <c r="AV233" s="284"/>
      <c r="AW233" s="284"/>
      <c r="AX233" s="284"/>
      <c r="AY233" s="284"/>
      <c r="AZ233" s="284"/>
      <c r="BA233" s="284"/>
      <c r="BB233" s="284"/>
      <c r="BC233" s="284"/>
      <c r="BD233" s="284"/>
      <c r="BE233" s="284"/>
      <c r="BF233" s="284"/>
      <c r="BG233" s="284"/>
      <c r="BH233" s="284"/>
      <c r="BI233" s="284"/>
      <c r="BJ233" s="284"/>
      <c r="BK233" s="284"/>
      <c r="BL233" s="284"/>
      <c r="BM233" s="284"/>
      <c r="BN233" s="284"/>
      <c r="BO233" s="284"/>
      <c r="BP233" s="284"/>
      <c r="BQ233" s="284"/>
      <c r="BR233" s="284"/>
      <c r="BS233" s="285"/>
      <c r="BT233" s="268"/>
      <c r="BU233" s="268"/>
      <c r="BV233" s="268"/>
      <c r="BW233" s="268"/>
      <c r="BX233" s="268"/>
      <c r="BY233" s="268"/>
      <c r="BZ233" s="268"/>
      <c r="CA233" s="268"/>
      <c r="CB233" s="268"/>
      <c r="CC233" s="268"/>
      <c r="CD233" s="268"/>
      <c r="CE233" s="268"/>
      <c r="CF233" s="268"/>
      <c r="CG233" s="268"/>
      <c r="CH233" s="268"/>
      <c r="CI233" s="268"/>
      <c r="CJ233" s="268"/>
      <c r="CK233" s="268"/>
      <c r="CL233" s="268"/>
      <c r="CM233" s="268"/>
      <c r="CN233" s="268"/>
      <c r="CO233" s="268"/>
      <c r="CP233" s="268"/>
      <c r="CQ233" s="268"/>
      <c r="CR233" s="268"/>
      <c r="CS233" s="268"/>
      <c r="CT233" s="268"/>
      <c r="CU233" s="268"/>
      <c r="CV233" s="268"/>
      <c r="CW233" s="268"/>
      <c r="CX233" s="268"/>
      <c r="CY233" s="268"/>
      <c r="CZ233" s="268"/>
      <c r="DA233" s="268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</row>
    <row r="234" spans="1:122" ht="15" hidden="1" customHeight="1" x14ac:dyDescent="0.25">
      <c r="A234" s="266"/>
      <c r="B234" s="266"/>
      <c r="C234" s="266"/>
      <c r="D234" s="266"/>
      <c r="E234" s="266"/>
      <c r="F234" s="266"/>
      <c r="G234" s="266"/>
      <c r="H234" s="283"/>
      <c r="I234" s="284"/>
      <c r="J234" s="284"/>
      <c r="K234" s="284"/>
      <c r="L234" s="284"/>
      <c r="M234" s="284"/>
      <c r="N234" s="284"/>
      <c r="O234" s="284"/>
      <c r="P234" s="284"/>
      <c r="Q234" s="284"/>
      <c r="R234" s="284"/>
      <c r="S234" s="284"/>
      <c r="T234" s="284"/>
      <c r="U234" s="284"/>
      <c r="V234" s="284"/>
      <c r="W234" s="284"/>
      <c r="X234" s="284"/>
      <c r="Y234" s="284"/>
      <c r="Z234" s="284"/>
      <c r="AA234" s="284"/>
      <c r="AB234" s="284"/>
      <c r="AC234" s="284"/>
      <c r="AD234" s="284"/>
      <c r="AE234" s="284"/>
      <c r="AF234" s="284"/>
      <c r="AG234" s="284"/>
      <c r="AH234" s="284"/>
      <c r="AI234" s="284"/>
      <c r="AJ234" s="284"/>
      <c r="AK234" s="284"/>
      <c r="AL234" s="284"/>
      <c r="AM234" s="284"/>
      <c r="AN234" s="284"/>
      <c r="AO234" s="284"/>
      <c r="AP234" s="284"/>
      <c r="AQ234" s="284"/>
      <c r="AR234" s="284"/>
      <c r="AS234" s="284"/>
      <c r="AT234" s="284"/>
      <c r="AU234" s="284"/>
      <c r="AV234" s="284"/>
      <c r="AW234" s="284"/>
      <c r="AX234" s="284"/>
      <c r="AY234" s="284"/>
      <c r="AZ234" s="284"/>
      <c r="BA234" s="284"/>
      <c r="BB234" s="284"/>
      <c r="BC234" s="284"/>
      <c r="BD234" s="284"/>
      <c r="BE234" s="284"/>
      <c r="BF234" s="284"/>
      <c r="BG234" s="284"/>
      <c r="BH234" s="284"/>
      <c r="BI234" s="284"/>
      <c r="BJ234" s="284"/>
      <c r="BK234" s="284"/>
      <c r="BL234" s="284"/>
      <c r="BM234" s="284"/>
      <c r="BN234" s="284"/>
      <c r="BO234" s="284"/>
      <c r="BP234" s="284"/>
      <c r="BQ234" s="284"/>
      <c r="BR234" s="284"/>
      <c r="BS234" s="285"/>
      <c r="BT234" s="268"/>
      <c r="BU234" s="268"/>
      <c r="BV234" s="268"/>
      <c r="BW234" s="268"/>
      <c r="BX234" s="268"/>
      <c r="BY234" s="268"/>
      <c r="BZ234" s="268"/>
      <c r="CA234" s="268"/>
      <c r="CB234" s="268"/>
      <c r="CC234" s="268"/>
      <c r="CD234" s="268"/>
      <c r="CE234" s="268"/>
      <c r="CF234" s="268"/>
      <c r="CG234" s="268"/>
      <c r="CH234" s="268"/>
      <c r="CI234" s="268"/>
      <c r="CJ234" s="268"/>
      <c r="CK234" s="268"/>
      <c r="CL234" s="268"/>
      <c r="CM234" s="268"/>
      <c r="CN234" s="268"/>
      <c r="CO234" s="268"/>
      <c r="CP234" s="268"/>
      <c r="CQ234" s="268"/>
      <c r="CR234" s="268"/>
      <c r="CS234" s="268"/>
      <c r="CT234" s="268"/>
      <c r="CU234" s="268"/>
      <c r="CV234" s="268"/>
      <c r="CW234" s="268"/>
      <c r="CX234" s="268"/>
      <c r="CY234" s="268"/>
      <c r="CZ234" s="268"/>
      <c r="DA234" s="268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</row>
    <row r="235" spans="1:122" ht="15" hidden="1" customHeight="1" x14ac:dyDescent="0.25">
      <c r="A235" s="266"/>
      <c r="B235" s="266"/>
      <c r="C235" s="266"/>
      <c r="D235" s="266"/>
      <c r="E235" s="266"/>
      <c r="F235" s="266"/>
      <c r="G235" s="266"/>
      <c r="H235" s="283"/>
      <c r="I235" s="284"/>
      <c r="J235" s="284"/>
      <c r="K235" s="284"/>
      <c r="L235" s="284"/>
      <c r="M235" s="284"/>
      <c r="N235" s="284"/>
      <c r="O235" s="284"/>
      <c r="P235" s="284"/>
      <c r="Q235" s="284"/>
      <c r="R235" s="284"/>
      <c r="S235" s="284"/>
      <c r="T235" s="284"/>
      <c r="U235" s="284"/>
      <c r="V235" s="284"/>
      <c r="W235" s="284"/>
      <c r="X235" s="284"/>
      <c r="Y235" s="284"/>
      <c r="Z235" s="284"/>
      <c r="AA235" s="284"/>
      <c r="AB235" s="284"/>
      <c r="AC235" s="284"/>
      <c r="AD235" s="284"/>
      <c r="AE235" s="284"/>
      <c r="AF235" s="284"/>
      <c r="AG235" s="284"/>
      <c r="AH235" s="284"/>
      <c r="AI235" s="284"/>
      <c r="AJ235" s="284"/>
      <c r="AK235" s="284"/>
      <c r="AL235" s="284"/>
      <c r="AM235" s="284"/>
      <c r="AN235" s="284"/>
      <c r="AO235" s="284"/>
      <c r="AP235" s="284"/>
      <c r="AQ235" s="284"/>
      <c r="AR235" s="284"/>
      <c r="AS235" s="284"/>
      <c r="AT235" s="284"/>
      <c r="AU235" s="284"/>
      <c r="AV235" s="284"/>
      <c r="AW235" s="284"/>
      <c r="AX235" s="284"/>
      <c r="AY235" s="284"/>
      <c r="AZ235" s="284"/>
      <c r="BA235" s="284"/>
      <c r="BB235" s="284"/>
      <c r="BC235" s="284"/>
      <c r="BD235" s="284"/>
      <c r="BE235" s="284"/>
      <c r="BF235" s="284"/>
      <c r="BG235" s="284"/>
      <c r="BH235" s="284"/>
      <c r="BI235" s="284"/>
      <c r="BJ235" s="284"/>
      <c r="BK235" s="284"/>
      <c r="BL235" s="284"/>
      <c r="BM235" s="284"/>
      <c r="BN235" s="284"/>
      <c r="BO235" s="284"/>
      <c r="BP235" s="284"/>
      <c r="BQ235" s="284"/>
      <c r="BR235" s="284"/>
      <c r="BS235" s="285"/>
      <c r="BT235" s="268"/>
      <c r="BU235" s="268"/>
      <c r="BV235" s="268"/>
      <c r="BW235" s="268"/>
      <c r="BX235" s="268"/>
      <c r="BY235" s="268"/>
      <c r="BZ235" s="268"/>
      <c r="CA235" s="268"/>
      <c r="CB235" s="268"/>
      <c r="CC235" s="268"/>
      <c r="CD235" s="268"/>
      <c r="CE235" s="268"/>
      <c r="CF235" s="268"/>
      <c r="CG235" s="268"/>
      <c r="CH235" s="268"/>
      <c r="CI235" s="268"/>
      <c r="CJ235" s="268"/>
      <c r="CK235" s="268"/>
      <c r="CL235" s="268"/>
      <c r="CM235" s="268"/>
      <c r="CN235" s="268"/>
      <c r="CO235" s="268"/>
      <c r="CP235" s="268"/>
      <c r="CQ235" s="268"/>
      <c r="CR235" s="268"/>
      <c r="CS235" s="268"/>
      <c r="CT235" s="268"/>
      <c r="CU235" s="268"/>
      <c r="CV235" s="268"/>
      <c r="CW235" s="268"/>
      <c r="CX235" s="268"/>
      <c r="CY235" s="268"/>
      <c r="CZ235" s="268"/>
      <c r="DA235" s="268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</row>
    <row r="236" spans="1:122" ht="26.25" hidden="1" customHeight="1" x14ac:dyDescent="0.25">
      <c r="A236" s="266"/>
      <c r="B236" s="266"/>
      <c r="C236" s="266"/>
      <c r="D236" s="266"/>
      <c r="E236" s="266"/>
      <c r="F236" s="266"/>
      <c r="G236" s="266"/>
      <c r="H236" s="283"/>
      <c r="I236" s="284"/>
      <c r="J236" s="284"/>
      <c r="K236" s="284"/>
      <c r="L236" s="284"/>
      <c r="M236" s="284"/>
      <c r="N236" s="284"/>
      <c r="O236" s="284"/>
      <c r="P236" s="284"/>
      <c r="Q236" s="284"/>
      <c r="R236" s="284"/>
      <c r="S236" s="284"/>
      <c r="T236" s="284"/>
      <c r="U236" s="284"/>
      <c r="V236" s="284"/>
      <c r="W236" s="284"/>
      <c r="X236" s="284"/>
      <c r="Y236" s="284"/>
      <c r="Z236" s="284"/>
      <c r="AA236" s="284"/>
      <c r="AB236" s="284"/>
      <c r="AC236" s="284"/>
      <c r="AD236" s="284"/>
      <c r="AE236" s="284"/>
      <c r="AF236" s="284"/>
      <c r="AG236" s="284"/>
      <c r="AH236" s="284"/>
      <c r="AI236" s="284"/>
      <c r="AJ236" s="284"/>
      <c r="AK236" s="284"/>
      <c r="AL236" s="284"/>
      <c r="AM236" s="284"/>
      <c r="AN236" s="284"/>
      <c r="AO236" s="284"/>
      <c r="AP236" s="284"/>
      <c r="AQ236" s="284"/>
      <c r="AR236" s="284"/>
      <c r="AS236" s="284"/>
      <c r="AT236" s="284"/>
      <c r="AU236" s="284"/>
      <c r="AV236" s="284"/>
      <c r="AW236" s="284"/>
      <c r="AX236" s="284"/>
      <c r="AY236" s="284"/>
      <c r="AZ236" s="284"/>
      <c r="BA236" s="284"/>
      <c r="BB236" s="284"/>
      <c r="BC236" s="284"/>
      <c r="BD236" s="284"/>
      <c r="BE236" s="284"/>
      <c r="BF236" s="284"/>
      <c r="BG236" s="284"/>
      <c r="BH236" s="284"/>
      <c r="BI236" s="284"/>
      <c r="BJ236" s="284"/>
      <c r="BK236" s="284"/>
      <c r="BL236" s="284"/>
      <c r="BM236" s="284"/>
      <c r="BN236" s="284"/>
      <c r="BO236" s="284"/>
      <c r="BP236" s="284"/>
      <c r="BQ236" s="284"/>
      <c r="BR236" s="284"/>
      <c r="BS236" s="285"/>
      <c r="BT236" s="268"/>
      <c r="BU236" s="268"/>
      <c r="BV236" s="268"/>
      <c r="BW236" s="268"/>
      <c r="BX236" s="268"/>
      <c r="BY236" s="268"/>
      <c r="BZ236" s="268"/>
      <c r="CA236" s="268"/>
      <c r="CB236" s="268"/>
      <c r="CC236" s="268"/>
      <c r="CD236" s="268"/>
      <c r="CE236" s="268"/>
      <c r="CF236" s="268"/>
      <c r="CG236" s="268"/>
      <c r="CH236" s="268"/>
      <c r="CI236" s="268"/>
      <c r="CJ236" s="268"/>
      <c r="CK236" s="268"/>
      <c r="CL236" s="268"/>
      <c r="CM236" s="268"/>
      <c r="CN236" s="268"/>
      <c r="CO236" s="268"/>
      <c r="CP236" s="268"/>
      <c r="CQ236" s="268"/>
      <c r="CR236" s="268"/>
      <c r="CS236" s="268"/>
      <c r="CT236" s="268"/>
      <c r="CU236" s="268"/>
      <c r="CV236" s="268"/>
      <c r="CW236" s="268"/>
      <c r="CX236" s="268"/>
      <c r="CY236" s="268"/>
      <c r="CZ236" s="268"/>
      <c r="DA236" s="268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</row>
    <row r="237" spans="1:122" ht="27" hidden="1" customHeight="1" x14ac:dyDescent="0.25">
      <c r="A237" s="266"/>
      <c r="B237" s="266"/>
      <c r="C237" s="266"/>
      <c r="D237" s="266"/>
      <c r="E237" s="266"/>
      <c r="F237" s="266"/>
      <c r="G237" s="266"/>
      <c r="H237" s="283"/>
      <c r="I237" s="284"/>
      <c r="J237" s="284"/>
      <c r="K237" s="284"/>
      <c r="L237" s="284"/>
      <c r="M237" s="284"/>
      <c r="N237" s="284"/>
      <c r="O237" s="284"/>
      <c r="P237" s="284"/>
      <c r="Q237" s="284"/>
      <c r="R237" s="284"/>
      <c r="S237" s="284"/>
      <c r="T237" s="284"/>
      <c r="U237" s="284"/>
      <c r="V237" s="284"/>
      <c r="W237" s="284"/>
      <c r="X237" s="284"/>
      <c r="Y237" s="284"/>
      <c r="Z237" s="284"/>
      <c r="AA237" s="284"/>
      <c r="AB237" s="284"/>
      <c r="AC237" s="284"/>
      <c r="AD237" s="284"/>
      <c r="AE237" s="284"/>
      <c r="AF237" s="284"/>
      <c r="AG237" s="284"/>
      <c r="AH237" s="284"/>
      <c r="AI237" s="284"/>
      <c r="AJ237" s="284"/>
      <c r="AK237" s="284"/>
      <c r="AL237" s="284"/>
      <c r="AM237" s="284"/>
      <c r="AN237" s="284"/>
      <c r="AO237" s="284"/>
      <c r="AP237" s="284"/>
      <c r="AQ237" s="284"/>
      <c r="AR237" s="284"/>
      <c r="AS237" s="284"/>
      <c r="AT237" s="284"/>
      <c r="AU237" s="284"/>
      <c r="AV237" s="284"/>
      <c r="AW237" s="284"/>
      <c r="AX237" s="284"/>
      <c r="AY237" s="284"/>
      <c r="AZ237" s="284"/>
      <c r="BA237" s="284"/>
      <c r="BB237" s="284"/>
      <c r="BC237" s="284"/>
      <c r="BD237" s="284"/>
      <c r="BE237" s="284"/>
      <c r="BF237" s="284"/>
      <c r="BG237" s="284"/>
      <c r="BH237" s="284"/>
      <c r="BI237" s="284"/>
      <c r="BJ237" s="284"/>
      <c r="BK237" s="284"/>
      <c r="BL237" s="284"/>
      <c r="BM237" s="284"/>
      <c r="BN237" s="284"/>
      <c r="BO237" s="284"/>
      <c r="BP237" s="284"/>
      <c r="BQ237" s="284"/>
      <c r="BR237" s="284"/>
      <c r="BS237" s="285"/>
      <c r="BT237" s="268"/>
      <c r="BU237" s="268"/>
      <c r="BV237" s="268"/>
      <c r="BW237" s="268"/>
      <c r="BX237" s="268"/>
      <c r="BY237" s="268"/>
      <c r="BZ237" s="268"/>
      <c r="CA237" s="268"/>
      <c r="CB237" s="268"/>
      <c r="CC237" s="268"/>
      <c r="CD237" s="268"/>
      <c r="CE237" s="268"/>
      <c r="CF237" s="268"/>
      <c r="CG237" s="268"/>
      <c r="CH237" s="268"/>
      <c r="CI237" s="268"/>
      <c r="CJ237" s="268"/>
      <c r="CK237" s="268"/>
      <c r="CL237" s="268"/>
      <c r="CM237" s="268"/>
      <c r="CN237" s="268"/>
      <c r="CO237" s="268"/>
      <c r="CP237" s="268"/>
      <c r="CQ237" s="268"/>
      <c r="CR237" s="268"/>
      <c r="CS237" s="268"/>
      <c r="CT237" s="268"/>
      <c r="CU237" s="268"/>
      <c r="CV237" s="268"/>
      <c r="CW237" s="268"/>
      <c r="CX237" s="268"/>
      <c r="CY237" s="268"/>
      <c r="CZ237" s="268"/>
      <c r="DA237" s="268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</row>
    <row r="238" spans="1:122" ht="15" hidden="1" customHeight="1" x14ac:dyDescent="0.25">
      <c r="A238" s="266"/>
      <c r="B238" s="266"/>
      <c r="C238" s="266"/>
      <c r="D238" s="266"/>
      <c r="E238" s="266"/>
      <c r="F238" s="266"/>
      <c r="G238" s="266"/>
      <c r="H238" s="283"/>
      <c r="I238" s="284"/>
      <c r="J238" s="284"/>
      <c r="K238" s="284"/>
      <c r="L238" s="284"/>
      <c r="M238" s="284"/>
      <c r="N238" s="284"/>
      <c r="O238" s="284"/>
      <c r="P238" s="284"/>
      <c r="Q238" s="284"/>
      <c r="R238" s="284"/>
      <c r="S238" s="284"/>
      <c r="T238" s="284"/>
      <c r="U238" s="284"/>
      <c r="V238" s="284"/>
      <c r="W238" s="284"/>
      <c r="X238" s="284"/>
      <c r="Y238" s="284"/>
      <c r="Z238" s="284"/>
      <c r="AA238" s="284"/>
      <c r="AB238" s="284"/>
      <c r="AC238" s="284"/>
      <c r="AD238" s="284"/>
      <c r="AE238" s="284"/>
      <c r="AF238" s="284"/>
      <c r="AG238" s="284"/>
      <c r="AH238" s="284"/>
      <c r="AI238" s="284"/>
      <c r="AJ238" s="284"/>
      <c r="AK238" s="284"/>
      <c r="AL238" s="284"/>
      <c r="AM238" s="284"/>
      <c r="AN238" s="284"/>
      <c r="AO238" s="284"/>
      <c r="AP238" s="284"/>
      <c r="AQ238" s="284"/>
      <c r="AR238" s="284"/>
      <c r="AS238" s="284"/>
      <c r="AT238" s="284"/>
      <c r="AU238" s="284"/>
      <c r="AV238" s="284"/>
      <c r="AW238" s="284"/>
      <c r="AX238" s="284"/>
      <c r="AY238" s="284"/>
      <c r="AZ238" s="284"/>
      <c r="BA238" s="284"/>
      <c r="BB238" s="284"/>
      <c r="BC238" s="284"/>
      <c r="BD238" s="284"/>
      <c r="BE238" s="284"/>
      <c r="BF238" s="284"/>
      <c r="BG238" s="284"/>
      <c r="BH238" s="284"/>
      <c r="BI238" s="284"/>
      <c r="BJ238" s="284"/>
      <c r="BK238" s="284"/>
      <c r="BL238" s="284"/>
      <c r="BM238" s="284"/>
      <c r="BN238" s="284"/>
      <c r="BO238" s="284"/>
      <c r="BP238" s="284"/>
      <c r="BQ238" s="284"/>
      <c r="BR238" s="284"/>
      <c r="BS238" s="285"/>
      <c r="BT238" s="268"/>
      <c r="BU238" s="268"/>
      <c r="BV238" s="268"/>
      <c r="BW238" s="268"/>
      <c r="BX238" s="268"/>
      <c r="BY238" s="268"/>
      <c r="BZ238" s="268"/>
      <c r="CA238" s="268"/>
      <c r="CB238" s="268"/>
      <c r="CC238" s="268"/>
      <c r="CD238" s="268"/>
      <c r="CE238" s="268"/>
      <c r="CF238" s="268"/>
      <c r="CG238" s="268"/>
      <c r="CH238" s="268"/>
      <c r="CI238" s="268"/>
      <c r="CJ238" s="268"/>
      <c r="CK238" s="268"/>
      <c r="CL238" s="268"/>
      <c r="CM238" s="268"/>
      <c r="CN238" s="268"/>
      <c r="CO238" s="268"/>
      <c r="CP238" s="268"/>
      <c r="CQ238" s="268"/>
      <c r="CR238" s="268"/>
      <c r="CS238" s="268"/>
      <c r="CT238" s="268"/>
      <c r="CU238" s="268"/>
      <c r="CV238" s="268"/>
      <c r="CW238" s="268"/>
      <c r="CX238" s="268"/>
      <c r="CY238" s="268"/>
      <c r="CZ238" s="268"/>
      <c r="DA238" s="268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</row>
    <row r="239" spans="1:122" ht="15" hidden="1" customHeight="1" x14ac:dyDescent="0.25">
      <c r="A239" s="266"/>
      <c r="B239" s="266"/>
      <c r="C239" s="266"/>
      <c r="D239" s="266"/>
      <c r="E239" s="266"/>
      <c r="F239" s="266"/>
      <c r="G239" s="266"/>
      <c r="H239" s="283"/>
      <c r="I239" s="284"/>
      <c r="J239" s="284"/>
      <c r="K239" s="284"/>
      <c r="L239" s="284"/>
      <c r="M239" s="284"/>
      <c r="N239" s="284"/>
      <c r="O239" s="284"/>
      <c r="P239" s="284"/>
      <c r="Q239" s="284"/>
      <c r="R239" s="284"/>
      <c r="S239" s="284"/>
      <c r="T239" s="284"/>
      <c r="U239" s="284"/>
      <c r="V239" s="284"/>
      <c r="W239" s="284"/>
      <c r="X239" s="284"/>
      <c r="Y239" s="284"/>
      <c r="Z239" s="284"/>
      <c r="AA239" s="284"/>
      <c r="AB239" s="284"/>
      <c r="AC239" s="284"/>
      <c r="AD239" s="284"/>
      <c r="AE239" s="284"/>
      <c r="AF239" s="284"/>
      <c r="AG239" s="284"/>
      <c r="AH239" s="284"/>
      <c r="AI239" s="284"/>
      <c r="AJ239" s="284"/>
      <c r="AK239" s="284"/>
      <c r="AL239" s="284"/>
      <c r="AM239" s="284"/>
      <c r="AN239" s="284"/>
      <c r="AO239" s="284"/>
      <c r="AP239" s="284"/>
      <c r="AQ239" s="284"/>
      <c r="AR239" s="284"/>
      <c r="AS239" s="284"/>
      <c r="AT239" s="284"/>
      <c r="AU239" s="284"/>
      <c r="AV239" s="284"/>
      <c r="AW239" s="284"/>
      <c r="AX239" s="284"/>
      <c r="AY239" s="284"/>
      <c r="AZ239" s="284"/>
      <c r="BA239" s="284"/>
      <c r="BB239" s="284"/>
      <c r="BC239" s="284"/>
      <c r="BD239" s="284"/>
      <c r="BE239" s="284"/>
      <c r="BF239" s="284"/>
      <c r="BG239" s="284"/>
      <c r="BH239" s="284"/>
      <c r="BI239" s="284"/>
      <c r="BJ239" s="284"/>
      <c r="BK239" s="284"/>
      <c r="BL239" s="284"/>
      <c r="BM239" s="284"/>
      <c r="BN239" s="284"/>
      <c r="BO239" s="284"/>
      <c r="BP239" s="284"/>
      <c r="BQ239" s="284"/>
      <c r="BR239" s="284"/>
      <c r="BS239" s="285"/>
      <c r="BT239" s="268"/>
      <c r="BU239" s="268"/>
      <c r="BV239" s="268"/>
      <c r="BW239" s="268"/>
      <c r="BX239" s="268"/>
      <c r="BY239" s="268"/>
      <c r="BZ239" s="268"/>
      <c r="CA239" s="268"/>
      <c r="CB239" s="268"/>
      <c r="CC239" s="268"/>
      <c r="CD239" s="268"/>
      <c r="CE239" s="268"/>
      <c r="CF239" s="268"/>
      <c r="CG239" s="268"/>
      <c r="CH239" s="268"/>
      <c r="CI239" s="268"/>
      <c r="CJ239" s="268"/>
      <c r="CK239" s="268"/>
      <c r="CL239" s="268"/>
      <c r="CM239" s="268"/>
      <c r="CN239" s="268"/>
      <c r="CO239" s="268"/>
      <c r="CP239" s="268"/>
      <c r="CQ239" s="268"/>
      <c r="CR239" s="268"/>
      <c r="CS239" s="268"/>
      <c r="CT239" s="268"/>
      <c r="CU239" s="268"/>
      <c r="CV239" s="268"/>
      <c r="CW239" s="268"/>
      <c r="CX239" s="268"/>
      <c r="CY239" s="268"/>
      <c r="CZ239" s="268"/>
      <c r="DA239" s="268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</row>
    <row r="240" spans="1:122" ht="23.25" hidden="1" customHeight="1" x14ac:dyDescent="0.25">
      <c r="A240" s="266"/>
      <c r="B240" s="266"/>
      <c r="C240" s="266"/>
      <c r="D240" s="266"/>
      <c r="E240" s="266"/>
      <c r="F240" s="266"/>
      <c r="G240" s="266"/>
      <c r="H240" s="283"/>
      <c r="I240" s="284"/>
      <c r="J240" s="284"/>
      <c r="K240" s="284"/>
      <c r="L240" s="284"/>
      <c r="M240" s="284"/>
      <c r="N240" s="284"/>
      <c r="O240" s="284"/>
      <c r="P240" s="284"/>
      <c r="Q240" s="284"/>
      <c r="R240" s="284"/>
      <c r="S240" s="284"/>
      <c r="T240" s="284"/>
      <c r="U240" s="284"/>
      <c r="V240" s="284"/>
      <c r="W240" s="284"/>
      <c r="X240" s="284"/>
      <c r="Y240" s="284"/>
      <c r="Z240" s="284"/>
      <c r="AA240" s="284"/>
      <c r="AB240" s="284"/>
      <c r="AC240" s="284"/>
      <c r="AD240" s="284"/>
      <c r="AE240" s="284"/>
      <c r="AF240" s="284"/>
      <c r="AG240" s="284"/>
      <c r="AH240" s="284"/>
      <c r="AI240" s="284"/>
      <c r="AJ240" s="284"/>
      <c r="AK240" s="284"/>
      <c r="AL240" s="284"/>
      <c r="AM240" s="284"/>
      <c r="AN240" s="284"/>
      <c r="AO240" s="284"/>
      <c r="AP240" s="284"/>
      <c r="AQ240" s="284"/>
      <c r="AR240" s="284"/>
      <c r="AS240" s="284"/>
      <c r="AT240" s="284"/>
      <c r="AU240" s="284"/>
      <c r="AV240" s="284"/>
      <c r="AW240" s="284"/>
      <c r="AX240" s="284"/>
      <c r="AY240" s="284"/>
      <c r="AZ240" s="284"/>
      <c r="BA240" s="284"/>
      <c r="BB240" s="284"/>
      <c r="BC240" s="284"/>
      <c r="BD240" s="284"/>
      <c r="BE240" s="284"/>
      <c r="BF240" s="284"/>
      <c r="BG240" s="284"/>
      <c r="BH240" s="284"/>
      <c r="BI240" s="284"/>
      <c r="BJ240" s="284"/>
      <c r="BK240" s="284"/>
      <c r="BL240" s="284"/>
      <c r="BM240" s="284"/>
      <c r="BN240" s="284"/>
      <c r="BO240" s="284"/>
      <c r="BP240" s="284"/>
      <c r="BQ240" s="284"/>
      <c r="BR240" s="284"/>
      <c r="BS240" s="285"/>
      <c r="BT240" s="268"/>
      <c r="BU240" s="268"/>
      <c r="BV240" s="268"/>
      <c r="BW240" s="268"/>
      <c r="BX240" s="268"/>
      <c r="BY240" s="268"/>
      <c r="BZ240" s="268"/>
      <c r="CA240" s="268"/>
      <c r="CB240" s="268"/>
      <c r="CC240" s="268"/>
      <c r="CD240" s="268"/>
      <c r="CE240" s="268"/>
      <c r="CF240" s="268"/>
      <c r="CG240" s="268"/>
      <c r="CH240" s="268"/>
      <c r="CI240" s="268"/>
      <c r="CJ240" s="268"/>
      <c r="CK240" s="268"/>
      <c r="CL240" s="268"/>
      <c r="CM240" s="268"/>
      <c r="CN240" s="268"/>
      <c r="CO240" s="268"/>
      <c r="CP240" s="268"/>
      <c r="CQ240" s="268"/>
      <c r="CR240" s="268"/>
      <c r="CS240" s="268"/>
      <c r="CT240" s="268"/>
      <c r="CU240" s="268"/>
      <c r="CV240" s="268"/>
      <c r="CW240" s="268"/>
      <c r="CX240" s="268"/>
      <c r="CY240" s="268"/>
      <c r="CZ240" s="268"/>
      <c r="DA240" s="268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</row>
    <row r="241" spans="1:122" ht="22.5" hidden="1" customHeight="1" x14ac:dyDescent="0.25">
      <c r="A241" s="266"/>
      <c r="B241" s="266"/>
      <c r="C241" s="266"/>
      <c r="D241" s="266"/>
      <c r="E241" s="266"/>
      <c r="F241" s="266"/>
      <c r="G241" s="266"/>
      <c r="H241" s="283"/>
      <c r="I241" s="284"/>
      <c r="J241" s="284"/>
      <c r="K241" s="284"/>
      <c r="L241" s="284"/>
      <c r="M241" s="284"/>
      <c r="N241" s="284"/>
      <c r="O241" s="284"/>
      <c r="P241" s="284"/>
      <c r="Q241" s="284"/>
      <c r="R241" s="284"/>
      <c r="S241" s="284"/>
      <c r="T241" s="284"/>
      <c r="U241" s="284"/>
      <c r="V241" s="284"/>
      <c r="W241" s="284"/>
      <c r="X241" s="284"/>
      <c r="Y241" s="284"/>
      <c r="Z241" s="284"/>
      <c r="AA241" s="284"/>
      <c r="AB241" s="284"/>
      <c r="AC241" s="284"/>
      <c r="AD241" s="284"/>
      <c r="AE241" s="284"/>
      <c r="AF241" s="284"/>
      <c r="AG241" s="284"/>
      <c r="AH241" s="284"/>
      <c r="AI241" s="284"/>
      <c r="AJ241" s="284"/>
      <c r="AK241" s="284"/>
      <c r="AL241" s="284"/>
      <c r="AM241" s="284"/>
      <c r="AN241" s="284"/>
      <c r="AO241" s="284"/>
      <c r="AP241" s="284"/>
      <c r="AQ241" s="284"/>
      <c r="AR241" s="284"/>
      <c r="AS241" s="284"/>
      <c r="AT241" s="284"/>
      <c r="AU241" s="284"/>
      <c r="AV241" s="284"/>
      <c r="AW241" s="284"/>
      <c r="AX241" s="284"/>
      <c r="AY241" s="284"/>
      <c r="AZ241" s="284"/>
      <c r="BA241" s="284"/>
      <c r="BB241" s="284"/>
      <c r="BC241" s="284"/>
      <c r="BD241" s="284"/>
      <c r="BE241" s="284"/>
      <c r="BF241" s="284"/>
      <c r="BG241" s="284"/>
      <c r="BH241" s="284"/>
      <c r="BI241" s="284"/>
      <c r="BJ241" s="284"/>
      <c r="BK241" s="284"/>
      <c r="BL241" s="284"/>
      <c r="BM241" s="284"/>
      <c r="BN241" s="284"/>
      <c r="BO241" s="284"/>
      <c r="BP241" s="284"/>
      <c r="BQ241" s="284"/>
      <c r="BR241" s="284"/>
      <c r="BS241" s="285"/>
      <c r="BT241" s="268"/>
      <c r="BU241" s="268"/>
      <c r="BV241" s="268"/>
      <c r="BW241" s="268"/>
      <c r="BX241" s="268"/>
      <c r="BY241" s="268"/>
      <c r="BZ241" s="268"/>
      <c r="CA241" s="268"/>
      <c r="CB241" s="268"/>
      <c r="CC241" s="268"/>
      <c r="CD241" s="268"/>
      <c r="CE241" s="268"/>
      <c r="CF241" s="268"/>
      <c r="CG241" s="268"/>
      <c r="CH241" s="268"/>
      <c r="CI241" s="268"/>
      <c r="CJ241" s="268"/>
      <c r="CK241" s="268"/>
      <c r="CL241" s="268"/>
      <c r="CM241" s="268"/>
      <c r="CN241" s="268"/>
      <c r="CO241" s="268"/>
      <c r="CP241" s="268"/>
      <c r="CQ241" s="268"/>
      <c r="CR241" s="268"/>
      <c r="CS241" s="268"/>
      <c r="CT241" s="268"/>
      <c r="CU241" s="268"/>
      <c r="CV241" s="268"/>
      <c r="CW241" s="268"/>
      <c r="CX241" s="268"/>
      <c r="CY241" s="268"/>
      <c r="CZ241" s="268"/>
      <c r="DA241" s="268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</row>
    <row r="242" spans="1:122" ht="15" hidden="1" customHeight="1" x14ac:dyDescent="0.25">
      <c r="A242" s="266" t="s">
        <v>63</v>
      </c>
      <c r="B242" s="266"/>
      <c r="C242" s="266"/>
      <c r="D242" s="266"/>
      <c r="E242" s="266"/>
      <c r="F242" s="266"/>
      <c r="G242" s="266"/>
      <c r="H242" s="283"/>
      <c r="I242" s="284"/>
      <c r="J242" s="284"/>
      <c r="K242" s="284"/>
      <c r="L242" s="284"/>
      <c r="M242" s="284"/>
      <c r="N242" s="284"/>
      <c r="O242" s="284"/>
      <c r="P242" s="284"/>
      <c r="Q242" s="284"/>
      <c r="R242" s="284"/>
      <c r="S242" s="284"/>
      <c r="T242" s="284"/>
      <c r="U242" s="284"/>
      <c r="V242" s="284"/>
      <c r="W242" s="284"/>
      <c r="X242" s="284"/>
      <c r="Y242" s="284"/>
      <c r="Z242" s="284"/>
      <c r="AA242" s="284"/>
      <c r="AB242" s="284"/>
      <c r="AC242" s="284"/>
      <c r="AD242" s="284"/>
      <c r="AE242" s="284"/>
      <c r="AF242" s="284"/>
      <c r="AG242" s="284"/>
      <c r="AH242" s="284"/>
      <c r="AI242" s="284"/>
      <c r="AJ242" s="284"/>
      <c r="AK242" s="284"/>
      <c r="AL242" s="284"/>
      <c r="AM242" s="284"/>
      <c r="AN242" s="284"/>
      <c r="AO242" s="284"/>
      <c r="AP242" s="284"/>
      <c r="AQ242" s="284"/>
      <c r="AR242" s="284"/>
      <c r="AS242" s="284"/>
      <c r="AT242" s="284"/>
      <c r="AU242" s="284"/>
      <c r="AV242" s="284"/>
      <c r="AW242" s="284"/>
      <c r="AX242" s="284"/>
      <c r="AY242" s="284"/>
      <c r="AZ242" s="284"/>
      <c r="BA242" s="284"/>
      <c r="BB242" s="284"/>
      <c r="BC242" s="284"/>
      <c r="BD242" s="284"/>
      <c r="BE242" s="284"/>
      <c r="BF242" s="284"/>
      <c r="BG242" s="284"/>
      <c r="BH242" s="284"/>
      <c r="BI242" s="284"/>
      <c r="BJ242" s="284"/>
      <c r="BK242" s="284"/>
      <c r="BL242" s="284"/>
      <c r="BM242" s="284"/>
      <c r="BN242" s="284"/>
      <c r="BO242" s="284"/>
      <c r="BP242" s="284"/>
      <c r="BQ242" s="284"/>
      <c r="BR242" s="284"/>
      <c r="BS242" s="285"/>
      <c r="BT242" s="268"/>
      <c r="BU242" s="268"/>
      <c r="BV242" s="268"/>
      <c r="BW242" s="268"/>
      <c r="BX242" s="268"/>
      <c r="BY242" s="268"/>
      <c r="BZ242" s="268"/>
      <c r="CA242" s="268"/>
      <c r="CB242" s="268"/>
      <c r="CC242" s="268"/>
      <c r="CD242" s="268"/>
      <c r="CE242" s="268"/>
      <c r="CF242" s="268"/>
      <c r="CG242" s="268"/>
      <c r="CH242" s="268"/>
      <c r="CI242" s="268"/>
      <c r="CJ242" s="268"/>
      <c r="CK242" s="268"/>
      <c r="CL242" s="268"/>
      <c r="CM242" s="268"/>
      <c r="CN242" s="268"/>
      <c r="CO242" s="268"/>
      <c r="CP242" s="268"/>
      <c r="CQ242" s="268"/>
      <c r="CR242" s="268"/>
      <c r="CS242" s="268"/>
      <c r="CT242" s="268"/>
      <c r="CU242" s="268"/>
      <c r="CV242" s="268"/>
      <c r="CW242" s="268"/>
      <c r="CX242" s="268"/>
      <c r="CY242" s="268"/>
      <c r="CZ242" s="268"/>
      <c r="DA242" s="268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</row>
    <row r="243" spans="1:122" ht="15" hidden="1" customHeight="1" x14ac:dyDescent="0.25">
      <c r="A243" s="266" t="s">
        <v>64</v>
      </c>
      <c r="B243" s="266"/>
      <c r="C243" s="266"/>
      <c r="D243" s="266"/>
      <c r="E243" s="266"/>
      <c r="F243" s="266"/>
      <c r="G243" s="266"/>
      <c r="H243" s="283"/>
      <c r="I243" s="284"/>
      <c r="J243" s="284"/>
      <c r="K243" s="284"/>
      <c r="L243" s="284"/>
      <c r="M243" s="284"/>
      <c r="N243" s="284"/>
      <c r="O243" s="284"/>
      <c r="P243" s="284"/>
      <c r="Q243" s="284"/>
      <c r="R243" s="284"/>
      <c r="S243" s="284"/>
      <c r="T243" s="284"/>
      <c r="U243" s="284"/>
      <c r="V243" s="284"/>
      <c r="W243" s="284"/>
      <c r="X243" s="284"/>
      <c r="Y243" s="284"/>
      <c r="Z243" s="284"/>
      <c r="AA243" s="284"/>
      <c r="AB243" s="284"/>
      <c r="AC243" s="284"/>
      <c r="AD243" s="284"/>
      <c r="AE243" s="284"/>
      <c r="AF243" s="284"/>
      <c r="AG243" s="284"/>
      <c r="AH243" s="284"/>
      <c r="AI243" s="284"/>
      <c r="AJ243" s="284"/>
      <c r="AK243" s="284"/>
      <c r="AL243" s="284"/>
      <c r="AM243" s="284"/>
      <c r="AN243" s="284"/>
      <c r="AO243" s="284"/>
      <c r="AP243" s="284"/>
      <c r="AQ243" s="284"/>
      <c r="AR243" s="284"/>
      <c r="AS243" s="284"/>
      <c r="AT243" s="284"/>
      <c r="AU243" s="284"/>
      <c r="AV243" s="284"/>
      <c r="AW243" s="284"/>
      <c r="AX243" s="284"/>
      <c r="AY243" s="284"/>
      <c r="AZ243" s="284"/>
      <c r="BA243" s="284"/>
      <c r="BB243" s="284"/>
      <c r="BC243" s="284"/>
      <c r="BD243" s="284"/>
      <c r="BE243" s="284"/>
      <c r="BF243" s="284"/>
      <c r="BG243" s="284"/>
      <c r="BH243" s="284"/>
      <c r="BI243" s="284"/>
      <c r="BJ243" s="284"/>
      <c r="BK243" s="284"/>
      <c r="BL243" s="284"/>
      <c r="BM243" s="284"/>
      <c r="BN243" s="284"/>
      <c r="BO243" s="284"/>
      <c r="BP243" s="284"/>
      <c r="BQ243" s="284"/>
      <c r="BR243" s="284"/>
      <c r="BS243" s="285"/>
      <c r="BT243" s="268"/>
      <c r="BU243" s="268"/>
      <c r="BV243" s="268"/>
      <c r="BW243" s="268"/>
      <c r="BX243" s="268"/>
      <c r="BY243" s="268"/>
      <c r="BZ243" s="268"/>
      <c r="CA243" s="268"/>
      <c r="CB243" s="268"/>
      <c r="CC243" s="268"/>
      <c r="CD243" s="268"/>
      <c r="CE243" s="268"/>
      <c r="CF243" s="268"/>
      <c r="CG243" s="268"/>
      <c r="CH243" s="268"/>
      <c r="CI243" s="268"/>
      <c r="CJ243" s="268"/>
      <c r="CK243" s="268"/>
      <c r="CL243" s="268"/>
      <c r="CM243" s="268"/>
      <c r="CN243" s="268"/>
      <c r="CO243" s="268"/>
      <c r="CP243" s="268"/>
      <c r="CQ243" s="268"/>
      <c r="CR243" s="268"/>
      <c r="CS243" s="268"/>
      <c r="CT243" s="268"/>
      <c r="CU243" s="268"/>
      <c r="CV243" s="268"/>
      <c r="CW243" s="268"/>
      <c r="CX243" s="268"/>
      <c r="CY243" s="268"/>
      <c r="CZ243" s="268"/>
      <c r="DA243" s="268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</row>
    <row r="244" spans="1:122" ht="15" hidden="1" customHeight="1" x14ac:dyDescent="0.25">
      <c r="A244" s="266"/>
      <c r="B244" s="266"/>
      <c r="C244" s="266"/>
      <c r="D244" s="266"/>
      <c r="E244" s="266"/>
      <c r="F244" s="266"/>
      <c r="G244" s="266"/>
      <c r="H244" s="361" t="s">
        <v>10</v>
      </c>
      <c r="I244" s="362"/>
      <c r="J244" s="362"/>
      <c r="K244" s="362"/>
      <c r="L244" s="362"/>
      <c r="M244" s="362"/>
      <c r="N244" s="362"/>
      <c r="O244" s="362"/>
      <c r="P244" s="362"/>
      <c r="Q244" s="362"/>
      <c r="R244" s="362"/>
      <c r="S244" s="362"/>
      <c r="T244" s="362"/>
      <c r="U244" s="362"/>
      <c r="V244" s="362"/>
      <c r="W244" s="362"/>
      <c r="X244" s="362"/>
      <c r="Y244" s="362"/>
      <c r="Z244" s="362"/>
      <c r="AA244" s="362"/>
      <c r="AB244" s="362"/>
      <c r="AC244" s="362"/>
      <c r="AD244" s="362"/>
      <c r="AE244" s="362"/>
      <c r="AF244" s="362"/>
      <c r="AG244" s="362"/>
      <c r="AH244" s="362"/>
      <c r="AI244" s="362"/>
      <c r="AJ244" s="362"/>
      <c r="AK244" s="362"/>
      <c r="AL244" s="362"/>
      <c r="AM244" s="362"/>
      <c r="AN244" s="362"/>
      <c r="AO244" s="362"/>
      <c r="AP244" s="362"/>
      <c r="AQ244" s="362"/>
      <c r="AR244" s="362"/>
      <c r="AS244" s="362"/>
      <c r="AT244" s="362"/>
      <c r="AU244" s="362"/>
      <c r="AV244" s="362"/>
      <c r="AW244" s="362"/>
      <c r="AX244" s="362"/>
      <c r="AY244" s="362"/>
      <c r="AZ244" s="362"/>
      <c r="BA244" s="362"/>
      <c r="BB244" s="362"/>
      <c r="BC244" s="362"/>
      <c r="BD244" s="362"/>
      <c r="BE244" s="362"/>
      <c r="BF244" s="362"/>
      <c r="BG244" s="362"/>
      <c r="BH244" s="362"/>
      <c r="BI244" s="362"/>
      <c r="BJ244" s="362"/>
      <c r="BK244" s="362"/>
      <c r="BL244" s="362"/>
      <c r="BM244" s="362"/>
      <c r="BN244" s="362"/>
      <c r="BO244" s="362"/>
      <c r="BP244" s="362"/>
      <c r="BQ244" s="362"/>
      <c r="BR244" s="362"/>
      <c r="BS244" s="363"/>
      <c r="BT244" s="268" t="s">
        <v>11</v>
      </c>
      <c r="BU244" s="268"/>
      <c r="BV244" s="268"/>
      <c r="BW244" s="268"/>
      <c r="BX244" s="268"/>
      <c r="BY244" s="268"/>
      <c r="BZ244" s="268"/>
      <c r="CA244" s="268"/>
      <c r="CB244" s="268"/>
      <c r="CC244" s="268"/>
      <c r="CD244" s="268"/>
      <c r="CE244" s="268"/>
      <c r="CF244" s="268"/>
      <c r="CG244" s="268"/>
      <c r="CH244" s="268"/>
      <c r="CI244" s="268"/>
      <c r="CJ244" s="268">
        <f>SUM(CJ225:CJ243)</f>
        <v>0</v>
      </c>
      <c r="CK244" s="268"/>
      <c r="CL244" s="268"/>
      <c r="CM244" s="268"/>
      <c r="CN244" s="268"/>
      <c r="CO244" s="268"/>
      <c r="CP244" s="268"/>
      <c r="CQ244" s="268"/>
      <c r="CR244" s="268"/>
      <c r="CS244" s="268"/>
      <c r="CT244" s="268"/>
      <c r="CU244" s="268"/>
      <c r="CV244" s="268"/>
      <c r="CW244" s="268"/>
      <c r="CX244" s="268"/>
      <c r="CY244" s="268"/>
      <c r="CZ244" s="268"/>
      <c r="DA244" s="268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</row>
    <row r="245" spans="1:122" ht="12" hidden="1" customHeight="1" x14ac:dyDescent="0.25"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</row>
    <row r="246" spans="1:122" ht="12" customHeight="1" x14ac:dyDescent="0.25">
      <c r="DG246" s="2"/>
      <c r="DH246" s="2"/>
      <c r="DI246" s="2"/>
      <c r="DJ246" s="2"/>
      <c r="DK246" s="2"/>
      <c r="DL246" s="2"/>
    </row>
    <row r="247" spans="1:122" s="2" customFormat="1" ht="23.25" customHeight="1" x14ac:dyDescent="0.25">
      <c r="A247" s="364" t="s">
        <v>528</v>
      </c>
      <c r="B247" s="364"/>
      <c r="C247" s="364"/>
      <c r="D247" s="364"/>
      <c r="E247" s="364"/>
      <c r="F247" s="364"/>
      <c r="G247" s="364"/>
      <c r="H247" s="364"/>
      <c r="I247" s="364"/>
      <c r="J247" s="364"/>
      <c r="K247" s="364"/>
      <c r="L247" s="364"/>
      <c r="M247" s="364"/>
      <c r="N247" s="364"/>
      <c r="O247" s="364"/>
      <c r="P247" s="364"/>
      <c r="Q247" s="364"/>
      <c r="R247" s="364"/>
      <c r="S247" s="364"/>
      <c r="T247" s="364"/>
      <c r="U247" s="364"/>
      <c r="V247" s="364"/>
      <c r="W247" s="364"/>
      <c r="X247" s="364"/>
      <c r="Y247" s="364"/>
      <c r="Z247" s="364"/>
      <c r="AA247" s="364"/>
      <c r="AB247" s="364"/>
      <c r="AC247" s="364"/>
      <c r="AD247" s="364"/>
      <c r="AE247" s="364"/>
      <c r="AF247" s="364"/>
      <c r="AG247" s="364"/>
      <c r="AH247" s="364"/>
      <c r="AI247" s="364"/>
      <c r="AJ247" s="364"/>
      <c r="AK247" s="364"/>
      <c r="AL247" s="364"/>
      <c r="AM247" s="364"/>
      <c r="AN247" s="364"/>
      <c r="AO247" s="364"/>
      <c r="AP247" s="364"/>
      <c r="AQ247" s="364"/>
      <c r="AR247" s="364"/>
      <c r="AS247" s="364"/>
      <c r="AT247" s="364"/>
      <c r="AU247" s="364"/>
      <c r="AV247" s="364"/>
      <c r="AW247" s="364"/>
      <c r="AX247" s="364"/>
      <c r="AY247" s="364"/>
      <c r="AZ247" s="364"/>
      <c r="BA247" s="364"/>
      <c r="BB247" s="364"/>
      <c r="BC247" s="364"/>
      <c r="BD247" s="364"/>
      <c r="BE247" s="364"/>
      <c r="BF247" s="364"/>
      <c r="BG247" s="364"/>
      <c r="BH247" s="364"/>
      <c r="BI247" s="364"/>
      <c r="BJ247" s="364"/>
      <c r="BK247" s="364"/>
      <c r="BL247" s="364"/>
      <c r="BM247" s="364"/>
      <c r="BN247" s="364"/>
      <c r="BO247" s="364"/>
      <c r="BP247" s="364"/>
      <c r="BQ247" s="364"/>
      <c r="BR247" s="364"/>
      <c r="BS247" s="364"/>
      <c r="BT247" s="364"/>
      <c r="BU247" s="364"/>
      <c r="BV247" s="364"/>
      <c r="BW247" s="364"/>
      <c r="BX247" s="364"/>
      <c r="BY247" s="364"/>
      <c r="BZ247" s="364"/>
      <c r="CA247" s="364"/>
      <c r="CB247" s="364"/>
      <c r="CC247" s="364"/>
      <c r="CD247" s="364"/>
      <c r="CE247" s="364"/>
      <c r="CF247" s="364"/>
      <c r="CG247" s="364"/>
      <c r="CH247" s="364"/>
      <c r="CI247" s="364"/>
      <c r="CJ247" s="364"/>
      <c r="CK247" s="364"/>
      <c r="CL247" s="364"/>
      <c r="CM247" s="364"/>
      <c r="CN247" s="364"/>
      <c r="CO247" s="364"/>
      <c r="CP247" s="364"/>
      <c r="CQ247" s="364"/>
      <c r="CR247" s="364"/>
      <c r="CS247" s="364"/>
      <c r="CT247" s="364"/>
      <c r="CU247" s="364"/>
      <c r="CV247" s="364"/>
      <c r="CW247" s="364"/>
      <c r="CX247" s="364"/>
      <c r="CY247" s="364"/>
      <c r="CZ247" s="364"/>
      <c r="DA247" s="364"/>
      <c r="DB247" s="73"/>
      <c r="DC247" s="73"/>
      <c r="DD247" s="73"/>
      <c r="DE247" s="73"/>
      <c r="DF247" s="73"/>
      <c r="DL247" s="29"/>
      <c r="DM247" s="29"/>
      <c r="DN247" s="29"/>
      <c r="DO247" s="29"/>
      <c r="DP247" s="29"/>
      <c r="DQ247" s="29"/>
    </row>
    <row r="248" spans="1:122" s="2" customFormat="1" ht="37.5" customHeight="1" x14ac:dyDescent="0.25">
      <c r="A248" s="314" t="s">
        <v>529</v>
      </c>
      <c r="B248" s="314"/>
      <c r="C248" s="314"/>
      <c r="D248" s="314"/>
      <c r="E248" s="314"/>
      <c r="F248" s="314"/>
      <c r="G248" s="314"/>
      <c r="H248" s="314"/>
      <c r="I248" s="314"/>
      <c r="J248" s="314"/>
      <c r="K248" s="314"/>
      <c r="L248" s="314"/>
      <c r="M248" s="314"/>
      <c r="N248" s="314"/>
      <c r="O248" s="314"/>
      <c r="P248" s="314"/>
      <c r="Q248" s="314"/>
      <c r="R248" s="314"/>
      <c r="S248" s="314"/>
      <c r="T248" s="314"/>
      <c r="U248" s="314"/>
      <c r="V248" s="314"/>
      <c r="W248" s="314"/>
      <c r="X248" s="314"/>
      <c r="Y248" s="314"/>
      <c r="Z248" s="314"/>
      <c r="AA248" s="314"/>
      <c r="AB248" s="314"/>
      <c r="AC248" s="314"/>
      <c r="AD248" s="314"/>
      <c r="AE248" s="314"/>
      <c r="AF248" s="314"/>
      <c r="AG248" s="314"/>
      <c r="AH248" s="314"/>
      <c r="AI248" s="314"/>
      <c r="AJ248" s="314"/>
      <c r="AK248" s="314"/>
      <c r="AL248" s="314"/>
      <c r="AM248" s="314"/>
      <c r="AN248" s="314"/>
      <c r="AO248" s="314"/>
      <c r="AP248" s="314"/>
      <c r="AQ248" s="314"/>
      <c r="AR248" s="314"/>
      <c r="AS248" s="314"/>
      <c r="AT248" s="314"/>
      <c r="AU248" s="314"/>
      <c r="AV248" s="314"/>
      <c r="AW248" s="314"/>
      <c r="AX248" s="314"/>
      <c r="AY248" s="314"/>
      <c r="AZ248" s="314"/>
      <c r="BA248" s="314"/>
      <c r="BB248" s="314"/>
      <c r="BC248" s="314"/>
      <c r="BD248" s="314"/>
      <c r="BE248" s="314"/>
      <c r="BF248" s="314"/>
      <c r="BG248" s="314"/>
      <c r="BH248" s="314"/>
      <c r="BI248" s="314"/>
      <c r="BJ248" s="314"/>
      <c r="BK248" s="314"/>
      <c r="BL248" s="314"/>
      <c r="BM248" s="314"/>
      <c r="BN248" s="314"/>
      <c r="BO248" s="314"/>
      <c r="BP248" s="314"/>
      <c r="BQ248" s="314"/>
      <c r="BR248" s="314"/>
      <c r="BS248" s="314"/>
      <c r="BT248" s="314"/>
      <c r="BU248" s="314"/>
      <c r="BV248" s="314"/>
      <c r="BW248" s="314"/>
      <c r="BX248" s="314"/>
      <c r="BY248" s="314"/>
      <c r="BZ248" s="314"/>
      <c r="CA248" s="314"/>
      <c r="CB248" s="314"/>
      <c r="CC248" s="314"/>
      <c r="CD248" s="314"/>
      <c r="CE248" s="314"/>
      <c r="CF248" s="314"/>
      <c r="CG248" s="314"/>
      <c r="CH248" s="314"/>
      <c r="CI248" s="314"/>
      <c r="CJ248" s="314"/>
      <c r="CK248" s="314"/>
      <c r="CL248" s="314"/>
      <c r="CM248" s="314"/>
      <c r="CN248" s="314"/>
      <c r="CO248" s="314"/>
      <c r="CP248" s="314"/>
      <c r="CQ248" s="314"/>
      <c r="CR248" s="314"/>
      <c r="CS248" s="314"/>
      <c r="CT248" s="314"/>
      <c r="CU248" s="314"/>
      <c r="CV248" s="314"/>
      <c r="CW248" s="314"/>
      <c r="CX248" s="314"/>
      <c r="CY248" s="314"/>
      <c r="CZ248" s="314"/>
      <c r="DA248" s="314"/>
      <c r="DB248" s="314"/>
      <c r="DC248" s="314"/>
      <c r="DD248" s="314"/>
      <c r="DL248" s="29"/>
      <c r="DM248" s="29"/>
      <c r="DN248" s="29"/>
      <c r="DO248" s="29"/>
      <c r="DP248" s="29"/>
      <c r="DQ248" s="29"/>
    </row>
    <row r="249" spans="1:122" s="2" customFormat="1" ht="12" customHeight="1" x14ac:dyDescent="0.25">
      <c r="A249" s="73" t="s">
        <v>36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292" t="s">
        <v>102</v>
      </c>
      <c r="Y249" s="292"/>
      <c r="Z249" s="292"/>
      <c r="AA249" s="292"/>
      <c r="AB249" s="292"/>
      <c r="AC249" s="292"/>
      <c r="AD249" s="292"/>
      <c r="AE249" s="292"/>
      <c r="AF249" s="292"/>
      <c r="AG249" s="292"/>
      <c r="AH249" s="292"/>
      <c r="AI249" s="292"/>
      <c r="AJ249" s="292"/>
      <c r="AK249" s="292"/>
      <c r="AL249" s="292"/>
      <c r="AM249" s="292"/>
      <c r="AN249" s="292"/>
      <c r="AO249" s="292"/>
      <c r="AP249" s="292"/>
      <c r="AQ249" s="292"/>
      <c r="AR249" s="292"/>
      <c r="AS249" s="292"/>
      <c r="AT249" s="292"/>
      <c r="AU249" s="292"/>
      <c r="AV249" s="292"/>
      <c r="AW249" s="292"/>
      <c r="AX249" s="292"/>
      <c r="AY249" s="292"/>
      <c r="AZ249" s="292"/>
      <c r="BA249" s="292"/>
      <c r="BB249" s="292"/>
      <c r="BC249" s="292"/>
      <c r="BD249" s="292"/>
      <c r="BE249" s="292"/>
      <c r="BF249" s="292"/>
      <c r="BG249" s="292"/>
      <c r="BH249" s="292"/>
      <c r="BI249" s="292"/>
      <c r="BJ249" s="292"/>
      <c r="BK249" s="292"/>
      <c r="BL249" s="292"/>
      <c r="BM249" s="292"/>
      <c r="BN249" s="292"/>
      <c r="BO249" s="292"/>
      <c r="BP249" s="292"/>
      <c r="BQ249" s="292"/>
      <c r="BR249" s="292"/>
      <c r="BS249" s="292"/>
      <c r="BT249" s="292"/>
      <c r="BU249" s="292"/>
      <c r="BV249" s="292"/>
      <c r="BW249" s="292"/>
      <c r="BX249" s="292"/>
      <c r="BY249" s="292"/>
      <c r="BZ249" s="292"/>
      <c r="CA249" s="292"/>
      <c r="CB249" s="292"/>
      <c r="CC249" s="292"/>
      <c r="CD249" s="292"/>
      <c r="CE249" s="292"/>
      <c r="CF249" s="292"/>
      <c r="CG249" s="292"/>
      <c r="CH249" s="292"/>
      <c r="CI249" s="292"/>
      <c r="CJ249" s="292"/>
      <c r="CK249" s="292"/>
      <c r="CL249" s="292"/>
      <c r="CM249" s="292"/>
      <c r="CN249" s="292"/>
      <c r="CO249" s="292"/>
      <c r="CP249" s="292"/>
      <c r="CQ249" s="292"/>
      <c r="CR249" s="292"/>
      <c r="CS249" s="292"/>
      <c r="CT249" s="292"/>
      <c r="CU249" s="292"/>
      <c r="CV249" s="292"/>
      <c r="CW249" s="292"/>
      <c r="CX249" s="292"/>
      <c r="CY249" s="292"/>
      <c r="CZ249" s="292"/>
      <c r="DA249" s="292"/>
      <c r="DB249" s="73"/>
      <c r="DC249" s="73"/>
      <c r="DD249" s="73"/>
      <c r="DE249" s="73"/>
      <c r="DF249" s="73"/>
      <c r="DL249" s="29"/>
      <c r="DM249" s="29"/>
      <c r="DN249" s="29"/>
      <c r="DO249" s="29"/>
      <c r="DP249" s="29"/>
      <c r="DQ249" s="29"/>
    </row>
    <row r="250" spans="1:122" s="2" customFormat="1" ht="12" customHeight="1" x14ac:dyDescent="0.25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68"/>
      <c r="AK250" s="68"/>
      <c r="AL250" s="68"/>
      <c r="AM250" s="68"/>
      <c r="AN250" s="68"/>
      <c r="AO250" s="68"/>
      <c r="AP250" s="68"/>
      <c r="AQ250" s="68"/>
      <c r="AR250" s="68"/>
      <c r="AS250" s="68"/>
      <c r="AT250" s="68"/>
      <c r="AU250" s="68"/>
      <c r="AV250" s="68"/>
      <c r="AW250" s="68"/>
      <c r="AX250" s="68"/>
      <c r="AY250" s="68"/>
      <c r="AZ250" s="68"/>
      <c r="BA250" s="68"/>
      <c r="BB250" s="68"/>
      <c r="BC250" s="68"/>
      <c r="BD250" s="68"/>
      <c r="BE250" s="68"/>
      <c r="BF250" s="68"/>
      <c r="BG250" s="68"/>
      <c r="BH250" s="68"/>
      <c r="BI250" s="68"/>
      <c r="BJ250" s="68"/>
      <c r="BK250" s="68"/>
      <c r="BL250" s="68"/>
      <c r="BM250" s="68"/>
      <c r="BN250" s="68"/>
      <c r="BO250" s="68"/>
      <c r="BP250" s="68"/>
      <c r="BQ250" s="68"/>
      <c r="BR250" s="68"/>
      <c r="BS250" s="68"/>
      <c r="BT250" s="68"/>
      <c r="BU250" s="68"/>
      <c r="BV250" s="68"/>
      <c r="BW250" s="68"/>
      <c r="BX250" s="68"/>
      <c r="BY250" s="68"/>
      <c r="BZ250" s="68"/>
      <c r="CA250" s="68"/>
      <c r="CB250" s="68"/>
      <c r="CC250" s="68"/>
      <c r="CD250" s="68"/>
      <c r="CE250" s="68"/>
      <c r="CF250" s="68"/>
      <c r="CG250" s="68"/>
      <c r="CH250" s="68"/>
      <c r="CI250" s="68"/>
      <c r="CJ250" s="68"/>
      <c r="CK250" s="68"/>
      <c r="CL250" s="68"/>
      <c r="CM250" s="68"/>
      <c r="CN250" s="68"/>
      <c r="CO250" s="68"/>
      <c r="CP250" s="68"/>
      <c r="CQ250" s="68"/>
      <c r="CR250" s="68"/>
      <c r="CS250" s="68"/>
      <c r="CT250" s="68"/>
      <c r="CU250" s="68"/>
      <c r="CV250" s="68"/>
      <c r="CW250" s="68"/>
      <c r="CX250" s="68"/>
      <c r="CY250" s="68"/>
      <c r="CZ250" s="68"/>
      <c r="DA250" s="68"/>
      <c r="DB250" s="73"/>
      <c r="DC250" s="73"/>
      <c r="DD250" s="73"/>
      <c r="DE250" s="73"/>
      <c r="DF250" s="73"/>
      <c r="DL250" s="29"/>
      <c r="DM250" s="29"/>
      <c r="DN250" s="29"/>
      <c r="DO250" s="29"/>
      <c r="DP250" s="29"/>
      <c r="DQ250" s="29"/>
    </row>
    <row r="251" spans="1:122" s="2" customFormat="1" ht="12" customHeight="1" x14ac:dyDescent="0.25">
      <c r="A251" s="293" t="s">
        <v>37</v>
      </c>
      <c r="B251" s="293"/>
      <c r="C251" s="293"/>
      <c r="D251" s="293"/>
      <c r="E251" s="293"/>
      <c r="F251" s="293"/>
      <c r="G251" s="293"/>
      <c r="H251" s="293"/>
      <c r="I251" s="293"/>
      <c r="J251" s="293"/>
      <c r="K251" s="293"/>
      <c r="L251" s="293"/>
      <c r="M251" s="293"/>
      <c r="N251" s="293"/>
      <c r="O251" s="293"/>
      <c r="P251" s="293"/>
      <c r="Q251" s="293"/>
      <c r="R251" s="293"/>
      <c r="S251" s="293"/>
      <c r="T251" s="293"/>
      <c r="U251" s="293"/>
      <c r="V251" s="293"/>
      <c r="W251" s="293"/>
      <c r="X251" s="293"/>
      <c r="Y251" s="293"/>
      <c r="Z251" s="293"/>
      <c r="AA251" s="293"/>
      <c r="AB251" s="293"/>
      <c r="AC251" s="293"/>
      <c r="AD251" s="293"/>
      <c r="AE251" s="293"/>
      <c r="AF251" s="293"/>
      <c r="AG251" s="293"/>
      <c r="AH251" s="293"/>
      <c r="AI251" s="293"/>
      <c r="AJ251" s="293"/>
      <c r="AK251" s="293"/>
      <c r="AL251" s="293"/>
      <c r="AM251" s="293"/>
      <c r="AN251" s="293"/>
      <c r="AO251" s="293"/>
      <c r="AP251" s="365" t="s">
        <v>530</v>
      </c>
      <c r="AQ251" s="365"/>
      <c r="AR251" s="365"/>
      <c r="AS251" s="365"/>
      <c r="AT251" s="365"/>
      <c r="AU251" s="365"/>
      <c r="AV251" s="365"/>
      <c r="AW251" s="365"/>
      <c r="AX251" s="365"/>
      <c r="AY251" s="365"/>
      <c r="AZ251" s="365"/>
      <c r="BA251" s="365"/>
      <c r="BB251" s="365"/>
      <c r="BC251" s="365"/>
      <c r="BD251" s="365"/>
      <c r="BE251" s="365"/>
      <c r="BF251" s="365"/>
      <c r="BG251" s="365"/>
      <c r="BH251" s="365"/>
      <c r="BI251" s="365"/>
      <c r="BJ251" s="365"/>
      <c r="BK251" s="365"/>
      <c r="BL251" s="365"/>
      <c r="BM251" s="365"/>
      <c r="BN251" s="365"/>
      <c r="BO251" s="365"/>
      <c r="BP251" s="365"/>
      <c r="BQ251" s="365"/>
      <c r="BR251" s="365"/>
      <c r="BS251" s="365"/>
      <c r="BT251" s="365"/>
      <c r="BU251" s="365"/>
      <c r="BV251" s="365"/>
      <c r="BW251" s="365"/>
      <c r="BX251" s="365"/>
      <c r="BY251" s="365"/>
      <c r="BZ251" s="365"/>
      <c r="CA251" s="365"/>
      <c r="CB251" s="365"/>
      <c r="CC251" s="365"/>
      <c r="CD251" s="365"/>
      <c r="CE251" s="365"/>
      <c r="CF251" s="365"/>
      <c r="CG251" s="365"/>
      <c r="CH251" s="365"/>
      <c r="CI251" s="365"/>
      <c r="CJ251" s="365"/>
      <c r="CK251" s="365"/>
      <c r="CL251" s="365"/>
      <c r="CM251" s="365"/>
      <c r="CN251" s="365"/>
      <c r="CO251" s="365"/>
      <c r="CP251" s="365"/>
      <c r="CQ251" s="365"/>
      <c r="CR251" s="365"/>
      <c r="CS251" s="365"/>
      <c r="CT251" s="365"/>
      <c r="CU251" s="365"/>
      <c r="CV251" s="365"/>
      <c r="CW251" s="365"/>
      <c r="CX251" s="365"/>
      <c r="CY251" s="365"/>
      <c r="CZ251" s="365"/>
      <c r="DA251" s="365"/>
      <c r="DB251" s="73"/>
      <c r="DC251" s="73"/>
      <c r="DD251" s="73"/>
      <c r="DE251" s="73"/>
      <c r="DF251" s="73"/>
      <c r="DL251" s="29"/>
      <c r="DM251" s="29"/>
      <c r="DN251" s="29"/>
      <c r="DO251" s="29"/>
      <c r="DP251" s="29"/>
      <c r="DQ251" s="29"/>
    </row>
    <row r="252" spans="1:122" s="2" customFormat="1" ht="12" customHeight="1" x14ac:dyDescent="0.25">
      <c r="DL252" s="29"/>
      <c r="DM252" s="29"/>
      <c r="DN252" s="29"/>
      <c r="DO252" s="29"/>
      <c r="DP252" s="29"/>
      <c r="DQ252" s="29"/>
    </row>
    <row r="253" spans="1:122" s="2" customFormat="1" ht="12" customHeight="1" x14ac:dyDescent="0.25">
      <c r="A253" s="291" t="s">
        <v>531</v>
      </c>
      <c r="B253" s="291"/>
      <c r="C253" s="291"/>
      <c r="D253" s="291"/>
      <c r="E253" s="291"/>
      <c r="F253" s="291"/>
      <c r="G253" s="291"/>
      <c r="H253" s="291"/>
      <c r="I253" s="291"/>
      <c r="J253" s="291"/>
      <c r="K253" s="291"/>
      <c r="L253" s="291"/>
      <c r="M253" s="291"/>
      <c r="N253" s="291"/>
      <c r="O253" s="291"/>
      <c r="P253" s="291"/>
      <c r="Q253" s="291"/>
      <c r="R253" s="291"/>
      <c r="S253" s="291"/>
      <c r="T253" s="291"/>
      <c r="U253" s="291"/>
      <c r="V253" s="291"/>
      <c r="W253" s="291"/>
      <c r="X253" s="291"/>
      <c r="Y253" s="291"/>
      <c r="Z253" s="291"/>
      <c r="AA253" s="291"/>
      <c r="AB253" s="291"/>
      <c r="AC253" s="291"/>
      <c r="AD253" s="291"/>
      <c r="AE253" s="291"/>
      <c r="AF253" s="291"/>
      <c r="AG253" s="291"/>
      <c r="AH253" s="291"/>
      <c r="AI253" s="291"/>
      <c r="AJ253" s="291"/>
      <c r="AK253" s="291"/>
      <c r="AL253" s="291"/>
      <c r="AM253" s="291"/>
      <c r="AN253" s="291"/>
      <c r="AO253" s="291"/>
      <c r="AP253" s="291"/>
      <c r="AQ253" s="291"/>
      <c r="AR253" s="291"/>
      <c r="AS253" s="291"/>
      <c r="AT253" s="291"/>
      <c r="AU253" s="291"/>
      <c r="AV253" s="291"/>
      <c r="AW253" s="291"/>
      <c r="AX253" s="291"/>
      <c r="AY253" s="291"/>
      <c r="AZ253" s="291"/>
      <c r="BA253" s="291"/>
      <c r="BB253" s="291"/>
      <c r="BC253" s="291"/>
      <c r="BD253" s="291"/>
      <c r="BE253" s="291"/>
      <c r="BF253" s="291"/>
      <c r="BG253" s="291"/>
      <c r="BH253" s="291"/>
      <c r="BI253" s="291"/>
      <c r="BJ253" s="291"/>
      <c r="BK253" s="291"/>
      <c r="BL253" s="291"/>
      <c r="BM253" s="291"/>
      <c r="BN253" s="291"/>
      <c r="BO253" s="291"/>
      <c r="BP253" s="291"/>
      <c r="BQ253" s="291"/>
      <c r="BR253" s="291"/>
      <c r="BS253" s="291"/>
      <c r="BT253" s="291"/>
      <c r="BU253" s="291"/>
      <c r="BV253" s="291"/>
      <c r="BW253" s="291"/>
      <c r="BX253" s="291"/>
      <c r="BY253" s="291"/>
      <c r="BZ253" s="291"/>
      <c r="CA253" s="291"/>
      <c r="CB253" s="291"/>
      <c r="CC253" s="291"/>
      <c r="CD253" s="291"/>
      <c r="CE253" s="291"/>
      <c r="CF253" s="291"/>
      <c r="CG253" s="291"/>
      <c r="CH253" s="291"/>
      <c r="CI253" s="291"/>
      <c r="CJ253" s="291"/>
      <c r="CK253" s="291"/>
      <c r="CL253" s="291"/>
      <c r="CM253" s="291"/>
      <c r="CN253" s="291"/>
      <c r="CO253" s="291"/>
      <c r="CP253" s="291"/>
      <c r="CQ253" s="291"/>
      <c r="CR253" s="291"/>
      <c r="CS253" s="291"/>
      <c r="CT253" s="291"/>
      <c r="CU253" s="291"/>
      <c r="CV253" s="291"/>
      <c r="CW253" s="291"/>
      <c r="CX253" s="291"/>
      <c r="CY253" s="291"/>
      <c r="CZ253" s="291"/>
      <c r="DA253" s="291"/>
      <c r="DB253" s="73"/>
      <c r="DC253" s="73"/>
      <c r="DD253" s="73"/>
      <c r="DE253" s="73"/>
      <c r="DF253" s="73"/>
      <c r="DL253" s="29"/>
      <c r="DM253" s="29"/>
      <c r="DN253" s="29"/>
      <c r="DO253" s="29"/>
      <c r="DP253" s="29"/>
      <c r="DQ253" s="29"/>
    </row>
    <row r="254" spans="1:122" s="2" customFormat="1" ht="12" customHeight="1" x14ac:dyDescent="0.25">
      <c r="DL254" s="29"/>
      <c r="DM254" s="29"/>
      <c r="DN254" s="29"/>
      <c r="DO254" s="29"/>
      <c r="DP254" s="29"/>
      <c r="DQ254" s="29"/>
    </row>
    <row r="255" spans="1:122" s="2" customFormat="1" ht="12" customHeight="1" x14ac:dyDescent="0.25">
      <c r="A255" s="321" t="s">
        <v>4</v>
      </c>
      <c r="B255" s="322"/>
      <c r="C255" s="322"/>
      <c r="D255" s="322"/>
      <c r="E255" s="322"/>
      <c r="F255" s="322"/>
      <c r="G255" s="323"/>
      <c r="H255" s="321" t="s">
        <v>38</v>
      </c>
      <c r="I255" s="322"/>
      <c r="J255" s="322"/>
      <c r="K255" s="322"/>
      <c r="L255" s="322"/>
      <c r="M255" s="322"/>
      <c r="N255" s="322"/>
      <c r="O255" s="322"/>
      <c r="P255" s="322"/>
      <c r="Q255" s="322"/>
      <c r="R255" s="322"/>
      <c r="S255" s="322"/>
      <c r="T255" s="322"/>
      <c r="U255" s="322"/>
      <c r="V255" s="322"/>
      <c r="W255" s="322"/>
      <c r="X255" s="322"/>
      <c r="Y255" s="322"/>
      <c r="Z255" s="322"/>
      <c r="AA255" s="322"/>
      <c r="AB255" s="322"/>
      <c r="AC255" s="322"/>
      <c r="AD255" s="322"/>
      <c r="AE255" s="322"/>
      <c r="AF255" s="322"/>
      <c r="AG255" s="322"/>
      <c r="AH255" s="322"/>
      <c r="AI255" s="322"/>
      <c r="AJ255" s="322"/>
      <c r="AK255" s="322"/>
      <c r="AL255" s="322"/>
      <c r="AM255" s="322"/>
      <c r="AN255" s="322"/>
      <c r="AO255" s="322"/>
      <c r="AP255" s="322"/>
      <c r="AQ255" s="322"/>
      <c r="AR255" s="322"/>
      <c r="AS255" s="322"/>
      <c r="AT255" s="322"/>
      <c r="AU255" s="322"/>
      <c r="AV255" s="322"/>
      <c r="AW255" s="322"/>
      <c r="AX255" s="322"/>
      <c r="AY255" s="322"/>
      <c r="AZ255" s="322"/>
      <c r="BA255" s="322"/>
      <c r="BB255" s="322"/>
      <c r="BC255" s="323"/>
      <c r="BD255" s="315" t="s">
        <v>44</v>
      </c>
      <c r="BE255" s="316"/>
      <c r="BF255" s="316"/>
      <c r="BG255" s="316"/>
      <c r="BH255" s="316"/>
      <c r="BI255" s="316"/>
      <c r="BJ255" s="316"/>
      <c r="BK255" s="316"/>
      <c r="BL255" s="316"/>
      <c r="BM255" s="316"/>
      <c r="BN255" s="316"/>
      <c r="BO255" s="316"/>
      <c r="BP255" s="316"/>
      <c r="BQ255" s="316"/>
      <c r="BR255" s="316"/>
      <c r="BS255" s="317"/>
      <c r="BT255" s="321" t="s">
        <v>532</v>
      </c>
      <c r="BU255" s="322"/>
      <c r="BV255" s="322"/>
      <c r="BW255" s="322"/>
      <c r="BX255" s="322"/>
      <c r="BY255" s="322"/>
      <c r="BZ255" s="322"/>
      <c r="CA255" s="322"/>
      <c r="CB255" s="322"/>
      <c r="CC255" s="322"/>
      <c r="CD255" s="322"/>
      <c r="CE255" s="322"/>
      <c r="CF255" s="322"/>
      <c r="CG255" s="322"/>
      <c r="CH255" s="322"/>
      <c r="CI255" s="323"/>
      <c r="CJ255" s="321" t="s">
        <v>47</v>
      </c>
      <c r="CK255" s="322"/>
      <c r="CL255" s="322"/>
      <c r="CM255" s="322"/>
      <c r="CN255" s="322"/>
      <c r="CO255" s="322"/>
      <c r="CP255" s="322"/>
      <c r="CQ255" s="322"/>
      <c r="CR255" s="322"/>
      <c r="CS255" s="322"/>
      <c r="CT255" s="322"/>
      <c r="CU255" s="322"/>
      <c r="CV255" s="322"/>
      <c r="CW255" s="322"/>
      <c r="CX255" s="322"/>
      <c r="CY255" s="322"/>
      <c r="CZ255" s="322"/>
      <c r="DA255" s="323"/>
      <c r="DB255" s="4"/>
      <c r="DC255" s="4"/>
      <c r="DD255" s="4"/>
      <c r="DE255" s="4"/>
      <c r="DF255" s="4"/>
      <c r="DL255" s="29"/>
      <c r="DM255" s="29"/>
      <c r="DN255" s="29"/>
      <c r="DO255" s="29"/>
      <c r="DP255" s="29"/>
      <c r="DQ255" s="29"/>
    </row>
    <row r="256" spans="1:122" s="2" customFormat="1" ht="12" customHeight="1" x14ac:dyDescent="0.25">
      <c r="A256" s="324">
        <v>1</v>
      </c>
      <c r="B256" s="325"/>
      <c r="C256" s="325"/>
      <c r="D256" s="325"/>
      <c r="E256" s="325"/>
      <c r="F256" s="325"/>
      <c r="G256" s="326"/>
      <c r="H256" s="324">
        <v>2</v>
      </c>
      <c r="I256" s="325"/>
      <c r="J256" s="325"/>
      <c r="K256" s="325"/>
      <c r="L256" s="325"/>
      <c r="M256" s="325"/>
      <c r="N256" s="325"/>
      <c r="O256" s="325"/>
      <c r="P256" s="325"/>
      <c r="Q256" s="325"/>
      <c r="R256" s="325"/>
      <c r="S256" s="325"/>
      <c r="T256" s="325"/>
      <c r="U256" s="325"/>
      <c r="V256" s="325"/>
      <c r="W256" s="325"/>
      <c r="X256" s="325"/>
      <c r="Y256" s="325"/>
      <c r="Z256" s="325"/>
      <c r="AA256" s="325"/>
      <c r="AB256" s="325"/>
      <c r="AC256" s="325"/>
      <c r="AD256" s="325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  <c r="AQ256" s="325"/>
      <c r="AR256" s="325"/>
      <c r="AS256" s="325"/>
      <c r="AT256" s="325"/>
      <c r="AU256" s="325"/>
      <c r="AV256" s="325"/>
      <c r="AW256" s="325"/>
      <c r="AX256" s="325"/>
      <c r="AY256" s="325"/>
      <c r="AZ256" s="325"/>
      <c r="BA256" s="325"/>
      <c r="BB256" s="325"/>
      <c r="BC256" s="326"/>
      <c r="BD256" s="324">
        <v>3</v>
      </c>
      <c r="BE256" s="325"/>
      <c r="BF256" s="325"/>
      <c r="BG256" s="325"/>
      <c r="BH256" s="325"/>
      <c r="BI256" s="325"/>
      <c r="BJ256" s="325"/>
      <c r="BK256" s="325"/>
      <c r="BL256" s="325"/>
      <c r="BM256" s="325"/>
      <c r="BN256" s="325"/>
      <c r="BO256" s="325"/>
      <c r="BP256" s="325"/>
      <c r="BQ256" s="325"/>
      <c r="BR256" s="325"/>
      <c r="BS256" s="326"/>
      <c r="BT256" s="324">
        <v>4</v>
      </c>
      <c r="BU256" s="325"/>
      <c r="BV256" s="325"/>
      <c r="BW256" s="325"/>
      <c r="BX256" s="325"/>
      <c r="BY256" s="325"/>
      <c r="BZ256" s="325"/>
      <c r="CA256" s="325"/>
      <c r="CB256" s="325"/>
      <c r="CC256" s="325"/>
      <c r="CD256" s="325"/>
      <c r="CE256" s="325"/>
      <c r="CF256" s="325"/>
      <c r="CG256" s="325"/>
      <c r="CH256" s="325"/>
      <c r="CI256" s="326"/>
      <c r="CJ256" s="324">
        <v>5</v>
      </c>
      <c r="CK256" s="325"/>
      <c r="CL256" s="325"/>
      <c r="CM256" s="325"/>
      <c r="CN256" s="325"/>
      <c r="CO256" s="325"/>
      <c r="CP256" s="325"/>
      <c r="CQ256" s="325"/>
      <c r="CR256" s="325"/>
      <c r="CS256" s="325"/>
      <c r="CT256" s="325"/>
      <c r="CU256" s="325"/>
      <c r="CV256" s="325"/>
      <c r="CW256" s="325"/>
      <c r="CX256" s="325"/>
      <c r="CY256" s="325"/>
      <c r="CZ256" s="325"/>
      <c r="DA256" s="326"/>
      <c r="DB256" s="5"/>
      <c r="DC256" s="5"/>
      <c r="DD256" s="5"/>
      <c r="DE256" s="5"/>
      <c r="DF256" s="5"/>
      <c r="DL256" s="29"/>
      <c r="DM256" s="29"/>
      <c r="DN256" s="29"/>
      <c r="DO256" s="29"/>
      <c r="DP256" s="29"/>
      <c r="DQ256" s="29"/>
    </row>
    <row r="257" spans="1:121" s="2" customFormat="1" ht="60.75" customHeight="1" x14ac:dyDescent="0.25">
      <c r="A257" s="283" t="s">
        <v>334</v>
      </c>
      <c r="B257" s="284"/>
      <c r="C257" s="284"/>
      <c r="D257" s="284"/>
      <c r="E257" s="284"/>
      <c r="F257" s="284"/>
      <c r="G257" s="284"/>
      <c r="H257" s="284"/>
      <c r="I257" s="284"/>
      <c r="J257" s="284"/>
      <c r="K257" s="284"/>
      <c r="L257" s="284"/>
      <c r="M257" s="284"/>
      <c r="N257" s="284"/>
      <c r="O257" s="284"/>
      <c r="P257" s="284"/>
      <c r="Q257" s="284"/>
      <c r="R257" s="284"/>
      <c r="S257" s="284"/>
      <c r="T257" s="284"/>
      <c r="U257" s="284"/>
      <c r="V257" s="284"/>
      <c r="W257" s="284"/>
      <c r="X257" s="284"/>
      <c r="Y257" s="284"/>
      <c r="Z257" s="284"/>
      <c r="AA257" s="284"/>
      <c r="AB257" s="284"/>
      <c r="AC257" s="284"/>
      <c r="AD257" s="284"/>
      <c r="AE257" s="284"/>
      <c r="AF257" s="284"/>
      <c r="AG257" s="284"/>
      <c r="AH257" s="284"/>
      <c r="AI257" s="284"/>
      <c r="AJ257" s="284"/>
      <c r="AK257" s="284"/>
      <c r="AL257" s="284"/>
      <c r="AM257" s="284"/>
      <c r="AN257" s="284"/>
      <c r="AO257" s="284"/>
      <c r="AP257" s="284"/>
      <c r="AQ257" s="284"/>
      <c r="AR257" s="284"/>
      <c r="AS257" s="284"/>
      <c r="AT257" s="284"/>
      <c r="AU257" s="284"/>
      <c r="AV257" s="284"/>
      <c r="AW257" s="284"/>
      <c r="AX257" s="284"/>
      <c r="AY257" s="284"/>
      <c r="AZ257" s="284"/>
      <c r="BA257" s="284"/>
      <c r="BB257" s="284"/>
      <c r="BC257" s="284"/>
      <c r="BD257" s="284"/>
      <c r="BE257" s="284"/>
      <c r="BF257" s="284"/>
      <c r="BG257" s="284"/>
      <c r="BH257" s="284"/>
      <c r="BI257" s="284"/>
      <c r="BJ257" s="284"/>
      <c r="BK257" s="284"/>
      <c r="BL257" s="284"/>
      <c r="BM257" s="284"/>
      <c r="BN257" s="284"/>
      <c r="BO257" s="284"/>
      <c r="BP257" s="284"/>
      <c r="BQ257" s="284"/>
      <c r="BR257" s="284"/>
      <c r="BS257" s="284"/>
      <c r="BT257" s="284"/>
      <c r="BU257" s="284"/>
      <c r="BV257" s="284"/>
      <c r="BW257" s="284"/>
      <c r="BX257" s="284"/>
      <c r="BY257" s="284"/>
      <c r="BZ257" s="284"/>
      <c r="CA257" s="284"/>
      <c r="CB257" s="284"/>
      <c r="CC257" s="284"/>
      <c r="CD257" s="284"/>
      <c r="CE257" s="284"/>
      <c r="CF257" s="284"/>
      <c r="CG257" s="284"/>
      <c r="CH257" s="284"/>
      <c r="CI257" s="284"/>
      <c r="CJ257" s="284"/>
      <c r="CK257" s="284"/>
      <c r="CL257" s="284"/>
      <c r="CM257" s="284"/>
      <c r="CN257" s="284"/>
      <c r="CO257" s="284"/>
      <c r="CP257" s="284"/>
      <c r="CQ257" s="284"/>
      <c r="CR257" s="284"/>
      <c r="CS257" s="284"/>
      <c r="CT257" s="284"/>
      <c r="CU257" s="284"/>
      <c r="CV257" s="284"/>
      <c r="CW257" s="284"/>
      <c r="CX257" s="284"/>
      <c r="CY257" s="284"/>
      <c r="CZ257" s="284"/>
      <c r="DA257" s="285"/>
      <c r="DB257" s="6"/>
      <c r="DC257" s="6"/>
      <c r="DD257" s="6"/>
      <c r="DE257" s="6"/>
      <c r="DF257" s="6"/>
      <c r="DL257" s="29"/>
      <c r="DM257" s="29"/>
      <c r="DN257" s="29"/>
      <c r="DO257" s="29"/>
      <c r="DP257" s="29"/>
      <c r="DQ257" s="29"/>
    </row>
    <row r="258" spans="1:121" s="2" customFormat="1" ht="26.25" customHeight="1" x14ac:dyDescent="0.25">
      <c r="A258" s="280" t="s">
        <v>15</v>
      </c>
      <c r="B258" s="281"/>
      <c r="C258" s="281"/>
      <c r="D258" s="281"/>
      <c r="E258" s="281"/>
      <c r="F258" s="281"/>
      <c r="G258" s="282"/>
      <c r="H258" s="283" t="s">
        <v>533</v>
      </c>
      <c r="I258" s="284"/>
      <c r="J258" s="284"/>
      <c r="K258" s="284"/>
      <c r="L258" s="284"/>
      <c r="M258" s="284"/>
      <c r="N258" s="284"/>
      <c r="O258" s="284"/>
      <c r="P258" s="284"/>
      <c r="Q258" s="284"/>
      <c r="R258" s="284"/>
      <c r="S258" s="284"/>
      <c r="T258" s="284"/>
      <c r="U258" s="284"/>
      <c r="V258" s="284"/>
      <c r="W258" s="284"/>
      <c r="X258" s="284"/>
      <c r="Y258" s="284"/>
      <c r="Z258" s="284"/>
      <c r="AA258" s="284"/>
      <c r="AB258" s="284"/>
      <c r="AC258" s="284"/>
      <c r="AD258" s="284"/>
      <c r="AE258" s="284"/>
      <c r="AF258" s="284"/>
      <c r="AG258" s="284"/>
      <c r="AH258" s="284"/>
      <c r="AI258" s="284"/>
      <c r="AJ258" s="284"/>
      <c r="AK258" s="284"/>
      <c r="AL258" s="284"/>
      <c r="AM258" s="284"/>
      <c r="AN258" s="284"/>
      <c r="AO258" s="284"/>
      <c r="AP258" s="284"/>
      <c r="AQ258" s="284"/>
      <c r="AR258" s="284"/>
      <c r="AS258" s="284"/>
      <c r="AT258" s="284"/>
      <c r="AU258" s="284"/>
      <c r="AV258" s="284"/>
      <c r="AW258" s="284"/>
      <c r="AX258" s="284"/>
      <c r="AY258" s="284"/>
      <c r="AZ258" s="284"/>
      <c r="BA258" s="284"/>
      <c r="BB258" s="284"/>
      <c r="BC258" s="285"/>
      <c r="BD258" s="269" t="s">
        <v>11</v>
      </c>
      <c r="BE258" s="270"/>
      <c r="BF258" s="270"/>
      <c r="BG258" s="270"/>
      <c r="BH258" s="270"/>
      <c r="BI258" s="270"/>
      <c r="BJ258" s="270"/>
      <c r="BK258" s="270"/>
      <c r="BL258" s="270"/>
      <c r="BM258" s="270"/>
      <c r="BN258" s="270"/>
      <c r="BO258" s="270"/>
      <c r="BP258" s="270"/>
      <c r="BQ258" s="270"/>
      <c r="BR258" s="270"/>
      <c r="BS258" s="271"/>
      <c r="BT258" s="269" t="s">
        <v>11</v>
      </c>
      <c r="BU258" s="270"/>
      <c r="BV258" s="270"/>
      <c r="BW258" s="270"/>
      <c r="BX258" s="270"/>
      <c r="BY258" s="270"/>
      <c r="BZ258" s="270"/>
      <c r="CA258" s="270"/>
      <c r="CB258" s="270"/>
      <c r="CC258" s="270"/>
      <c r="CD258" s="270"/>
      <c r="CE258" s="270"/>
      <c r="CF258" s="270"/>
      <c r="CG258" s="270"/>
      <c r="CH258" s="270"/>
      <c r="CI258" s="271"/>
      <c r="CJ258" s="269">
        <v>197000</v>
      </c>
      <c r="CK258" s="270"/>
      <c r="CL258" s="270"/>
      <c r="CM258" s="270"/>
      <c r="CN258" s="270"/>
      <c r="CO258" s="270"/>
      <c r="CP258" s="270"/>
      <c r="CQ258" s="270"/>
      <c r="CR258" s="270"/>
      <c r="CS258" s="270"/>
      <c r="CT258" s="270"/>
      <c r="CU258" s="270"/>
      <c r="CV258" s="270"/>
      <c r="CW258" s="270"/>
      <c r="CX258" s="270"/>
      <c r="CY258" s="270"/>
      <c r="CZ258" s="270"/>
      <c r="DA258" s="271"/>
      <c r="DB258" s="6"/>
      <c r="DC258" s="6"/>
      <c r="DD258" s="6"/>
      <c r="DE258" s="6"/>
      <c r="DF258" s="6"/>
      <c r="DL258" s="29"/>
      <c r="DM258" s="29"/>
      <c r="DN258" s="29"/>
      <c r="DO258" s="29"/>
      <c r="DP258" s="29"/>
      <c r="DQ258" s="29"/>
    </row>
    <row r="259" spans="1:121" s="2" customFormat="1" ht="12" hidden="1" customHeight="1" x14ac:dyDescent="0.25">
      <c r="A259" s="280"/>
      <c r="B259" s="281"/>
      <c r="C259" s="281"/>
      <c r="D259" s="281"/>
      <c r="E259" s="281"/>
      <c r="F259" s="281"/>
      <c r="G259" s="282"/>
      <c r="H259" s="283"/>
      <c r="I259" s="284"/>
      <c r="J259" s="284"/>
      <c r="K259" s="284"/>
      <c r="L259" s="284"/>
      <c r="M259" s="284"/>
      <c r="N259" s="284"/>
      <c r="O259" s="284"/>
      <c r="P259" s="284"/>
      <c r="Q259" s="284"/>
      <c r="R259" s="284"/>
      <c r="S259" s="284"/>
      <c r="T259" s="284"/>
      <c r="U259" s="284"/>
      <c r="V259" s="284"/>
      <c r="W259" s="284"/>
      <c r="X259" s="284"/>
      <c r="Y259" s="284"/>
      <c r="Z259" s="284"/>
      <c r="AA259" s="284"/>
      <c r="AB259" s="284"/>
      <c r="AC259" s="284"/>
      <c r="AD259" s="284"/>
      <c r="AE259" s="284"/>
      <c r="AF259" s="284"/>
      <c r="AG259" s="284"/>
      <c r="AH259" s="284"/>
      <c r="AI259" s="284"/>
      <c r="AJ259" s="284"/>
      <c r="AK259" s="284"/>
      <c r="AL259" s="284"/>
      <c r="AM259" s="284"/>
      <c r="AN259" s="284"/>
      <c r="AO259" s="284"/>
      <c r="AP259" s="284"/>
      <c r="AQ259" s="284"/>
      <c r="AR259" s="284"/>
      <c r="AS259" s="284"/>
      <c r="AT259" s="284"/>
      <c r="AU259" s="284"/>
      <c r="AV259" s="284"/>
      <c r="AW259" s="284"/>
      <c r="AX259" s="284"/>
      <c r="AY259" s="284"/>
      <c r="AZ259" s="284"/>
      <c r="BA259" s="284"/>
      <c r="BB259" s="284"/>
      <c r="BC259" s="285"/>
      <c r="BD259" s="269"/>
      <c r="BE259" s="270"/>
      <c r="BF259" s="270"/>
      <c r="BG259" s="270"/>
      <c r="BH259" s="270"/>
      <c r="BI259" s="270"/>
      <c r="BJ259" s="270"/>
      <c r="BK259" s="270"/>
      <c r="BL259" s="270"/>
      <c r="BM259" s="270"/>
      <c r="BN259" s="270"/>
      <c r="BO259" s="270"/>
      <c r="BP259" s="270"/>
      <c r="BQ259" s="270"/>
      <c r="BR259" s="270"/>
      <c r="BS259" s="271"/>
      <c r="BT259" s="269"/>
      <c r="BU259" s="270"/>
      <c r="BV259" s="270"/>
      <c r="BW259" s="270"/>
      <c r="BX259" s="270"/>
      <c r="BY259" s="270"/>
      <c r="BZ259" s="270"/>
      <c r="CA259" s="270"/>
      <c r="CB259" s="270"/>
      <c r="CC259" s="270"/>
      <c r="CD259" s="270"/>
      <c r="CE259" s="270"/>
      <c r="CF259" s="270"/>
      <c r="CG259" s="270"/>
      <c r="CH259" s="270"/>
      <c r="CI259" s="271"/>
      <c r="CJ259" s="269"/>
      <c r="CK259" s="270"/>
      <c r="CL259" s="270"/>
      <c r="CM259" s="270"/>
      <c r="CN259" s="270"/>
      <c r="CO259" s="270"/>
      <c r="CP259" s="270"/>
      <c r="CQ259" s="270"/>
      <c r="CR259" s="270"/>
      <c r="CS259" s="270"/>
      <c r="CT259" s="270"/>
      <c r="CU259" s="270"/>
      <c r="CV259" s="270"/>
      <c r="CW259" s="270"/>
      <c r="CX259" s="270"/>
      <c r="CY259" s="270"/>
      <c r="CZ259" s="270"/>
      <c r="DA259" s="271"/>
      <c r="DB259" s="6"/>
      <c r="DC259" s="6"/>
      <c r="DD259" s="6"/>
      <c r="DE259" s="6"/>
      <c r="DF259" s="6"/>
      <c r="DL259" s="29"/>
      <c r="DM259" s="29"/>
      <c r="DN259" s="29"/>
      <c r="DO259" s="29"/>
      <c r="DP259" s="29"/>
      <c r="DQ259" s="29"/>
    </row>
    <row r="260" spans="1:121" s="2" customFormat="1" ht="32.25" hidden="1" customHeight="1" x14ac:dyDescent="0.25">
      <c r="A260" s="280"/>
      <c r="B260" s="281"/>
      <c r="C260" s="281"/>
      <c r="D260" s="281"/>
      <c r="E260" s="281"/>
      <c r="F260" s="281"/>
      <c r="G260" s="282"/>
      <c r="H260" s="283"/>
      <c r="I260" s="284"/>
      <c r="J260" s="284"/>
      <c r="K260" s="284"/>
      <c r="L260" s="284"/>
      <c r="M260" s="284"/>
      <c r="N260" s="284"/>
      <c r="O260" s="284"/>
      <c r="P260" s="284"/>
      <c r="Q260" s="284"/>
      <c r="R260" s="284"/>
      <c r="S260" s="284"/>
      <c r="T260" s="284"/>
      <c r="U260" s="284"/>
      <c r="V260" s="284"/>
      <c r="W260" s="284"/>
      <c r="X260" s="284"/>
      <c r="Y260" s="284"/>
      <c r="Z260" s="284"/>
      <c r="AA260" s="284"/>
      <c r="AB260" s="284"/>
      <c r="AC260" s="284"/>
      <c r="AD260" s="284"/>
      <c r="AE260" s="284"/>
      <c r="AF260" s="284"/>
      <c r="AG260" s="284"/>
      <c r="AH260" s="284"/>
      <c r="AI260" s="284"/>
      <c r="AJ260" s="284"/>
      <c r="AK260" s="284"/>
      <c r="AL260" s="284"/>
      <c r="AM260" s="284"/>
      <c r="AN260" s="284"/>
      <c r="AO260" s="284"/>
      <c r="AP260" s="284"/>
      <c r="AQ260" s="284"/>
      <c r="AR260" s="284"/>
      <c r="AS260" s="284"/>
      <c r="AT260" s="284"/>
      <c r="AU260" s="284"/>
      <c r="AV260" s="284"/>
      <c r="AW260" s="284"/>
      <c r="AX260" s="284"/>
      <c r="AY260" s="284"/>
      <c r="AZ260" s="284"/>
      <c r="BA260" s="284"/>
      <c r="BB260" s="284"/>
      <c r="BC260" s="285"/>
      <c r="BD260" s="269"/>
      <c r="BE260" s="270"/>
      <c r="BF260" s="270"/>
      <c r="BG260" s="270"/>
      <c r="BH260" s="270"/>
      <c r="BI260" s="270"/>
      <c r="BJ260" s="270"/>
      <c r="BK260" s="270"/>
      <c r="BL260" s="270"/>
      <c r="BM260" s="270"/>
      <c r="BN260" s="270"/>
      <c r="BO260" s="270"/>
      <c r="BP260" s="270"/>
      <c r="BQ260" s="270"/>
      <c r="BR260" s="270"/>
      <c r="BS260" s="271"/>
      <c r="BT260" s="269"/>
      <c r="BU260" s="270"/>
      <c r="BV260" s="270"/>
      <c r="BW260" s="270"/>
      <c r="BX260" s="270"/>
      <c r="BY260" s="270"/>
      <c r="BZ260" s="270"/>
      <c r="CA260" s="270"/>
      <c r="CB260" s="270"/>
      <c r="CC260" s="270"/>
      <c r="CD260" s="270"/>
      <c r="CE260" s="270"/>
      <c r="CF260" s="270"/>
      <c r="CG260" s="270"/>
      <c r="CH260" s="270"/>
      <c r="CI260" s="271"/>
      <c r="CJ260" s="269"/>
      <c r="CK260" s="270"/>
      <c r="CL260" s="270"/>
      <c r="CM260" s="270"/>
      <c r="CN260" s="270"/>
      <c r="CO260" s="270"/>
      <c r="CP260" s="270"/>
      <c r="CQ260" s="270"/>
      <c r="CR260" s="270"/>
      <c r="CS260" s="270"/>
      <c r="CT260" s="270"/>
      <c r="CU260" s="270"/>
      <c r="CV260" s="270"/>
      <c r="CW260" s="270"/>
      <c r="CX260" s="270"/>
      <c r="CY260" s="270"/>
      <c r="CZ260" s="270"/>
      <c r="DA260" s="271"/>
      <c r="DB260" s="6"/>
      <c r="DC260" s="6"/>
      <c r="DD260" s="6"/>
      <c r="DE260" s="6"/>
      <c r="DF260" s="6"/>
      <c r="DL260" s="29"/>
      <c r="DM260" s="29"/>
      <c r="DN260" s="29"/>
      <c r="DO260" s="29"/>
      <c r="DP260" s="29"/>
      <c r="DQ260" s="29"/>
    </row>
    <row r="261" spans="1:121" s="2" customFormat="1" ht="36" customHeight="1" x14ac:dyDescent="0.25">
      <c r="A261" s="280" t="s">
        <v>23</v>
      </c>
      <c r="B261" s="281"/>
      <c r="C261" s="281"/>
      <c r="D261" s="281"/>
      <c r="E261" s="281"/>
      <c r="F261" s="281"/>
      <c r="G261" s="282"/>
      <c r="H261" s="283" t="s">
        <v>534</v>
      </c>
      <c r="I261" s="284"/>
      <c r="J261" s="284"/>
      <c r="K261" s="284"/>
      <c r="L261" s="284"/>
      <c r="M261" s="284"/>
      <c r="N261" s="284"/>
      <c r="O261" s="284"/>
      <c r="P261" s="284"/>
      <c r="Q261" s="284"/>
      <c r="R261" s="284"/>
      <c r="S261" s="284"/>
      <c r="T261" s="284"/>
      <c r="U261" s="284"/>
      <c r="V261" s="284"/>
      <c r="W261" s="284"/>
      <c r="X261" s="284"/>
      <c r="Y261" s="284"/>
      <c r="Z261" s="284"/>
      <c r="AA261" s="284"/>
      <c r="AB261" s="284"/>
      <c r="AC261" s="284"/>
      <c r="AD261" s="284"/>
      <c r="AE261" s="284"/>
      <c r="AF261" s="284"/>
      <c r="AG261" s="284"/>
      <c r="AH261" s="284"/>
      <c r="AI261" s="284"/>
      <c r="AJ261" s="284"/>
      <c r="AK261" s="284"/>
      <c r="AL261" s="284"/>
      <c r="AM261" s="284"/>
      <c r="AN261" s="284"/>
      <c r="AO261" s="284"/>
      <c r="AP261" s="284"/>
      <c r="AQ261" s="284"/>
      <c r="AR261" s="284"/>
      <c r="AS261" s="284"/>
      <c r="AT261" s="284"/>
      <c r="AU261" s="284"/>
      <c r="AV261" s="284"/>
      <c r="AW261" s="284"/>
      <c r="AX261" s="284"/>
      <c r="AY261" s="284"/>
      <c r="AZ261" s="284"/>
      <c r="BA261" s="284"/>
      <c r="BB261" s="284"/>
      <c r="BC261" s="285"/>
      <c r="BD261" s="269" t="s">
        <v>11</v>
      </c>
      <c r="BE261" s="270"/>
      <c r="BF261" s="270"/>
      <c r="BG261" s="270"/>
      <c r="BH261" s="270"/>
      <c r="BI261" s="270"/>
      <c r="BJ261" s="270"/>
      <c r="BK261" s="270"/>
      <c r="BL261" s="270"/>
      <c r="BM261" s="270"/>
      <c r="BN261" s="270"/>
      <c r="BO261" s="270"/>
      <c r="BP261" s="270"/>
      <c r="BQ261" s="270"/>
      <c r="BR261" s="270"/>
      <c r="BS261" s="271"/>
      <c r="BT261" s="269" t="s">
        <v>11</v>
      </c>
      <c r="BU261" s="270"/>
      <c r="BV261" s="270"/>
      <c r="BW261" s="270"/>
      <c r="BX261" s="270"/>
      <c r="BY261" s="270"/>
      <c r="BZ261" s="270"/>
      <c r="CA261" s="270"/>
      <c r="CB261" s="270"/>
      <c r="CC261" s="270"/>
      <c r="CD261" s="270"/>
      <c r="CE261" s="270"/>
      <c r="CF261" s="270"/>
      <c r="CG261" s="270"/>
      <c r="CH261" s="270"/>
      <c r="CI261" s="271"/>
      <c r="CJ261" s="269">
        <v>53000</v>
      </c>
      <c r="CK261" s="270"/>
      <c r="CL261" s="270"/>
      <c r="CM261" s="270"/>
      <c r="CN261" s="270"/>
      <c r="CO261" s="270"/>
      <c r="CP261" s="270"/>
      <c r="CQ261" s="270"/>
      <c r="CR261" s="270"/>
      <c r="CS261" s="270"/>
      <c r="CT261" s="270"/>
      <c r="CU261" s="270"/>
      <c r="CV261" s="270"/>
      <c r="CW261" s="270"/>
      <c r="CX261" s="270"/>
      <c r="CY261" s="270"/>
      <c r="CZ261" s="270"/>
      <c r="DA261" s="271"/>
      <c r="DB261" s="6"/>
      <c r="DC261" s="6"/>
      <c r="DD261" s="6"/>
      <c r="DE261" s="6"/>
      <c r="DF261" s="6"/>
      <c r="DL261" s="29"/>
      <c r="DM261" s="29"/>
      <c r="DN261" s="29"/>
      <c r="DO261" s="29"/>
      <c r="DP261" s="29"/>
      <c r="DQ261" s="29"/>
    </row>
    <row r="262" spans="1:121" s="2" customFormat="1" ht="27.75" hidden="1" customHeight="1" x14ac:dyDescent="0.25">
      <c r="A262" s="280"/>
      <c r="B262" s="281"/>
      <c r="C262" s="281"/>
      <c r="D262" s="281"/>
      <c r="E262" s="281"/>
      <c r="F262" s="281"/>
      <c r="G262" s="282"/>
      <c r="H262" s="283"/>
      <c r="I262" s="284"/>
      <c r="J262" s="284"/>
      <c r="K262" s="284"/>
      <c r="L262" s="284"/>
      <c r="M262" s="284"/>
      <c r="N262" s="284"/>
      <c r="O262" s="284"/>
      <c r="P262" s="284"/>
      <c r="Q262" s="284"/>
      <c r="R262" s="284"/>
      <c r="S262" s="284"/>
      <c r="T262" s="284"/>
      <c r="U262" s="284"/>
      <c r="V262" s="284"/>
      <c r="W262" s="284"/>
      <c r="X262" s="284"/>
      <c r="Y262" s="284"/>
      <c r="Z262" s="284"/>
      <c r="AA262" s="284"/>
      <c r="AB262" s="284"/>
      <c r="AC262" s="284"/>
      <c r="AD262" s="284"/>
      <c r="AE262" s="284"/>
      <c r="AF262" s="284"/>
      <c r="AG262" s="284"/>
      <c r="AH262" s="284"/>
      <c r="AI262" s="284"/>
      <c r="AJ262" s="284"/>
      <c r="AK262" s="284"/>
      <c r="AL262" s="284"/>
      <c r="AM262" s="284"/>
      <c r="AN262" s="284"/>
      <c r="AO262" s="284"/>
      <c r="AP262" s="284"/>
      <c r="AQ262" s="284"/>
      <c r="AR262" s="284"/>
      <c r="AS262" s="284"/>
      <c r="AT262" s="284"/>
      <c r="AU262" s="284"/>
      <c r="AV262" s="284"/>
      <c r="AW262" s="284"/>
      <c r="AX262" s="284"/>
      <c r="AY262" s="284"/>
      <c r="AZ262" s="284"/>
      <c r="BA262" s="284"/>
      <c r="BB262" s="284"/>
      <c r="BC262" s="285"/>
      <c r="BD262" s="269"/>
      <c r="BE262" s="270"/>
      <c r="BF262" s="270"/>
      <c r="BG262" s="270"/>
      <c r="BH262" s="270"/>
      <c r="BI262" s="270"/>
      <c r="BJ262" s="270"/>
      <c r="BK262" s="270"/>
      <c r="BL262" s="270"/>
      <c r="BM262" s="270"/>
      <c r="BN262" s="270"/>
      <c r="BO262" s="270"/>
      <c r="BP262" s="270"/>
      <c r="BQ262" s="270"/>
      <c r="BR262" s="270"/>
      <c r="BS262" s="271"/>
      <c r="BT262" s="269"/>
      <c r="BU262" s="270"/>
      <c r="BV262" s="270"/>
      <c r="BW262" s="270"/>
      <c r="BX262" s="270"/>
      <c r="BY262" s="270"/>
      <c r="BZ262" s="270"/>
      <c r="CA262" s="270"/>
      <c r="CB262" s="270"/>
      <c r="CC262" s="270"/>
      <c r="CD262" s="270"/>
      <c r="CE262" s="270"/>
      <c r="CF262" s="270"/>
      <c r="CG262" s="270"/>
      <c r="CH262" s="270"/>
      <c r="CI262" s="271"/>
      <c r="CJ262" s="269"/>
      <c r="CK262" s="270"/>
      <c r="CL262" s="270"/>
      <c r="CM262" s="270"/>
      <c r="CN262" s="270"/>
      <c r="CO262" s="270"/>
      <c r="CP262" s="270"/>
      <c r="CQ262" s="270"/>
      <c r="CR262" s="270"/>
      <c r="CS262" s="270"/>
      <c r="CT262" s="270"/>
      <c r="CU262" s="270"/>
      <c r="CV262" s="270"/>
      <c r="CW262" s="270"/>
      <c r="CX262" s="270"/>
      <c r="CY262" s="270"/>
      <c r="CZ262" s="270"/>
      <c r="DA262" s="271"/>
      <c r="DB262" s="6"/>
      <c r="DC262" s="6"/>
      <c r="DD262" s="6"/>
      <c r="DE262" s="6"/>
      <c r="DF262" s="6"/>
      <c r="DL262" s="29"/>
      <c r="DM262" s="29"/>
      <c r="DN262" s="29"/>
      <c r="DO262" s="29"/>
      <c r="DP262" s="29"/>
      <c r="DQ262" s="29"/>
    </row>
    <row r="263" spans="1:121" s="2" customFormat="1" ht="32.25" hidden="1" customHeight="1" x14ac:dyDescent="0.25">
      <c r="A263" s="266" t="s">
        <v>53</v>
      </c>
      <c r="B263" s="266"/>
      <c r="C263" s="266"/>
      <c r="D263" s="266"/>
      <c r="E263" s="266"/>
      <c r="F263" s="266"/>
      <c r="G263" s="266"/>
      <c r="H263" s="283" t="s">
        <v>535</v>
      </c>
      <c r="I263" s="284"/>
      <c r="J263" s="284"/>
      <c r="K263" s="284"/>
      <c r="L263" s="284"/>
      <c r="M263" s="284"/>
      <c r="N263" s="284"/>
      <c r="O263" s="284"/>
      <c r="P263" s="284"/>
      <c r="Q263" s="284"/>
      <c r="R263" s="284"/>
      <c r="S263" s="284"/>
      <c r="T263" s="284"/>
      <c r="U263" s="284"/>
      <c r="V263" s="284"/>
      <c r="W263" s="284"/>
      <c r="X263" s="284"/>
      <c r="Y263" s="284"/>
      <c r="Z263" s="284"/>
      <c r="AA263" s="284"/>
      <c r="AB263" s="284"/>
      <c r="AC263" s="284"/>
      <c r="AD263" s="284"/>
      <c r="AE263" s="284"/>
      <c r="AF263" s="284"/>
      <c r="AG263" s="284"/>
      <c r="AH263" s="284"/>
      <c r="AI263" s="284"/>
      <c r="AJ263" s="284"/>
      <c r="AK263" s="284"/>
      <c r="AL263" s="284"/>
      <c r="AM263" s="284"/>
      <c r="AN263" s="284"/>
      <c r="AO263" s="284"/>
      <c r="AP263" s="284"/>
      <c r="AQ263" s="284"/>
      <c r="AR263" s="284"/>
      <c r="AS263" s="284"/>
      <c r="AT263" s="284"/>
      <c r="AU263" s="284"/>
      <c r="AV263" s="284"/>
      <c r="AW263" s="284"/>
      <c r="AX263" s="284"/>
      <c r="AY263" s="284"/>
      <c r="AZ263" s="284"/>
      <c r="BA263" s="284"/>
      <c r="BB263" s="284"/>
      <c r="BC263" s="285"/>
      <c r="BD263" s="269" t="s">
        <v>11</v>
      </c>
      <c r="BE263" s="270"/>
      <c r="BF263" s="270"/>
      <c r="BG263" s="270"/>
      <c r="BH263" s="270"/>
      <c r="BI263" s="270"/>
      <c r="BJ263" s="270"/>
      <c r="BK263" s="270"/>
      <c r="BL263" s="270"/>
      <c r="BM263" s="270"/>
      <c r="BN263" s="270"/>
      <c r="BO263" s="270"/>
      <c r="BP263" s="270"/>
      <c r="BQ263" s="270"/>
      <c r="BR263" s="270"/>
      <c r="BS263" s="271"/>
      <c r="BT263" s="269" t="s">
        <v>11</v>
      </c>
      <c r="BU263" s="270"/>
      <c r="BV263" s="270"/>
      <c r="BW263" s="270"/>
      <c r="BX263" s="270"/>
      <c r="BY263" s="270"/>
      <c r="BZ263" s="270"/>
      <c r="CA263" s="270"/>
      <c r="CB263" s="270"/>
      <c r="CC263" s="270"/>
      <c r="CD263" s="270"/>
      <c r="CE263" s="270"/>
      <c r="CF263" s="270"/>
      <c r="CG263" s="270"/>
      <c r="CH263" s="270"/>
      <c r="CI263" s="271"/>
      <c r="CJ263" s="269"/>
      <c r="CK263" s="270"/>
      <c r="CL263" s="270"/>
      <c r="CM263" s="270"/>
      <c r="CN263" s="270"/>
      <c r="CO263" s="270"/>
      <c r="CP263" s="270"/>
      <c r="CQ263" s="270"/>
      <c r="CR263" s="270"/>
      <c r="CS263" s="270"/>
      <c r="CT263" s="270"/>
      <c r="CU263" s="270"/>
      <c r="CV263" s="270"/>
      <c r="CW263" s="270"/>
      <c r="CX263" s="270"/>
      <c r="CY263" s="270"/>
      <c r="CZ263" s="270"/>
      <c r="DA263" s="271"/>
      <c r="DB263" s="6"/>
      <c r="DC263" s="6"/>
      <c r="DD263" s="6"/>
      <c r="DE263" s="6"/>
      <c r="DF263" s="6"/>
      <c r="DL263" s="29"/>
      <c r="DM263" s="29"/>
      <c r="DN263" s="29"/>
      <c r="DO263" s="29"/>
      <c r="DP263" s="29"/>
      <c r="DQ263" s="29"/>
    </row>
    <row r="264" spans="1:121" s="2" customFormat="1" ht="12" hidden="1" customHeight="1" x14ac:dyDescent="0.25">
      <c r="A264" s="266"/>
      <c r="B264" s="266"/>
      <c r="C264" s="266"/>
      <c r="D264" s="266"/>
      <c r="E264" s="266"/>
      <c r="F264" s="266"/>
      <c r="G264" s="266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  <c r="AT264" s="267"/>
      <c r="AU264" s="267"/>
      <c r="AV264" s="267"/>
      <c r="AW264" s="267"/>
      <c r="AX264" s="267"/>
      <c r="AY264" s="267"/>
      <c r="AZ264" s="267"/>
      <c r="BA264" s="267"/>
      <c r="BB264" s="267"/>
      <c r="BC264" s="267"/>
      <c r="BD264" s="321"/>
      <c r="BE264" s="322"/>
      <c r="BF264" s="322"/>
      <c r="BG264" s="322"/>
      <c r="BH264" s="322"/>
      <c r="BI264" s="322"/>
      <c r="BJ264" s="322"/>
      <c r="BK264" s="322"/>
      <c r="BL264" s="322"/>
      <c r="BM264" s="322"/>
      <c r="BN264" s="322"/>
      <c r="BO264" s="322"/>
      <c r="BP264" s="322"/>
      <c r="BQ264" s="322"/>
      <c r="BR264" s="322"/>
      <c r="BS264" s="323"/>
      <c r="BT264" s="269"/>
      <c r="BU264" s="270"/>
      <c r="BV264" s="270"/>
      <c r="BW264" s="270"/>
      <c r="BX264" s="270"/>
      <c r="BY264" s="270"/>
      <c r="BZ264" s="270"/>
      <c r="CA264" s="270"/>
      <c r="CB264" s="270"/>
      <c r="CC264" s="270"/>
      <c r="CD264" s="270"/>
      <c r="CE264" s="270"/>
      <c r="CF264" s="270"/>
      <c r="CG264" s="270"/>
      <c r="CH264" s="270"/>
      <c r="CI264" s="271"/>
      <c r="CJ264" s="269"/>
      <c r="CK264" s="270"/>
      <c r="CL264" s="270"/>
      <c r="CM264" s="270"/>
      <c r="CN264" s="270"/>
      <c r="CO264" s="270"/>
      <c r="CP264" s="270"/>
      <c r="CQ264" s="270"/>
      <c r="CR264" s="270"/>
      <c r="CS264" s="270"/>
      <c r="CT264" s="270"/>
      <c r="CU264" s="270"/>
      <c r="CV264" s="270"/>
      <c r="CW264" s="270"/>
      <c r="CX264" s="270"/>
      <c r="CY264" s="270"/>
      <c r="CZ264" s="270"/>
      <c r="DA264" s="271"/>
      <c r="DB264" s="6"/>
      <c r="DC264" s="6"/>
      <c r="DD264" s="6"/>
      <c r="DE264" s="6"/>
      <c r="DF264" s="6"/>
      <c r="DL264" s="29"/>
      <c r="DM264" s="29"/>
      <c r="DN264" s="29"/>
      <c r="DO264" s="29"/>
      <c r="DP264" s="29"/>
      <c r="DQ264" s="29"/>
    </row>
    <row r="265" spans="1:121" s="2" customFormat="1" ht="12" hidden="1" customHeight="1" x14ac:dyDescent="0.25">
      <c r="A265" s="266"/>
      <c r="B265" s="266"/>
      <c r="C265" s="266"/>
      <c r="D265" s="266"/>
      <c r="E265" s="266"/>
      <c r="F265" s="266"/>
      <c r="G265" s="266"/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  <c r="AT265" s="267"/>
      <c r="AU265" s="267"/>
      <c r="AV265" s="267"/>
      <c r="AW265" s="267"/>
      <c r="AX265" s="267"/>
      <c r="AY265" s="267"/>
      <c r="AZ265" s="267"/>
      <c r="BA265" s="267"/>
      <c r="BB265" s="267"/>
      <c r="BC265" s="267"/>
      <c r="BD265" s="321"/>
      <c r="BE265" s="322"/>
      <c r="BF265" s="322"/>
      <c r="BG265" s="322"/>
      <c r="BH265" s="322"/>
      <c r="BI265" s="322"/>
      <c r="BJ265" s="322"/>
      <c r="BK265" s="322"/>
      <c r="BL265" s="322"/>
      <c r="BM265" s="322"/>
      <c r="BN265" s="322"/>
      <c r="BO265" s="322"/>
      <c r="BP265" s="322"/>
      <c r="BQ265" s="322"/>
      <c r="BR265" s="322"/>
      <c r="BS265" s="323"/>
      <c r="BT265" s="269"/>
      <c r="BU265" s="270"/>
      <c r="BV265" s="270"/>
      <c r="BW265" s="270"/>
      <c r="BX265" s="270"/>
      <c r="BY265" s="270"/>
      <c r="BZ265" s="270"/>
      <c r="CA265" s="270"/>
      <c r="CB265" s="270"/>
      <c r="CC265" s="270"/>
      <c r="CD265" s="270"/>
      <c r="CE265" s="270"/>
      <c r="CF265" s="270"/>
      <c r="CG265" s="270"/>
      <c r="CH265" s="270"/>
      <c r="CI265" s="271"/>
      <c r="CJ265" s="269"/>
      <c r="CK265" s="270"/>
      <c r="CL265" s="270"/>
      <c r="CM265" s="270"/>
      <c r="CN265" s="270"/>
      <c r="CO265" s="270"/>
      <c r="CP265" s="270"/>
      <c r="CQ265" s="270"/>
      <c r="CR265" s="270"/>
      <c r="CS265" s="270"/>
      <c r="CT265" s="270"/>
      <c r="CU265" s="270"/>
      <c r="CV265" s="270"/>
      <c r="CW265" s="270"/>
      <c r="CX265" s="270"/>
      <c r="CY265" s="270"/>
      <c r="CZ265" s="270"/>
      <c r="DA265" s="271"/>
      <c r="DB265" s="6"/>
      <c r="DC265" s="6"/>
      <c r="DD265" s="6"/>
      <c r="DE265" s="6"/>
      <c r="DF265" s="6"/>
      <c r="DL265" s="29"/>
      <c r="DM265" s="29"/>
      <c r="DN265" s="29"/>
      <c r="DO265" s="29"/>
      <c r="DP265" s="29"/>
      <c r="DQ265" s="29"/>
    </row>
    <row r="266" spans="1:121" s="2" customFormat="1" ht="12" hidden="1" customHeight="1" x14ac:dyDescent="0.25">
      <c r="A266" s="280"/>
      <c r="B266" s="281"/>
      <c r="C266" s="281"/>
      <c r="D266" s="281"/>
      <c r="E266" s="281"/>
      <c r="F266" s="281"/>
      <c r="G266" s="282"/>
      <c r="H266" s="283"/>
      <c r="I266" s="284"/>
      <c r="J266" s="284"/>
      <c r="K266" s="284"/>
      <c r="L266" s="284"/>
      <c r="M266" s="284"/>
      <c r="N266" s="284"/>
      <c r="O266" s="284"/>
      <c r="P266" s="284"/>
      <c r="Q266" s="284"/>
      <c r="R266" s="284"/>
      <c r="S266" s="284"/>
      <c r="T266" s="284"/>
      <c r="U266" s="284"/>
      <c r="V266" s="284"/>
      <c r="W266" s="284"/>
      <c r="X266" s="284"/>
      <c r="Y266" s="284"/>
      <c r="Z266" s="284"/>
      <c r="AA266" s="284"/>
      <c r="AB266" s="284"/>
      <c r="AC266" s="284"/>
      <c r="AD266" s="284"/>
      <c r="AE266" s="284"/>
      <c r="AF266" s="284"/>
      <c r="AG266" s="284"/>
      <c r="AH266" s="284"/>
      <c r="AI266" s="284"/>
      <c r="AJ266" s="284"/>
      <c r="AK266" s="284"/>
      <c r="AL266" s="284"/>
      <c r="AM266" s="284"/>
      <c r="AN266" s="284"/>
      <c r="AO266" s="284"/>
      <c r="AP266" s="284"/>
      <c r="AQ266" s="284"/>
      <c r="AR266" s="284"/>
      <c r="AS266" s="284"/>
      <c r="AT266" s="284"/>
      <c r="AU266" s="284"/>
      <c r="AV266" s="284"/>
      <c r="AW266" s="284"/>
      <c r="AX266" s="284"/>
      <c r="AY266" s="284"/>
      <c r="AZ266" s="284"/>
      <c r="BA266" s="284"/>
      <c r="BB266" s="284"/>
      <c r="BC266" s="285"/>
      <c r="BD266" s="321"/>
      <c r="BE266" s="322"/>
      <c r="BF266" s="322"/>
      <c r="BG266" s="322"/>
      <c r="BH266" s="322"/>
      <c r="BI266" s="322"/>
      <c r="BJ266" s="322"/>
      <c r="BK266" s="322"/>
      <c r="BL266" s="322"/>
      <c r="BM266" s="322"/>
      <c r="BN266" s="322"/>
      <c r="BO266" s="322"/>
      <c r="BP266" s="322"/>
      <c r="BQ266" s="322"/>
      <c r="BR266" s="322"/>
      <c r="BS266" s="323"/>
      <c r="BT266" s="269"/>
      <c r="BU266" s="270"/>
      <c r="BV266" s="270"/>
      <c r="BW266" s="270"/>
      <c r="BX266" s="270"/>
      <c r="BY266" s="270"/>
      <c r="BZ266" s="270"/>
      <c r="CA266" s="270"/>
      <c r="CB266" s="270"/>
      <c r="CC266" s="270"/>
      <c r="CD266" s="270"/>
      <c r="CE266" s="270"/>
      <c r="CF266" s="270"/>
      <c r="CG266" s="270"/>
      <c r="CH266" s="270"/>
      <c r="CI266" s="271"/>
      <c r="CJ266" s="269"/>
      <c r="CK266" s="270"/>
      <c r="CL266" s="270"/>
      <c r="CM266" s="270"/>
      <c r="CN266" s="270"/>
      <c r="CO266" s="270"/>
      <c r="CP266" s="270"/>
      <c r="CQ266" s="270"/>
      <c r="CR266" s="270"/>
      <c r="CS266" s="270"/>
      <c r="CT266" s="270"/>
      <c r="CU266" s="270"/>
      <c r="CV266" s="270"/>
      <c r="CW266" s="270"/>
      <c r="CX266" s="270"/>
      <c r="CY266" s="270"/>
      <c r="CZ266" s="270"/>
      <c r="DA266" s="271"/>
      <c r="DB266" s="6"/>
      <c r="DC266" s="6"/>
      <c r="DD266" s="6"/>
      <c r="DE266" s="6"/>
      <c r="DF266" s="6"/>
      <c r="DL266" s="29"/>
      <c r="DM266" s="29"/>
      <c r="DN266" s="29"/>
      <c r="DO266" s="29"/>
      <c r="DP266" s="29"/>
      <c r="DQ266" s="29"/>
    </row>
    <row r="267" spans="1:121" s="2" customFormat="1" ht="12" hidden="1" customHeight="1" x14ac:dyDescent="0.25">
      <c r="A267" s="266"/>
      <c r="B267" s="266"/>
      <c r="C267" s="266"/>
      <c r="D267" s="266"/>
      <c r="E267" s="266"/>
      <c r="F267" s="266"/>
      <c r="G267" s="266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  <c r="AN267" s="267"/>
      <c r="AO267" s="267"/>
      <c r="AP267" s="267"/>
      <c r="AQ267" s="267"/>
      <c r="AR267" s="267"/>
      <c r="AS267" s="267"/>
      <c r="AT267" s="267"/>
      <c r="AU267" s="267"/>
      <c r="AV267" s="267"/>
      <c r="AW267" s="267"/>
      <c r="AX267" s="267"/>
      <c r="AY267" s="267"/>
      <c r="AZ267" s="267"/>
      <c r="BA267" s="267"/>
      <c r="BB267" s="267"/>
      <c r="BC267" s="267"/>
      <c r="BD267" s="321"/>
      <c r="BE267" s="322"/>
      <c r="BF267" s="322"/>
      <c r="BG267" s="322"/>
      <c r="BH267" s="322"/>
      <c r="BI267" s="322"/>
      <c r="BJ267" s="322"/>
      <c r="BK267" s="322"/>
      <c r="BL267" s="322"/>
      <c r="BM267" s="322"/>
      <c r="BN267" s="322"/>
      <c r="BO267" s="322"/>
      <c r="BP267" s="322"/>
      <c r="BQ267" s="322"/>
      <c r="BR267" s="322"/>
      <c r="BS267" s="323"/>
      <c r="BT267" s="269"/>
      <c r="BU267" s="270"/>
      <c r="BV267" s="270"/>
      <c r="BW267" s="270"/>
      <c r="BX267" s="270"/>
      <c r="BY267" s="270"/>
      <c r="BZ267" s="270"/>
      <c r="CA267" s="270"/>
      <c r="CB267" s="270"/>
      <c r="CC267" s="270"/>
      <c r="CD267" s="270"/>
      <c r="CE267" s="270"/>
      <c r="CF267" s="270"/>
      <c r="CG267" s="270"/>
      <c r="CH267" s="270"/>
      <c r="CI267" s="271"/>
      <c r="CJ267" s="269"/>
      <c r="CK267" s="270"/>
      <c r="CL267" s="270"/>
      <c r="CM267" s="270"/>
      <c r="CN267" s="270"/>
      <c r="CO267" s="270"/>
      <c r="CP267" s="270"/>
      <c r="CQ267" s="270"/>
      <c r="CR267" s="270"/>
      <c r="CS267" s="270"/>
      <c r="CT267" s="270"/>
      <c r="CU267" s="270"/>
      <c r="CV267" s="270"/>
      <c r="CW267" s="270"/>
      <c r="CX267" s="270"/>
      <c r="CY267" s="270"/>
      <c r="CZ267" s="270"/>
      <c r="DA267" s="271"/>
      <c r="DB267" s="6"/>
      <c r="DC267" s="6"/>
      <c r="DD267" s="6"/>
      <c r="DE267" s="6"/>
      <c r="DF267" s="6"/>
      <c r="DL267" s="29"/>
      <c r="DM267" s="29"/>
      <c r="DN267" s="29"/>
      <c r="DO267" s="29"/>
      <c r="DP267" s="29"/>
      <c r="DQ267" s="29"/>
    </row>
    <row r="268" spans="1:121" s="2" customFormat="1" ht="12" hidden="1" customHeight="1" x14ac:dyDescent="0.25">
      <c r="A268" s="266"/>
      <c r="B268" s="266"/>
      <c r="C268" s="266"/>
      <c r="D268" s="266"/>
      <c r="E268" s="266"/>
      <c r="F268" s="266"/>
      <c r="G268" s="266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  <c r="AN268" s="267"/>
      <c r="AO268" s="267"/>
      <c r="AP268" s="267"/>
      <c r="AQ268" s="267"/>
      <c r="AR268" s="267"/>
      <c r="AS268" s="267"/>
      <c r="AT268" s="267"/>
      <c r="AU268" s="267"/>
      <c r="AV268" s="267"/>
      <c r="AW268" s="267"/>
      <c r="AX268" s="267"/>
      <c r="AY268" s="267"/>
      <c r="AZ268" s="267"/>
      <c r="BA268" s="267"/>
      <c r="BB268" s="267"/>
      <c r="BC268" s="267"/>
      <c r="BD268" s="321"/>
      <c r="BE268" s="322"/>
      <c r="BF268" s="322"/>
      <c r="BG268" s="322"/>
      <c r="BH268" s="322"/>
      <c r="BI268" s="322"/>
      <c r="BJ268" s="322"/>
      <c r="BK268" s="322"/>
      <c r="BL268" s="322"/>
      <c r="BM268" s="322"/>
      <c r="BN268" s="322"/>
      <c r="BO268" s="322"/>
      <c r="BP268" s="322"/>
      <c r="BQ268" s="322"/>
      <c r="BR268" s="322"/>
      <c r="BS268" s="323"/>
      <c r="BT268" s="269"/>
      <c r="BU268" s="270"/>
      <c r="BV268" s="270"/>
      <c r="BW268" s="270"/>
      <c r="BX268" s="270"/>
      <c r="BY268" s="270"/>
      <c r="BZ268" s="270"/>
      <c r="CA268" s="270"/>
      <c r="CB268" s="270"/>
      <c r="CC268" s="270"/>
      <c r="CD268" s="270"/>
      <c r="CE268" s="270"/>
      <c r="CF268" s="270"/>
      <c r="CG268" s="270"/>
      <c r="CH268" s="270"/>
      <c r="CI268" s="271"/>
      <c r="CJ268" s="269"/>
      <c r="CK268" s="270"/>
      <c r="CL268" s="270"/>
      <c r="CM268" s="270"/>
      <c r="CN268" s="270"/>
      <c r="CO268" s="270"/>
      <c r="CP268" s="270"/>
      <c r="CQ268" s="270"/>
      <c r="CR268" s="270"/>
      <c r="CS268" s="270"/>
      <c r="CT268" s="270"/>
      <c r="CU268" s="270"/>
      <c r="CV268" s="270"/>
      <c r="CW268" s="270"/>
      <c r="CX268" s="270"/>
      <c r="CY268" s="270"/>
      <c r="CZ268" s="270"/>
      <c r="DA268" s="271"/>
      <c r="DB268" s="6"/>
      <c r="DC268" s="6"/>
      <c r="DD268" s="6"/>
      <c r="DE268" s="6"/>
      <c r="DF268" s="6"/>
      <c r="DL268" s="29"/>
      <c r="DM268" s="29"/>
      <c r="DN268" s="29"/>
      <c r="DO268" s="29"/>
      <c r="DP268" s="29"/>
      <c r="DQ268" s="29"/>
    </row>
    <row r="269" spans="1:121" s="2" customFormat="1" ht="12" hidden="1" customHeight="1" x14ac:dyDescent="0.25">
      <c r="A269" s="266"/>
      <c r="B269" s="266"/>
      <c r="C269" s="266"/>
      <c r="D269" s="266"/>
      <c r="E269" s="266"/>
      <c r="F269" s="266"/>
      <c r="G269" s="266"/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  <c r="AN269" s="267"/>
      <c r="AO269" s="267"/>
      <c r="AP269" s="267"/>
      <c r="AQ269" s="267"/>
      <c r="AR269" s="267"/>
      <c r="AS269" s="267"/>
      <c r="AT269" s="267"/>
      <c r="AU269" s="267"/>
      <c r="AV269" s="267"/>
      <c r="AW269" s="267"/>
      <c r="AX269" s="267"/>
      <c r="AY269" s="267"/>
      <c r="AZ269" s="267"/>
      <c r="BA269" s="267"/>
      <c r="BB269" s="267"/>
      <c r="BC269" s="267"/>
      <c r="BD269" s="321"/>
      <c r="BE269" s="322"/>
      <c r="BF269" s="322"/>
      <c r="BG269" s="322"/>
      <c r="BH269" s="322"/>
      <c r="BI269" s="322"/>
      <c r="BJ269" s="322"/>
      <c r="BK269" s="322"/>
      <c r="BL269" s="322"/>
      <c r="BM269" s="322"/>
      <c r="BN269" s="322"/>
      <c r="BO269" s="322"/>
      <c r="BP269" s="322"/>
      <c r="BQ269" s="322"/>
      <c r="BR269" s="322"/>
      <c r="BS269" s="323"/>
      <c r="BT269" s="269"/>
      <c r="BU269" s="270"/>
      <c r="BV269" s="270"/>
      <c r="BW269" s="270"/>
      <c r="BX269" s="270"/>
      <c r="BY269" s="270"/>
      <c r="BZ269" s="270"/>
      <c r="CA269" s="270"/>
      <c r="CB269" s="270"/>
      <c r="CC269" s="270"/>
      <c r="CD269" s="270"/>
      <c r="CE269" s="270"/>
      <c r="CF269" s="270"/>
      <c r="CG269" s="270"/>
      <c r="CH269" s="270"/>
      <c r="CI269" s="271"/>
      <c r="CJ269" s="269"/>
      <c r="CK269" s="270"/>
      <c r="CL269" s="270"/>
      <c r="CM269" s="270"/>
      <c r="CN269" s="270"/>
      <c r="CO269" s="270"/>
      <c r="CP269" s="270"/>
      <c r="CQ269" s="270"/>
      <c r="CR269" s="270"/>
      <c r="CS269" s="270"/>
      <c r="CT269" s="270"/>
      <c r="CU269" s="270"/>
      <c r="CV269" s="270"/>
      <c r="CW269" s="270"/>
      <c r="CX269" s="270"/>
      <c r="CY269" s="270"/>
      <c r="CZ269" s="270"/>
      <c r="DA269" s="271"/>
      <c r="DB269" s="6"/>
      <c r="DC269" s="6"/>
      <c r="DD269" s="6"/>
      <c r="DE269" s="6"/>
      <c r="DF269" s="6"/>
      <c r="DL269" s="29"/>
      <c r="DM269" s="29"/>
      <c r="DN269" s="29"/>
      <c r="DO269" s="29"/>
      <c r="DP269" s="29"/>
      <c r="DQ269" s="29"/>
    </row>
    <row r="270" spans="1:121" s="2" customFormat="1" ht="12" hidden="1" customHeight="1" x14ac:dyDescent="0.25">
      <c r="A270" s="266" t="s">
        <v>55</v>
      </c>
      <c r="B270" s="266"/>
      <c r="C270" s="266"/>
      <c r="D270" s="266"/>
      <c r="E270" s="266"/>
      <c r="F270" s="266"/>
      <c r="G270" s="266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8" t="s">
        <v>11</v>
      </c>
      <c r="BE270" s="268"/>
      <c r="BF270" s="268"/>
      <c r="BG270" s="268"/>
      <c r="BH270" s="268"/>
      <c r="BI270" s="268"/>
      <c r="BJ270" s="268"/>
      <c r="BK270" s="268"/>
      <c r="BL270" s="268"/>
      <c r="BM270" s="268"/>
      <c r="BN270" s="268"/>
      <c r="BO270" s="268"/>
      <c r="BP270" s="268"/>
      <c r="BQ270" s="268"/>
      <c r="BR270" s="268"/>
      <c r="BS270" s="268"/>
      <c r="BT270" s="269" t="s">
        <v>11</v>
      </c>
      <c r="BU270" s="270"/>
      <c r="BV270" s="270"/>
      <c r="BW270" s="270"/>
      <c r="BX270" s="270"/>
      <c r="BY270" s="270"/>
      <c r="BZ270" s="270"/>
      <c r="CA270" s="270"/>
      <c r="CB270" s="270"/>
      <c r="CC270" s="270"/>
      <c r="CD270" s="270"/>
      <c r="CE270" s="270"/>
      <c r="CF270" s="270"/>
      <c r="CG270" s="270"/>
      <c r="CH270" s="270"/>
      <c r="CI270" s="271"/>
      <c r="CJ270" s="269"/>
      <c r="CK270" s="270"/>
      <c r="CL270" s="270"/>
      <c r="CM270" s="270"/>
      <c r="CN270" s="270"/>
      <c r="CO270" s="270"/>
      <c r="CP270" s="270"/>
      <c r="CQ270" s="270"/>
      <c r="CR270" s="270"/>
      <c r="CS270" s="270"/>
      <c r="CT270" s="270"/>
      <c r="CU270" s="270"/>
      <c r="CV270" s="270"/>
      <c r="CW270" s="270"/>
      <c r="CX270" s="270"/>
      <c r="CY270" s="270"/>
      <c r="CZ270" s="270"/>
      <c r="DA270" s="271"/>
      <c r="DB270" s="6"/>
      <c r="DC270" s="6"/>
      <c r="DD270" s="6"/>
      <c r="DE270" s="6"/>
      <c r="DF270" s="6"/>
      <c r="DL270" s="29"/>
      <c r="DM270" s="29"/>
      <c r="DN270" s="29"/>
      <c r="DO270" s="29"/>
      <c r="DP270" s="29"/>
      <c r="DQ270" s="29"/>
    </row>
    <row r="271" spans="1:121" s="2" customFormat="1" ht="12" hidden="1" customHeight="1" x14ac:dyDescent="0.25">
      <c r="A271" s="266" t="s">
        <v>56</v>
      </c>
      <c r="B271" s="266"/>
      <c r="C271" s="266"/>
      <c r="D271" s="266"/>
      <c r="E271" s="266"/>
      <c r="F271" s="266"/>
      <c r="G271" s="266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8" t="s">
        <v>11</v>
      </c>
      <c r="BE271" s="268"/>
      <c r="BF271" s="268"/>
      <c r="BG271" s="268"/>
      <c r="BH271" s="268"/>
      <c r="BI271" s="268"/>
      <c r="BJ271" s="268"/>
      <c r="BK271" s="268"/>
      <c r="BL271" s="268"/>
      <c r="BM271" s="268"/>
      <c r="BN271" s="268"/>
      <c r="BO271" s="268"/>
      <c r="BP271" s="268"/>
      <c r="BQ271" s="268"/>
      <c r="BR271" s="268"/>
      <c r="BS271" s="268"/>
      <c r="BT271" s="269" t="s">
        <v>11</v>
      </c>
      <c r="BU271" s="270"/>
      <c r="BV271" s="270"/>
      <c r="BW271" s="270"/>
      <c r="BX271" s="270"/>
      <c r="BY271" s="270"/>
      <c r="BZ271" s="270"/>
      <c r="CA271" s="270"/>
      <c r="CB271" s="270"/>
      <c r="CC271" s="270"/>
      <c r="CD271" s="270"/>
      <c r="CE271" s="270"/>
      <c r="CF271" s="270"/>
      <c r="CG271" s="270"/>
      <c r="CH271" s="270"/>
      <c r="CI271" s="271"/>
      <c r="CJ271" s="269"/>
      <c r="CK271" s="270"/>
      <c r="CL271" s="270"/>
      <c r="CM271" s="270"/>
      <c r="CN271" s="270"/>
      <c r="CO271" s="270"/>
      <c r="CP271" s="270"/>
      <c r="CQ271" s="270"/>
      <c r="CR271" s="270"/>
      <c r="CS271" s="270"/>
      <c r="CT271" s="270"/>
      <c r="CU271" s="270"/>
      <c r="CV271" s="270"/>
      <c r="CW271" s="270"/>
      <c r="CX271" s="270"/>
      <c r="CY271" s="270"/>
      <c r="CZ271" s="270"/>
      <c r="DA271" s="271"/>
      <c r="DB271" s="6"/>
      <c r="DC271" s="6"/>
      <c r="DD271" s="6"/>
      <c r="DE271" s="6"/>
      <c r="DF271" s="6"/>
      <c r="DL271" s="29"/>
      <c r="DM271" s="29"/>
      <c r="DN271" s="29"/>
      <c r="DO271" s="29"/>
      <c r="DP271" s="29"/>
      <c r="DQ271" s="29"/>
    </row>
    <row r="272" spans="1:121" s="2" customFormat="1" ht="12" customHeight="1" x14ac:dyDescent="0.25">
      <c r="A272" s="266"/>
      <c r="B272" s="266"/>
      <c r="C272" s="266"/>
      <c r="D272" s="266"/>
      <c r="E272" s="266"/>
      <c r="F272" s="266"/>
      <c r="G272" s="266"/>
      <c r="H272" s="319" t="s">
        <v>10</v>
      </c>
      <c r="I272" s="319"/>
      <c r="J272" s="319"/>
      <c r="K272" s="319"/>
      <c r="L272" s="319"/>
      <c r="M272" s="319"/>
      <c r="N272" s="319"/>
      <c r="O272" s="319"/>
      <c r="P272" s="319"/>
      <c r="Q272" s="319"/>
      <c r="R272" s="319"/>
      <c r="S272" s="319"/>
      <c r="T272" s="319"/>
      <c r="U272" s="319"/>
      <c r="V272" s="319"/>
      <c r="W272" s="319"/>
      <c r="X272" s="319"/>
      <c r="Y272" s="319"/>
      <c r="Z272" s="319"/>
      <c r="AA272" s="319"/>
      <c r="AB272" s="319"/>
      <c r="AC272" s="319"/>
      <c r="AD272" s="319"/>
      <c r="AE272" s="319"/>
      <c r="AF272" s="319"/>
      <c r="AG272" s="319"/>
      <c r="AH272" s="319"/>
      <c r="AI272" s="319"/>
      <c r="AJ272" s="319"/>
      <c r="AK272" s="319"/>
      <c r="AL272" s="319"/>
      <c r="AM272" s="319"/>
      <c r="AN272" s="319"/>
      <c r="AO272" s="319"/>
      <c r="AP272" s="319"/>
      <c r="AQ272" s="319"/>
      <c r="AR272" s="319"/>
      <c r="AS272" s="319"/>
      <c r="AT272" s="319"/>
      <c r="AU272" s="319"/>
      <c r="AV272" s="319"/>
      <c r="AW272" s="319"/>
      <c r="AX272" s="319"/>
      <c r="AY272" s="319"/>
      <c r="AZ272" s="319"/>
      <c r="BA272" s="319"/>
      <c r="BB272" s="319"/>
      <c r="BC272" s="320"/>
      <c r="BD272" s="268" t="s">
        <v>11</v>
      </c>
      <c r="BE272" s="268"/>
      <c r="BF272" s="268"/>
      <c r="BG272" s="268"/>
      <c r="BH272" s="268"/>
      <c r="BI272" s="268"/>
      <c r="BJ272" s="268"/>
      <c r="BK272" s="268"/>
      <c r="BL272" s="268"/>
      <c r="BM272" s="268"/>
      <c r="BN272" s="268"/>
      <c r="BO272" s="268"/>
      <c r="BP272" s="268"/>
      <c r="BQ272" s="268"/>
      <c r="BR272" s="268"/>
      <c r="BS272" s="268"/>
      <c r="BT272" s="269" t="s">
        <v>11</v>
      </c>
      <c r="BU272" s="270"/>
      <c r="BV272" s="270"/>
      <c r="BW272" s="270"/>
      <c r="BX272" s="270"/>
      <c r="BY272" s="270"/>
      <c r="BZ272" s="270"/>
      <c r="CA272" s="270"/>
      <c r="CB272" s="270"/>
      <c r="CC272" s="270"/>
      <c r="CD272" s="270"/>
      <c r="CE272" s="270"/>
      <c r="CF272" s="270"/>
      <c r="CG272" s="270"/>
      <c r="CH272" s="270"/>
      <c r="CI272" s="271"/>
      <c r="CJ272" s="269">
        <f>CJ258+CJ259+CJ260+CJ261+CJ262+CJ263</f>
        <v>250000</v>
      </c>
      <c r="CK272" s="270"/>
      <c r="CL272" s="270"/>
      <c r="CM272" s="270"/>
      <c r="CN272" s="270"/>
      <c r="CO272" s="270"/>
      <c r="CP272" s="270"/>
      <c r="CQ272" s="270"/>
      <c r="CR272" s="270"/>
      <c r="CS272" s="270"/>
      <c r="CT272" s="270"/>
      <c r="CU272" s="270"/>
      <c r="CV272" s="270"/>
      <c r="CW272" s="270"/>
      <c r="CX272" s="270"/>
      <c r="CY272" s="270"/>
      <c r="CZ272" s="270"/>
      <c r="DA272" s="271"/>
      <c r="DB272" s="6"/>
      <c r="DC272" s="6"/>
      <c r="DD272" s="6"/>
      <c r="DE272" s="6"/>
      <c r="DF272" s="6"/>
      <c r="DL272" s="29"/>
      <c r="DM272" s="29"/>
      <c r="DN272" s="29"/>
      <c r="DO272" s="29"/>
      <c r="DP272" s="29"/>
      <c r="DQ272" s="29"/>
    </row>
    <row r="274" spans="111:116" ht="12" customHeight="1" x14ac:dyDescent="0.25">
      <c r="DG274" s="2"/>
      <c r="DH274" s="2"/>
      <c r="DI274" s="2"/>
      <c r="DJ274" s="2"/>
      <c r="DK274" s="2"/>
      <c r="DL274" s="2"/>
    </row>
    <row r="275" spans="111:116" ht="12" customHeight="1" x14ac:dyDescent="0.25">
      <c r="DG275" s="2"/>
      <c r="DH275" s="2"/>
      <c r="DI275" s="2"/>
      <c r="DJ275" s="2"/>
      <c r="DK275" s="2"/>
      <c r="DL275" s="2"/>
    </row>
    <row r="276" spans="111:116" ht="12" customHeight="1" x14ac:dyDescent="0.25">
      <c r="DG276" s="2"/>
      <c r="DH276" s="2"/>
      <c r="DI276" s="2"/>
      <c r="DJ276" s="2"/>
      <c r="DK276" s="2"/>
      <c r="DL276" s="2"/>
    </row>
    <row r="277" spans="111:116" ht="12" customHeight="1" x14ac:dyDescent="0.25">
      <c r="DG277" s="2"/>
      <c r="DH277" s="2"/>
      <c r="DI277" s="2"/>
      <c r="DJ277" s="2"/>
      <c r="DK277" s="2"/>
      <c r="DL277" s="2"/>
    </row>
    <row r="278" spans="111:116" ht="12" customHeight="1" x14ac:dyDescent="0.25">
      <c r="DG278" s="2"/>
      <c r="DH278" s="2"/>
      <c r="DI278" s="2"/>
      <c r="DJ278" s="2"/>
      <c r="DK278" s="2"/>
      <c r="DL278" s="2"/>
    </row>
    <row r="279" spans="111:116" ht="12" customHeight="1" x14ac:dyDescent="0.25">
      <c r="DG279" s="2"/>
      <c r="DH279" s="2"/>
      <c r="DI279" s="2"/>
      <c r="DJ279" s="2"/>
      <c r="DK279" s="2"/>
      <c r="DL279" s="2"/>
    </row>
  </sheetData>
  <mergeCells count="955">
    <mergeCell ref="A54:F54"/>
    <mergeCell ref="G54:BV54"/>
    <mergeCell ref="BW54:CL54"/>
    <mergeCell ref="CM54:DA54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A53:F53"/>
    <mergeCell ref="G53:BV53"/>
    <mergeCell ref="BW53:CL53"/>
    <mergeCell ref="CM53:DA53"/>
    <mergeCell ref="A48:F48"/>
    <mergeCell ref="H48:BV48"/>
    <mergeCell ref="BW48:CL48"/>
    <mergeCell ref="CM48:DA48"/>
    <mergeCell ref="A49:F49"/>
    <mergeCell ref="H49:BV49"/>
    <mergeCell ref="BW49:CL49"/>
    <mergeCell ref="CM49:DA49"/>
    <mergeCell ref="A50:F50"/>
    <mergeCell ref="H50:BV50"/>
    <mergeCell ref="BW50:CL50"/>
    <mergeCell ref="CM50:DA50"/>
    <mergeCell ref="A45:F46"/>
    <mergeCell ref="H45:BV45"/>
    <mergeCell ref="BW45:CL46"/>
    <mergeCell ref="CM45:DA46"/>
    <mergeCell ref="H46:BV46"/>
    <mergeCell ref="A47:F47"/>
    <mergeCell ref="H47:BV47"/>
    <mergeCell ref="BW47:CL47"/>
    <mergeCell ref="CM47:DA47"/>
    <mergeCell ref="A42:F42"/>
    <mergeCell ref="H42:BV42"/>
    <mergeCell ref="BW42:CL42"/>
    <mergeCell ref="CM42:DA42"/>
    <mergeCell ref="A43:F43"/>
    <mergeCell ref="H43:BV43"/>
    <mergeCell ref="BW43:CL43"/>
    <mergeCell ref="CM43:DA43"/>
    <mergeCell ref="A44:F44"/>
    <mergeCell ref="H44:BV44"/>
    <mergeCell ref="BW44:CL44"/>
    <mergeCell ref="CM44:DA44"/>
    <mergeCell ref="A39:F39"/>
    <mergeCell ref="H39:BV39"/>
    <mergeCell ref="BW39:CL39"/>
    <mergeCell ref="CM39:DA39"/>
    <mergeCell ref="A40:F41"/>
    <mergeCell ref="H40:BV40"/>
    <mergeCell ref="BW40:CL41"/>
    <mergeCell ref="CM40:DA41"/>
    <mergeCell ref="H41:BV41"/>
    <mergeCell ref="A35:DA35"/>
    <mergeCell ref="A37:F37"/>
    <mergeCell ref="G37:BV37"/>
    <mergeCell ref="BW37:CL37"/>
    <mergeCell ref="CM37:DA37"/>
    <mergeCell ref="A38:F38"/>
    <mergeCell ref="G38:BV38"/>
    <mergeCell ref="BW38:CL38"/>
    <mergeCell ref="CM38:DA38"/>
    <mergeCell ref="A271:G271"/>
    <mergeCell ref="H271:BC271"/>
    <mergeCell ref="BD271:BS271"/>
    <mergeCell ref="BT271:CI271"/>
    <mergeCell ref="CJ271:DA271"/>
    <mergeCell ref="A272:G272"/>
    <mergeCell ref="H272:BC272"/>
    <mergeCell ref="BD272:BS272"/>
    <mergeCell ref="BT272:CI272"/>
    <mergeCell ref="CJ272:DA272"/>
    <mergeCell ref="A269:G269"/>
    <mergeCell ref="H269:BC269"/>
    <mergeCell ref="BD269:BS269"/>
    <mergeCell ref="BT269:CI269"/>
    <mergeCell ref="CJ269:DA269"/>
    <mergeCell ref="A270:G270"/>
    <mergeCell ref="H270:BC270"/>
    <mergeCell ref="BD270:BS270"/>
    <mergeCell ref="BT270:CI270"/>
    <mergeCell ref="CJ270:DA270"/>
    <mergeCell ref="A267:G267"/>
    <mergeCell ref="H267:BC267"/>
    <mergeCell ref="BD267:BS267"/>
    <mergeCell ref="BT267:CI267"/>
    <mergeCell ref="CJ267:DA267"/>
    <mergeCell ref="A268:G268"/>
    <mergeCell ref="H268:BC268"/>
    <mergeCell ref="BD268:BS268"/>
    <mergeCell ref="BT268:CI268"/>
    <mergeCell ref="CJ268:DA268"/>
    <mergeCell ref="A265:G265"/>
    <mergeCell ref="H265:BC265"/>
    <mergeCell ref="BD265:BS265"/>
    <mergeCell ref="BT265:CI265"/>
    <mergeCell ref="CJ265:DA265"/>
    <mergeCell ref="A266:G266"/>
    <mergeCell ref="H266:BC266"/>
    <mergeCell ref="BD266:BS266"/>
    <mergeCell ref="BT266:CI266"/>
    <mergeCell ref="CJ266:DA266"/>
    <mergeCell ref="A263:G263"/>
    <mergeCell ref="H263:BC263"/>
    <mergeCell ref="BD263:BS263"/>
    <mergeCell ref="BT263:CI263"/>
    <mergeCell ref="CJ263:DA263"/>
    <mergeCell ref="A264:G264"/>
    <mergeCell ref="H264:BC264"/>
    <mergeCell ref="BD264:BS264"/>
    <mergeCell ref="BT264:CI264"/>
    <mergeCell ref="CJ264:DA264"/>
    <mergeCell ref="A261:G261"/>
    <mergeCell ref="H261:BC261"/>
    <mergeCell ref="BD261:BS261"/>
    <mergeCell ref="BT261:CI261"/>
    <mergeCell ref="CJ261:DA261"/>
    <mergeCell ref="A262:G262"/>
    <mergeCell ref="H262:BC262"/>
    <mergeCell ref="BD262:BS262"/>
    <mergeCell ref="BT262:CI262"/>
    <mergeCell ref="CJ262:DA262"/>
    <mergeCell ref="A259:G259"/>
    <mergeCell ref="H259:BC259"/>
    <mergeCell ref="BD259:BS259"/>
    <mergeCell ref="BT259:CI259"/>
    <mergeCell ref="CJ259:DA259"/>
    <mergeCell ref="A260:G260"/>
    <mergeCell ref="H260:BC260"/>
    <mergeCell ref="BD260:BS260"/>
    <mergeCell ref="BT260:CI260"/>
    <mergeCell ref="CJ260:DA260"/>
    <mergeCell ref="A256:G256"/>
    <mergeCell ref="H256:BC256"/>
    <mergeCell ref="BD256:BS256"/>
    <mergeCell ref="BT256:CI256"/>
    <mergeCell ref="CJ256:DA256"/>
    <mergeCell ref="A257:DA257"/>
    <mergeCell ref="A258:G258"/>
    <mergeCell ref="H258:BC258"/>
    <mergeCell ref="BD258:BS258"/>
    <mergeCell ref="BT258:CI258"/>
    <mergeCell ref="CJ258:DA258"/>
    <mergeCell ref="A247:DA247"/>
    <mergeCell ref="A248:DD248"/>
    <mergeCell ref="X249:DA249"/>
    <mergeCell ref="A251:AO251"/>
    <mergeCell ref="AP251:DA251"/>
    <mergeCell ref="A253:DA253"/>
    <mergeCell ref="A255:G255"/>
    <mergeCell ref="H255:BC255"/>
    <mergeCell ref="BD255:BS255"/>
    <mergeCell ref="BT255:CI255"/>
    <mergeCell ref="CJ255:DA255"/>
    <mergeCell ref="A26:F26"/>
    <mergeCell ref="G26:AD26"/>
    <mergeCell ref="AE26:BC26"/>
    <mergeCell ref="BD26:BS26"/>
    <mergeCell ref="BT26:CI26"/>
    <mergeCell ref="CJ26:DA26"/>
    <mergeCell ref="A27:F27"/>
    <mergeCell ref="G27:AD27"/>
    <mergeCell ref="AE27:BC27"/>
    <mergeCell ref="BD27:BS27"/>
    <mergeCell ref="BT27:CI27"/>
    <mergeCell ref="CJ27:DA27"/>
    <mergeCell ref="A24:F24"/>
    <mergeCell ref="G24:AD24"/>
    <mergeCell ref="AE24:BC24"/>
    <mergeCell ref="BD24:BS24"/>
    <mergeCell ref="BT24:CI24"/>
    <mergeCell ref="CJ24:DA24"/>
    <mergeCell ref="A25:F25"/>
    <mergeCell ref="G25:AD25"/>
    <mergeCell ref="AE25:BC25"/>
    <mergeCell ref="BD25:BS25"/>
    <mergeCell ref="BT25:CI25"/>
    <mergeCell ref="CJ25:DA25"/>
    <mergeCell ref="A22:F22"/>
    <mergeCell ref="G22:AD22"/>
    <mergeCell ref="AE22:BC22"/>
    <mergeCell ref="BD22:BS22"/>
    <mergeCell ref="BT22:CI22"/>
    <mergeCell ref="CJ22:DA22"/>
    <mergeCell ref="A23:F23"/>
    <mergeCell ref="G23:AD23"/>
    <mergeCell ref="AE23:BC23"/>
    <mergeCell ref="BD23:BS23"/>
    <mergeCell ref="BT23:CI23"/>
    <mergeCell ref="CJ23:DA23"/>
    <mergeCell ref="A20:F20"/>
    <mergeCell ref="G20:AD20"/>
    <mergeCell ref="AE20:BC20"/>
    <mergeCell ref="BD20:BS20"/>
    <mergeCell ref="BT20:CI20"/>
    <mergeCell ref="CJ20:DA20"/>
    <mergeCell ref="A21:F21"/>
    <mergeCell ref="G21:AD21"/>
    <mergeCell ref="AE21:BC21"/>
    <mergeCell ref="BD21:BS21"/>
    <mergeCell ref="BT21:CI21"/>
    <mergeCell ref="CJ21:DA21"/>
    <mergeCell ref="A18:F18"/>
    <mergeCell ref="G18:AD18"/>
    <mergeCell ref="AE18:BC18"/>
    <mergeCell ref="BD18:BS18"/>
    <mergeCell ref="BT18:CI18"/>
    <mergeCell ref="CJ18:DA18"/>
    <mergeCell ref="A19:F19"/>
    <mergeCell ref="G19:AD19"/>
    <mergeCell ref="AE19:BC19"/>
    <mergeCell ref="BD19:BS19"/>
    <mergeCell ref="BT19:CI19"/>
    <mergeCell ref="CJ19:DA19"/>
    <mergeCell ref="A16:F16"/>
    <mergeCell ref="G16:AD16"/>
    <mergeCell ref="AE16:BC16"/>
    <mergeCell ref="BD16:BS16"/>
    <mergeCell ref="BT16:CI16"/>
    <mergeCell ref="CJ16:DA16"/>
    <mergeCell ref="A17:F17"/>
    <mergeCell ref="G17:AD17"/>
    <mergeCell ref="AE17:BC17"/>
    <mergeCell ref="BD17:BS17"/>
    <mergeCell ref="BT17:CI17"/>
    <mergeCell ref="CJ17:DA17"/>
    <mergeCell ref="A14:F14"/>
    <mergeCell ref="G14:AD14"/>
    <mergeCell ref="AE14:BC14"/>
    <mergeCell ref="BD14:BS14"/>
    <mergeCell ref="BT14:CI14"/>
    <mergeCell ref="CJ14:DA14"/>
    <mergeCell ref="A15:F15"/>
    <mergeCell ref="G15:AD15"/>
    <mergeCell ref="AE15:BC15"/>
    <mergeCell ref="BD15:BS15"/>
    <mergeCell ref="BT15:CI15"/>
    <mergeCell ref="CJ15:DA15"/>
    <mergeCell ref="A12:F12"/>
    <mergeCell ref="G12:AD12"/>
    <mergeCell ref="AE12:BC12"/>
    <mergeCell ref="BD12:BS12"/>
    <mergeCell ref="BT12:CI12"/>
    <mergeCell ref="CJ12:DA12"/>
    <mergeCell ref="A13:F13"/>
    <mergeCell ref="G13:AD13"/>
    <mergeCell ref="AE13:BC13"/>
    <mergeCell ref="BD13:BS13"/>
    <mergeCell ref="BT13:CI13"/>
    <mergeCell ref="CJ13:DA13"/>
    <mergeCell ref="A10:F10"/>
    <mergeCell ref="G10:AD10"/>
    <mergeCell ref="AE10:BC10"/>
    <mergeCell ref="BD10:BS10"/>
    <mergeCell ref="BT10:CI10"/>
    <mergeCell ref="CJ10:DA10"/>
    <mergeCell ref="A11:F11"/>
    <mergeCell ref="G11:AD11"/>
    <mergeCell ref="AE11:BC11"/>
    <mergeCell ref="BD11:BS11"/>
    <mergeCell ref="BT11:CI11"/>
    <mergeCell ref="CJ11:DA11"/>
    <mergeCell ref="A8:F8"/>
    <mergeCell ref="G8:AD8"/>
    <mergeCell ref="AE8:BC8"/>
    <mergeCell ref="BD8:BS8"/>
    <mergeCell ref="BT8:CI8"/>
    <mergeCell ref="CJ8:DA8"/>
    <mergeCell ref="A9:F9"/>
    <mergeCell ref="G9:AD9"/>
    <mergeCell ref="AE9:BC9"/>
    <mergeCell ref="BD9:BS9"/>
    <mergeCell ref="BT9:CI9"/>
    <mergeCell ref="CJ9:DA9"/>
    <mergeCell ref="A6:F6"/>
    <mergeCell ref="G6:AD6"/>
    <mergeCell ref="AE6:BC6"/>
    <mergeCell ref="BD6:BS6"/>
    <mergeCell ref="BT6:CI6"/>
    <mergeCell ref="CJ6:DA6"/>
    <mergeCell ref="A7:F7"/>
    <mergeCell ref="G7:AD7"/>
    <mergeCell ref="AE7:BC7"/>
    <mergeCell ref="BD7:BS7"/>
    <mergeCell ref="BT7:CI7"/>
    <mergeCell ref="CJ7:DA7"/>
    <mergeCell ref="A2:DA2"/>
    <mergeCell ref="A4:F4"/>
    <mergeCell ref="G4:AD4"/>
    <mergeCell ref="AE4:BC4"/>
    <mergeCell ref="BD4:BS4"/>
    <mergeCell ref="BT4:CI4"/>
    <mergeCell ref="CJ4:DA4"/>
    <mergeCell ref="A5:F5"/>
    <mergeCell ref="G5:AD5"/>
    <mergeCell ref="AE5:BC5"/>
    <mergeCell ref="BD5:BS5"/>
    <mergeCell ref="BT5:CI5"/>
    <mergeCell ref="CJ5:DA5"/>
    <mergeCell ref="A31:F31"/>
    <mergeCell ref="G31:AD31"/>
    <mergeCell ref="AE31:BC31"/>
    <mergeCell ref="BD31:BS31"/>
    <mergeCell ref="BT31:CI31"/>
    <mergeCell ref="CJ31:DA31"/>
    <mergeCell ref="A28:DA28"/>
    <mergeCell ref="A30:F30"/>
    <mergeCell ref="G30:AD30"/>
    <mergeCell ref="AE30:BC30"/>
    <mergeCell ref="BD30:BS30"/>
    <mergeCell ref="BT30:CI30"/>
    <mergeCell ref="CJ30:DA30"/>
    <mergeCell ref="A33:F33"/>
    <mergeCell ref="G33:AD33"/>
    <mergeCell ref="AE33:BC33"/>
    <mergeCell ref="BD33:BS33"/>
    <mergeCell ref="BT33:CI33"/>
    <mergeCell ref="CJ33:DA33"/>
    <mergeCell ref="A32:F32"/>
    <mergeCell ref="G32:AD32"/>
    <mergeCell ref="AE32:BC32"/>
    <mergeCell ref="BD32:BS32"/>
    <mergeCell ref="BT32:CI32"/>
    <mergeCell ref="CJ32:DA32"/>
    <mergeCell ref="A55:DA55"/>
    <mergeCell ref="A57:F57"/>
    <mergeCell ref="G57:AD57"/>
    <mergeCell ref="AE57:BQ57"/>
    <mergeCell ref="BR57:CI57"/>
    <mergeCell ref="CJ57:DA57"/>
    <mergeCell ref="A60:F60"/>
    <mergeCell ref="G60:AD60"/>
    <mergeCell ref="AE60:BQ60"/>
    <mergeCell ref="BR60:CI60"/>
    <mergeCell ref="CJ60:DA60"/>
    <mergeCell ref="A62:DA62"/>
    <mergeCell ref="A58:F58"/>
    <mergeCell ref="G58:AD58"/>
    <mergeCell ref="AE58:BQ58"/>
    <mergeCell ref="BR58:CI58"/>
    <mergeCell ref="CJ58:DA58"/>
    <mergeCell ref="A59:F59"/>
    <mergeCell ref="G59:AD59"/>
    <mergeCell ref="AE59:BQ59"/>
    <mergeCell ref="BR59:CI59"/>
    <mergeCell ref="CJ59:DA59"/>
    <mergeCell ref="A69:G69"/>
    <mergeCell ref="H69:BC69"/>
    <mergeCell ref="BD69:BZ69"/>
    <mergeCell ref="A70:G70"/>
    <mergeCell ref="H70:BC70"/>
    <mergeCell ref="BD70:BZ70"/>
    <mergeCell ref="X64:DA64"/>
    <mergeCell ref="A66:AO66"/>
    <mergeCell ref="AP66:DA66"/>
    <mergeCell ref="A68:G68"/>
    <mergeCell ref="H68:BC68"/>
    <mergeCell ref="BD68:BZ68"/>
    <mergeCell ref="A73:G73"/>
    <mergeCell ref="H73:BC73"/>
    <mergeCell ref="BD73:BZ73"/>
    <mergeCell ref="A76:DA76"/>
    <mergeCell ref="X78:DA78"/>
    <mergeCell ref="A80:AO80"/>
    <mergeCell ref="AP80:DA80"/>
    <mergeCell ref="A71:G71"/>
    <mergeCell ref="H71:BC71"/>
    <mergeCell ref="BD71:BZ71"/>
    <mergeCell ref="A72:G72"/>
    <mergeCell ref="H72:BC72"/>
    <mergeCell ref="BD72:BZ72"/>
    <mergeCell ref="A86:G86"/>
    <mergeCell ref="H86:AO86"/>
    <mergeCell ref="AP86:BE86"/>
    <mergeCell ref="A87:G87"/>
    <mergeCell ref="H87:AO87"/>
    <mergeCell ref="AP87:BE87"/>
    <mergeCell ref="A82:DA82"/>
    <mergeCell ref="A84:G84"/>
    <mergeCell ref="H84:AO84"/>
    <mergeCell ref="AP84:BE84"/>
    <mergeCell ref="A85:G85"/>
    <mergeCell ref="H85:AO85"/>
    <mergeCell ref="AP85:BE85"/>
    <mergeCell ref="A88:G88"/>
    <mergeCell ref="H88:AO88"/>
    <mergeCell ref="AP88:BE88"/>
    <mergeCell ref="A90:DA90"/>
    <mergeCell ref="A92:G92"/>
    <mergeCell ref="H92:BC92"/>
    <mergeCell ref="BD92:BS92"/>
    <mergeCell ref="BT92:CI92"/>
    <mergeCell ref="CJ92:DA92"/>
    <mergeCell ref="A93:G93"/>
    <mergeCell ref="H93:BC93"/>
    <mergeCell ref="BD93:BS93"/>
    <mergeCell ref="BT93:CI93"/>
    <mergeCell ref="CJ93:DA93"/>
    <mergeCell ref="A94:G94"/>
    <mergeCell ref="H94:BC94"/>
    <mergeCell ref="BD94:BS94"/>
    <mergeCell ref="BT94:CI94"/>
    <mergeCell ref="CJ94:DA94"/>
    <mergeCell ref="A98:DA98"/>
    <mergeCell ref="A100:G100"/>
    <mergeCell ref="H100:AO100"/>
    <mergeCell ref="AP100:BE100"/>
    <mergeCell ref="BF100:BU100"/>
    <mergeCell ref="BV100:CK100"/>
    <mergeCell ref="CL100:DA100"/>
    <mergeCell ref="A95:G95"/>
    <mergeCell ref="H95:BC95"/>
    <mergeCell ref="BD95:BS95"/>
    <mergeCell ref="BT95:CI95"/>
    <mergeCell ref="CJ95:DA95"/>
    <mergeCell ref="A96:G96"/>
    <mergeCell ref="H96:BC96"/>
    <mergeCell ref="BD96:BS96"/>
    <mergeCell ref="BT96:CI96"/>
    <mergeCell ref="CJ96:DA96"/>
    <mergeCell ref="A102:G102"/>
    <mergeCell ref="H102:AO102"/>
    <mergeCell ref="AP102:BE102"/>
    <mergeCell ref="BF102:BU102"/>
    <mergeCell ref="BV102:CK102"/>
    <mergeCell ref="CL102:DA102"/>
    <mergeCell ref="A101:G101"/>
    <mergeCell ref="H101:AO101"/>
    <mergeCell ref="AP101:BE101"/>
    <mergeCell ref="BF101:BU101"/>
    <mergeCell ref="BV101:CK101"/>
    <mergeCell ref="CL101:DA101"/>
    <mergeCell ref="A104:G104"/>
    <mergeCell ref="H104:AO104"/>
    <mergeCell ref="AP104:BE104"/>
    <mergeCell ref="BF104:BU104"/>
    <mergeCell ref="BV104:CK104"/>
    <mergeCell ref="CL104:DA104"/>
    <mergeCell ref="A103:G103"/>
    <mergeCell ref="H103:AO103"/>
    <mergeCell ref="AP103:BE103"/>
    <mergeCell ref="BF103:BU103"/>
    <mergeCell ref="BV103:CK103"/>
    <mergeCell ref="CL103:DA103"/>
    <mergeCell ref="A106:G106"/>
    <mergeCell ref="H106:AO106"/>
    <mergeCell ref="AP106:BE106"/>
    <mergeCell ref="BF106:BU106"/>
    <mergeCell ref="BV106:CK106"/>
    <mergeCell ref="CL106:DA106"/>
    <mergeCell ref="A105:G105"/>
    <mergeCell ref="H105:AO105"/>
    <mergeCell ref="AP105:BE105"/>
    <mergeCell ref="BF105:BU105"/>
    <mergeCell ref="BV105:CK105"/>
    <mergeCell ref="CL105:DA105"/>
    <mergeCell ref="A108:G108"/>
    <mergeCell ref="H108:AO108"/>
    <mergeCell ref="AP108:BE108"/>
    <mergeCell ref="BF108:BU108"/>
    <mergeCell ref="BV108:CK108"/>
    <mergeCell ref="CL108:DA108"/>
    <mergeCell ref="A107:G107"/>
    <mergeCell ref="H107:AO107"/>
    <mergeCell ref="AP107:BE107"/>
    <mergeCell ref="BF107:BU107"/>
    <mergeCell ref="BV107:CK107"/>
    <mergeCell ref="CL107:DA107"/>
    <mergeCell ref="A111:DA111"/>
    <mergeCell ref="A113:G113"/>
    <mergeCell ref="H113:BC113"/>
    <mergeCell ref="BD113:BS113"/>
    <mergeCell ref="BT113:CI113"/>
    <mergeCell ref="CJ113:DA113"/>
    <mergeCell ref="A109:G109"/>
    <mergeCell ref="H109:AO109"/>
    <mergeCell ref="AP109:BE109"/>
    <mergeCell ref="BF109:BU109"/>
    <mergeCell ref="BV109:CK109"/>
    <mergeCell ref="CL109:DA109"/>
    <mergeCell ref="BW110:CK110"/>
    <mergeCell ref="A114:G114"/>
    <mergeCell ref="H114:BC114"/>
    <mergeCell ref="BD114:BS114"/>
    <mergeCell ref="BT114:CI114"/>
    <mergeCell ref="CJ114:DA114"/>
    <mergeCell ref="A115:G115"/>
    <mergeCell ref="H115:BC115"/>
    <mergeCell ref="BD115:BS115"/>
    <mergeCell ref="BT115:CI115"/>
    <mergeCell ref="CJ115:DA115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A118:G118"/>
    <mergeCell ref="H118:BC118"/>
    <mergeCell ref="BD118:BS118"/>
    <mergeCell ref="BT118:CI118"/>
    <mergeCell ref="CJ118:DA118"/>
    <mergeCell ref="A119:G119"/>
    <mergeCell ref="H119:BC119"/>
    <mergeCell ref="BD119:BS119"/>
    <mergeCell ref="BT119:CI119"/>
    <mergeCell ref="CJ119:DA119"/>
    <mergeCell ref="A120:G120"/>
    <mergeCell ref="H120:BC120"/>
    <mergeCell ref="BD120:BS120"/>
    <mergeCell ref="BT120:CI120"/>
    <mergeCell ref="CJ120:DA120"/>
    <mergeCell ref="A121:G121"/>
    <mergeCell ref="H121:BC121"/>
    <mergeCell ref="BD121:BS121"/>
    <mergeCell ref="BT121:CI121"/>
    <mergeCell ref="CJ121:DA121"/>
    <mergeCell ref="A165:DA165"/>
    <mergeCell ref="A167:G167"/>
    <mergeCell ref="H167:BC167"/>
    <mergeCell ref="BD167:BU167"/>
    <mergeCell ref="BV167:CM167"/>
    <mergeCell ref="CN167:DE167"/>
    <mergeCell ref="A123:DA123"/>
    <mergeCell ref="A160:G160"/>
    <mergeCell ref="H160:BS160"/>
    <mergeCell ref="BT160:CI160"/>
    <mergeCell ref="CJ160:DA160"/>
    <mergeCell ref="A161:G161"/>
    <mergeCell ref="H161:BS161"/>
    <mergeCell ref="BT161:CI161"/>
    <mergeCell ref="A125:G125"/>
    <mergeCell ref="H125:BS125"/>
    <mergeCell ref="BT125:CI125"/>
    <mergeCell ref="CJ125:DA125"/>
    <mergeCell ref="A126:G126"/>
    <mergeCell ref="H126:BS126"/>
    <mergeCell ref="BT126:CI126"/>
    <mergeCell ref="CJ126:DA126"/>
    <mergeCell ref="A127:G127"/>
    <mergeCell ref="H127:BS127"/>
    <mergeCell ref="A168:G168"/>
    <mergeCell ref="H168:BC168"/>
    <mergeCell ref="BD168:BU168"/>
    <mergeCell ref="BV168:CM168"/>
    <mergeCell ref="CN168:DE168"/>
    <mergeCell ref="A169:G169"/>
    <mergeCell ref="H169:BC169"/>
    <mergeCell ref="BD169:BU169"/>
    <mergeCell ref="BV169:CM169"/>
    <mergeCell ref="CN169:DE169"/>
    <mergeCell ref="A170:G170"/>
    <mergeCell ref="H170:BC170"/>
    <mergeCell ref="BD170:BU170"/>
    <mergeCell ref="BV170:CM170"/>
    <mergeCell ref="CN170:DE170"/>
    <mergeCell ref="A171:G171"/>
    <mergeCell ref="H171:BC171"/>
    <mergeCell ref="BD171:BU171"/>
    <mergeCell ref="BV171:CM171"/>
    <mergeCell ref="CN171:DE171"/>
    <mergeCell ref="A172:G172"/>
    <mergeCell ref="H172:BC172"/>
    <mergeCell ref="BD172:BU172"/>
    <mergeCell ref="BV172:CM172"/>
    <mergeCell ref="CN172:DE172"/>
    <mergeCell ref="A173:G173"/>
    <mergeCell ref="H173:BC173"/>
    <mergeCell ref="BD173:BU173"/>
    <mergeCell ref="BV173:CM173"/>
    <mergeCell ref="CN173:DE173"/>
    <mergeCell ref="A174:G174"/>
    <mergeCell ref="H174:BC174"/>
    <mergeCell ref="BD174:BU174"/>
    <mergeCell ref="BV174:CM174"/>
    <mergeCell ref="CN174:DE174"/>
    <mergeCell ref="A175:G175"/>
    <mergeCell ref="H175:BC175"/>
    <mergeCell ref="BD175:BU175"/>
    <mergeCell ref="BV175:CM175"/>
    <mergeCell ref="CN175:DE175"/>
    <mergeCell ref="A176:G176"/>
    <mergeCell ref="H176:BC176"/>
    <mergeCell ref="BD176:BU176"/>
    <mergeCell ref="BV176:CM176"/>
    <mergeCell ref="CN176:DE176"/>
    <mergeCell ref="A177:G177"/>
    <mergeCell ref="H177:BC177"/>
    <mergeCell ref="BD177:BU177"/>
    <mergeCell ref="BV177:CM177"/>
    <mergeCell ref="CN177:DE177"/>
    <mergeCell ref="A178:G178"/>
    <mergeCell ref="H178:BC178"/>
    <mergeCell ref="BD178:BU178"/>
    <mergeCell ref="BV178:CM178"/>
    <mergeCell ref="CN178:DE178"/>
    <mergeCell ref="A179:G179"/>
    <mergeCell ref="H179:BC179"/>
    <mergeCell ref="BD179:BU179"/>
    <mergeCell ref="BV179:CM179"/>
    <mergeCell ref="CN179:DE179"/>
    <mergeCell ref="A180:G180"/>
    <mergeCell ref="H180:BC180"/>
    <mergeCell ref="BD180:BU180"/>
    <mergeCell ref="BV180:CM180"/>
    <mergeCell ref="CN180:DE180"/>
    <mergeCell ref="A181:G181"/>
    <mergeCell ref="H181:BC181"/>
    <mergeCell ref="BD181:BU181"/>
    <mergeCell ref="BV181:CM181"/>
    <mergeCell ref="CN181:DE181"/>
    <mergeCell ref="A182:G182"/>
    <mergeCell ref="H182:BC182"/>
    <mergeCell ref="BD182:BU182"/>
    <mergeCell ref="BV182:CM182"/>
    <mergeCell ref="CN182:DE182"/>
    <mergeCell ref="A183:G183"/>
    <mergeCell ref="H183:BC183"/>
    <mergeCell ref="BD183:BU183"/>
    <mergeCell ref="BV183:CM183"/>
    <mergeCell ref="CN183:DE183"/>
    <mergeCell ref="A186:G186"/>
    <mergeCell ref="H186:BC186"/>
    <mergeCell ref="BD186:BU186"/>
    <mergeCell ref="BV186:CM186"/>
    <mergeCell ref="CN186:DE186"/>
    <mergeCell ref="A188:DA188"/>
    <mergeCell ref="A184:G184"/>
    <mergeCell ref="H184:BC184"/>
    <mergeCell ref="BD184:BU184"/>
    <mergeCell ref="BV184:CM184"/>
    <mergeCell ref="CN184:DE184"/>
    <mergeCell ref="A185:G185"/>
    <mergeCell ref="H185:BC185"/>
    <mergeCell ref="BD185:BU185"/>
    <mergeCell ref="BV185:CM185"/>
    <mergeCell ref="CN185:DE185"/>
    <mergeCell ref="H201:BC201"/>
    <mergeCell ref="BD201:BU201"/>
    <mergeCell ref="A192:G192"/>
    <mergeCell ref="H192:AO192"/>
    <mergeCell ref="AP192:BE192"/>
    <mergeCell ref="A193:G193"/>
    <mergeCell ref="H193:AO193"/>
    <mergeCell ref="AP193:BE193"/>
    <mergeCell ref="A190:G190"/>
    <mergeCell ref="H190:AO190"/>
    <mergeCell ref="AP190:BE190"/>
    <mergeCell ref="A191:G191"/>
    <mergeCell ref="H191:AO191"/>
    <mergeCell ref="AP191:BE191"/>
    <mergeCell ref="A194:DA194"/>
    <mergeCell ref="X196:DA196"/>
    <mergeCell ref="A198:AO198"/>
    <mergeCell ref="AP198:DA198"/>
    <mergeCell ref="A200:DA200"/>
    <mergeCell ref="A201:G201"/>
    <mergeCell ref="A207:G207"/>
    <mergeCell ref="H207:BC207"/>
    <mergeCell ref="BD207:BU207"/>
    <mergeCell ref="A204:G204"/>
    <mergeCell ref="H204:BC204"/>
    <mergeCell ref="BD204:BU204"/>
    <mergeCell ref="A205:G205"/>
    <mergeCell ref="H205:BC205"/>
    <mergeCell ref="BD205:BU205"/>
    <mergeCell ref="A210:G210"/>
    <mergeCell ref="H210:BC210"/>
    <mergeCell ref="BD210:BU210"/>
    <mergeCell ref="A211:G211"/>
    <mergeCell ref="H211:BC211"/>
    <mergeCell ref="BD211:BU211"/>
    <mergeCell ref="A208:G208"/>
    <mergeCell ref="H208:BC208"/>
    <mergeCell ref="BD208:BU208"/>
    <mergeCell ref="A209:G209"/>
    <mergeCell ref="H209:BC209"/>
    <mergeCell ref="BD209:BU209"/>
    <mergeCell ref="A212:G212"/>
    <mergeCell ref="H212:BC212"/>
    <mergeCell ref="BD212:BU212"/>
    <mergeCell ref="BZ212:CI212"/>
    <mergeCell ref="A214:DA214"/>
    <mergeCell ref="A216:G216"/>
    <mergeCell ref="H216:BC216"/>
    <mergeCell ref="BD216:BS216"/>
    <mergeCell ref="BT216:CI216"/>
    <mergeCell ref="CJ216:DA216"/>
    <mergeCell ref="A217:G217"/>
    <mergeCell ref="H217:BC217"/>
    <mergeCell ref="BD217:BS217"/>
    <mergeCell ref="BT217:CI217"/>
    <mergeCell ref="CJ217:DA217"/>
    <mergeCell ref="A218:G218"/>
    <mergeCell ref="H218:BC218"/>
    <mergeCell ref="BD218:BS218"/>
    <mergeCell ref="BT218:CI218"/>
    <mergeCell ref="CJ218:DA218"/>
    <mergeCell ref="A219:G219"/>
    <mergeCell ref="H219:BC219"/>
    <mergeCell ref="BD219:BS219"/>
    <mergeCell ref="BT219:CI219"/>
    <mergeCell ref="CJ219:DA219"/>
    <mergeCell ref="A220:G220"/>
    <mergeCell ref="H220:BC220"/>
    <mergeCell ref="BD220:BS220"/>
    <mergeCell ref="BT220:CI220"/>
    <mergeCell ref="CJ220:DA220"/>
    <mergeCell ref="A221:DA221"/>
    <mergeCell ref="A223:G223"/>
    <mergeCell ref="H223:BS223"/>
    <mergeCell ref="BT223:CI223"/>
    <mergeCell ref="CJ223:DA223"/>
    <mergeCell ref="A224:G224"/>
    <mergeCell ref="H224:BS224"/>
    <mergeCell ref="BT224:CI224"/>
    <mergeCell ref="CJ224:DA224"/>
    <mergeCell ref="A227:G227"/>
    <mergeCell ref="H227:BS227"/>
    <mergeCell ref="BT227:CI227"/>
    <mergeCell ref="CJ227:DA227"/>
    <mergeCell ref="A228:G228"/>
    <mergeCell ref="H228:BS228"/>
    <mergeCell ref="BT228:CI228"/>
    <mergeCell ref="CJ228:DA228"/>
    <mergeCell ref="A225:G225"/>
    <mergeCell ref="H225:BS225"/>
    <mergeCell ref="BT225:CI225"/>
    <mergeCell ref="CJ225:DA225"/>
    <mergeCell ref="A226:G226"/>
    <mergeCell ref="H226:BS226"/>
    <mergeCell ref="BT226:CI226"/>
    <mergeCell ref="CJ226:DA226"/>
    <mergeCell ref="A231:G231"/>
    <mergeCell ref="H231:BS231"/>
    <mergeCell ref="BT231:CI231"/>
    <mergeCell ref="CJ231:DA231"/>
    <mergeCell ref="A232:G232"/>
    <mergeCell ref="H232:BS232"/>
    <mergeCell ref="BT232:CI232"/>
    <mergeCell ref="CJ232:DA232"/>
    <mergeCell ref="A229:G229"/>
    <mergeCell ref="H229:BS229"/>
    <mergeCell ref="BT229:CI229"/>
    <mergeCell ref="CJ229:DA229"/>
    <mergeCell ref="A230:G230"/>
    <mergeCell ref="H230:BS230"/>
    <mergeCell ref="BT230:CI230"/>
    <mergeCell ref="CJ230:DA230"/>
    <mergeCell ref="A235:G235"/>
    <mergeCell ref="H235:BS235"/>
    <mergeCell ref="BT235:CI235"/>
    <mergeCell ref="CJ235:DA235"/>
    <mergeCell ref="A236:G236"/>
    <mergeCell ref="H236:BS236"/>
    <mergeCell ref="BT236:CI236"/>
    <mergeCell ref="CJ236:DA236"/>
    <mergeCell ref="A233:G233"/>
    <mergeCell ref="H233:BS233"/>
    <mergeCell ref="BT233:CI233"/>
    <mergeCell ref="CJ233:DA233"/>
    <mergeCell ref="A234:G234"/>
    <mergeCell ref="H234:BS234"/>
    <mergeCell ref="BT234:CI234"/>
    <mergeCell ref="CJ234:DA234"/>
    <mergeCell ref="A239:G239"/>
    <mergeCell ref="H239:BS239"/>
    <mergeCell ref="BT239:CI239"/>
    <mergeCell ref="CJ239:DA239"/>
    <mergeCell ref="A240:G240"/>
    <mergeCell ref="H240:BS240"/>
    <mergeCell ref="BT240:CI240"/>
    <mergeCell ref="CJ240:DA240"/>
    <mergeCell ref="A237:G237"/>
    <mergeCell ref="H237:BS237"/>
    <mergeCell ref="BT237:CI237"/>
    <mergeCell ref="CJ237:DA237"/>
    <mergeCell ref="A238:G238"/>
    <mergeCell ref="H238:BS238"/>
    <mergeCell ref="BT238:CI238"/>
    <mergeCell ref="CJ238:DA238"/>
    <mergeCell ref="A243:G243"/>
    <mergeCell ref="H243:BS243"/>
    <mergeCell ref="BT243:CI243"/>
    <mergeCell ref="CJ243:DA243"/>
    <mergeCell ref="A244:G244"/>
    <mergeCell ref="H244:BS244"/>
    <mergeCell ref="BT244:CI244"/>
    <mergeCell ref="CJ244:DA244"/>
    <mergeCell ref="A241:G241"/>
    <mergeCell ref="H241:BS241"/>
    <mergeCell ref="BT241:CI241"/>
    <mergeCell ref="CJ241:DA241"/>
    <mergeCell ref="A242:G242"/>
    <mergeCell ref="H242:BS242"/>
    <mergeCell ref="BT242:CI242"/>
    <mergeCell ref="CJ242:DA242"/>
    <mergeCell ref="CF206:CW206"/>
    <mergeCell ref="A206:G206"/>
    <mergeCell ref="H206:BC206"/>
    <mergeCell ref="BD206:BU206"/>
    <mergeCell ref="A202:G202"/>
    <mergeCell ref="H202:BC202"/>
    <mergeCell ref="BD202:BU202"/>
    <mergeCell ref="A203:G203"/>
    <mergeCell ref="H203:BC203"/>
    <mergeCell ref="BD203:BU203"/>
    <mergeCell ref="BT127:CI127"/>
    <mergeCell ref="CJ127:DA127"/>
    <mergeCell ref="A128:G128"/>
    <mergeCell ref="H128:BS128"/>
    <mergeCell ref="BT128:CI128"/>
    <mergeCell ref="CJ128:DA128"/>
    <mergeCell ref="A129:G129"/>
    <mergeCell ref="H129:BS129"/>
    <mergeCell ref="BT129:CI129"/>
    <mergeCell ref="CJ129:DA129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36:G136"/>
    <mergeCell ref="H136:BS136"/>
    <mergeCell ref="BT136:CI136"/>
    <mergeCell ref="CJ136:DA136"/>
    <mergeCell ref="A137:G137"/>
    <mergeCell ref="H137:BS137"/>
    <mergeCell ref="BT137:CI137"/>
    <mergeCell ref="CJ137:DA137"/>
    <mergeCell ref="A138:G138"/>
    <mergeCell ref="H138:BS138"/>
    <mergeCell ref="BT138:CI138"/>
    <mergeCell ref="CJ138:DA138"/>
    <mergeCell ref="A139:G139"/>
    <mergeCell ref="H139:BS139"/>
    <mergeCell ref="BT139:CI139"/>
    <mergeCell ref="CJ139:DA139"/>
    <mergeCell ref="A140:G140"/>
    <mergeCell ref="H140:BS140"/>
    <mergeCell ref="BT140:CI140"/>
    <mergeCell ref="CJ140:DA140"/>
    <mergeCell ref="A141:G141"/>
    <mergeCell ref="H141:BS141"/>
    <mergeCell ref="BT141:CI141"/>
    <mergeCell ref="CJ141:DA141"/>
    <mergeCell ref="A142:G142"/>
    <mergeCell ref="H142:BS142"/>
    <mergeCell ref="BT142:CI142"/>
    <mergeCell ref="CJ142:DA142"/>
    <mergeCell ref="A143:G143"/>
    <mergeCell ref="H143:BS143"/>
    <mergeCell ref="BT143:CI143"/>
    <mergeCell ref="CJ143:DA143"/>
    <mergeCell ref="A144:G144"/>
    <mergeCell ref="H144:BS144"/>
    <mergeCell ref="BT144:CI144"/>
    <mergeCell ref="CJ144:DA144"/>
    <mergeCell ref="A145:G145"/>
    <mergeCell ref="H145:BS145"/>
    <mergeCell ref="BT145:CI145"/>
    <mergeCell ref="CJ145:DA145"/>
    <mergeCell ref="A146:G146"/>
    <mergeCell ref="H146:BS146"/>
    <mergeCell ref="BT146:CI146"/>
    <mergeCell ref="CJ146:DA146"/>
    <mergeCell ref="A147:G147"/>
    <mergeCell ref="H147:BS147"/>
    <mergeCell ref="BT147:CI147"/>
    <mergeCell ref="CJ147:DA147"/>
    <mergeCell ref="A148:G148"/>
    <mergeCell ref="H148:BS148"/>
    <mergeCell ref="BT148:CI148"/>
    <mergeCell ref="CJ148:DA148"/>
    <mergeCell ref="A149:G149"/>
    <mergeCell ref="H149:BS149"/>
    <mergeCell ref="BT149:CI149"/>
    <mergeCell ref="CJ149:DA149"/>
    <mergeCell ref="A150:G150"/>
    <mergeCell ref="H150:BS150"/>
    <mergeCell ref="BT150:CI150"/>
    <mergeCell ref="CJ150:DA150"/>
    <mergeCell ref="A151:G151"/>
    <mergeCell ref="H151:BS151"/>
    <mergeCell ref="BT151:CI151"/>
    <mergeCell ref="CJ151:DA151"/>
    <mergeCell ref="A152:G152"/>
    <mergeCell ref="H152:BS152"/>
    <mergeCell ref="BT152:CI152"/>
    <mergeCell ref="CJ152:DA152"/>
    <mergeCell ref="A153:G153"/>
    <mergeCell ref="H153:BS153"/>
    <mergeCell ref="BT153:CI153"/>
    <mergeCell ref="CJ153:DA153"/>
    <mergeCell ref="A154:G154"/>
    <mergeCell ref="H154:BS154"/>
    <mergeCell ref="BT154:CI154"/>
    <mergeCell ref="CJ154:DA154"/>
    <mergeCell ref="A155:G155"/>
    <mergeCell ref="H155:BS155"/>
    <mergeCell ref="BT155:CI155"/>
    <mergeCell ref="CJ155:DA155"/>
    <mergeCell ref="A156:G156"/>
    <mergeCell ref="H156:BS156"/>
    <mergeCell ref="BT156:CI156"/>
    <mergeCell ref="CJ156:DA156"/>
    <mergeCell ref="A157:G157"/>
    <mergeCell ref="H157:BS157"/>
    <mergeCell ref="BT157:CI157"/>
    <mergeCell ref="CJ157:DA157"/>
    <mergeCell ref="A158:G158"/>
    <mergeCell ref="H158:BS158"/>
    <mergeCell ref="BT158:CI158"/>
    <mergeCell ref="CJ158:DA158"/>
    <mergeCell ref="A159:G159"/>
    <mergeCell ref="H159:BS159"/>
    <mergeCell ref="BT159:CI159"/>
    <mergeCell ref="CJ159:DA159"/>
    <mergeCell ref="CJ161:DA161"/>
    <mergeCell ref="A162:G162"/>
    <mergeCell ref="H162:BS162"/>
    <mergeCell ref="BT162:CI162"/>
    <mergeCell ref="CJ162:DA162"/>
    <mergeCell ref="A163:G163"/>
    <mergeCell ref="H163:BS163"/>
    <mergeCell ref="BT163:CI163"/>
    <mergeCell ref="CJ163:DA163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стр.1_4</vt:lpstr>
      <vt:lpstr>стр.5_6</vt:lpstr>
      <vt:lpstr>Приложение 2025 (1)</vt:lpstr>
      <vt:lpstr>Приложение 2025 (2)</vt:lpstr>
      <vt:lpstr>Приложение 2026 (1)</vt:lpstr>
      <vt:lpstr>Приложение 2026 (2)</vt:lpstr>
      <vt:lpstr>Приложение 2027 (1)</vt:lpstr>
      <vt:lpstr>Приложение 2027 (2)</vt:lpstr>
      <vt:lpstr>стр.1_4!Заголовки_для_печати</vt:lpstr>
      <vt:lpstr>стр.5_6!Заголовки_для_печати</vt:lpstr>
      <vt:lpstr>'Приложение 2025 (1)'!Область_печати</vt:lpstr>
      <vt:lpstr>'Приложение 2026 (1)'!Область_печати</vt:lpstr>
      <vt:lpstr>'Приложение 2026 (2)'!Область_печати</vt:lpstr>
      <vt:lpstr>'Приложение 2027 (1)'!Область_печати</vt:lpstr>
      <vt:lpstr>'Приложение 2027 (2)'!Область_печати</vt:lpstr>
      <vt:lpstr>стр.1_4!Область_печати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PNI1</cp:lastModifiedBy>
  <cp:lastPrinted>2024-12-24T02:49:31Z</cp:lastPrinted>
  <dcterms:created xsi:type="dcterms:W3CDTF">2008-10-01T13:21:49Z</dcterms:created>
  <dcterms:modified xsi:type="dcterms:W3CDTF">2024-12-24T03:34:11Z</dcterms:modified>
</cp:coreProperties>
</file>